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abcorpsro913-my.sharepoint.com/personal/abcorp_abcorpsro913_onmicrosoft_com/Documents/Dokumenty/Krajková/OPŽP/VŘ - MŠ (MMR, OPŽP)/"/>
    </mc:Choice>
  </mc:AlternateContent>
  <xr:revisionPtr revIDLastSave="12" documentId="8_{E94A112E-CB0E-461F-9094-69D253480F01}" xr6:coauthVersionLast="47" xr6:coauthVersionMax="47" xr10:uidLastSave="{DFBF1481-97D1-4AA8-8187-C540A03BD680}"/>
  <bookViews>
    <workbookView xWindow="-108" yWindow="-108" windowWidth="23256" windowHeight="12456" xr2:uid="{00000000-000D-0000-FFFF-FFFF00000000}"/>
  </bookViews>
  <sheets>
    <sheet name="Rekapitulace stavby" sheetId="1" r:id="rId1"/>
    <sheet name="001 - Stavební část" sheetId="2" r:id="rId2"/>
    <sheet name="002 - Elektroinstalace" sheetId="3" r:id="rId3"/>
    <sheet name="01 - Splašková kanalizace..." sheetId="4" r:id="rId4"/>
    <sheet name="02 - Vnitřní plynovod" sheetId="5" r:id="rId5"/>
    <sheet name="03 - Hospodaření s dešťov..." sheetId="6" r:id="rId6"/>
    <sheet name="04 - Zdravotechnika" sheetId="7" r:id="rId7"/>
    <sheet name="05 - Vytápění" sheetId="8" r:id="rId8"/>
    <sheet name="06 - Vzduchotechnika" sheetId="9" r:id="rId9"/>
    <sheet name="004 - Vedlejší rozpočtové..." sheetId="10" r:id="rId10"/>
    <sheet name="Seznam figur" sheetId="11" r:id="rId11"/>
  </sheets>
  <definedNames>
    <definedName name="_xlnm._FilterDatabase" localSheetId="1" hidden="1">'001 - Stavební část'!$C$146:$K$1302</definedName>
    <definedName name="_xlnm._FilterDatabase" localSheetId="2" hidden="1">'002 - Elektroinstalace'!$C$128:$K$353</definedName>
    <definedName name="_xlnm._FilterDatabase" localSheetId="9" hidden="1">'004 - Vedlejší rozpočtové...'!$C$118:$K$131</definedName>
    <definedName name="_xlnm._FilterDatabase" localSheetId="3" hidden="1">'01 - Splašková kanalizace...'!$C$126:$K$264</definedName>
    <definedName name="_xlnm._FilterDatabase" localSheetId="4" hidden="1">'02 - Vnitřní plynovod'!$C$122:$K$144</definedName>
    <definedName name="_xlnm._FilterDatabase" localSheetId="5" hidden="1">'03 - Hospodaření s dešťov...'!$C$125:$K$206</definedName>
    <definedName name="_xlnm._FilterDatabase" localSheetId="6" hidden="1">'04 - Zdravotechnika'!$C$126:$K$272</definedName>
    <definedName name="_xlnm._FilterDatabase" localSheetId="7" hidden="1">'05 - Vytápění'!$C$126:$K$268</definedName>
    <definedName name="_xlnm._FilterDatabase" localSheetId="8" hidden="1">'06 - Vzduchotechnika'!$C$127:$K$296</definedName>
    <definedName name="_xlnm.Print_Titles" localSheetId="1">'001 - Stavební část'!$146:$146</definedName>
    <definedName name="_xlnm.Print_Titles" localSheetId="2">'002 - Elektroinstalace'!$128:$128</definedName>
    <definedName name="_xlnm.Print_Titles" localSheetId="9">'004 - Vedlejší rozpočtové...'!$118:$118</definedName>
    <definedName name="_xlnm.Print_Titles" localSheetId="3">'01 - Splašková kanalizace...'!$126:$126</definedName>
    <definedName name="_xlnm.Print_Titles" localSheetId="4">'02 - Vnitřní plynovod'!$122:$122</definedName>
    <definedName name="_xlnm.Print_Titles" localSheetId="5">'03 - Hospodaření s dešťov...'!$125:$125</definedName>
    <definedName name="_xlnm.Print_Titles" localSheetId="6">'04 - Zdravotechnika'!$126:$126</definedName>
    <definedName name="_xlnm.Print_Titles" localSheetId="7">'05 - Vytápění'!$126:$126</definedName>
    <definedName name="_xlnm.Print_Titles" localSheetId="8">'06 - Vzduchotechnika'!$127:$127</definedName>
    <definedName name="_xlnm.Print_Titles" localSheetId="0">'Rekapitulace stavby'!$92:$92</definedName>
    <definedName name="_xlnm.Print_Titles" localSheetId="10">'Seznam figur'!$9:$9</definedName>
    <definedName name="_xlnm.Print_Area" localSheetId="1">'001 - Stavební část'!$C$4:$J$76,'001 - Stavební část'!$C$82:$J$128,'001 - Stavební část'!$C$134:$K$1302</definedName>
    <definedName name="_xlnm.Print_Area" localSheetId="2">'002 - Elektroinstalace'!$C$4:$J$76,'002 - Elektroinstalace'!$C$82:$J$110,'002 - Elektroinstalace'!$C$116:$K$353</definedName>
    <definedName name="_xlnm.Print_Area" localSheetId="9">'004 - Vedlejší rozpočtové...'!$C$4:$J$76,'004 - Vedlejší rozpočtové...'!$C$82:$J$100,'004 - Vedlejší rozpočtové...'!$C$106:$K$131</definedName>
    <definedName name="_xlnm.Print_Area" localSheetId="3">'01 - Splašková kanalizace...'!$C$4:$J$76,'01 - Splašková kanalizace...'!$C$82:$J$106,'01 - Splašková kanalizace...'!$C$112:$K$264</definedName>
    <definedName name="_xlnm.Print_Area" localSheetId="4">'02 - Vnitřní plynovod'!$C$4:$J$76,'02 - Vnitřní plynovod'!$C$82:$J$102,'02 - Vnitřní plynovod'!$C$108:$K$144</definedName>
    <definedName name="_xlnm.Print_Area" localSheetId="5">'03 - Hospodaření s dešťov...'!$C$4:$J$76,'03 - Hospodaření s dešťov...'!$C$82:$J$105,'03 - Hospodaření s dešťov...'!$C$111:$K$206</definedName>
    <definedName name="_xlnm.Print_Area" localSheetId="6">'04 - Zdravotechnika'!$C$4:$J$76,'04 - Zdravotechnika'!$C$82:$J$106,'04 - Zdravotechnika'!$C$112:$K$272</definedName>
    <definedName name="_xlnm.Print_Area" localSheetId="7">'05 - Vytápění'!$C$4:$J$76,'05 - Vytápění'!$C$82:$J$106,'05 - Vytápění'!$C$112:$K$268</definedName>
    <definedName name="_xlnm.Print_Area" localSheetId="8">'06 - Vzduchotechnika'!$C$4:$J$76,'06 - Vzduchotechnika'!$C$82:$J$107,'06 - Vzduchotechnika'!$C$113:$K$296</definedName>
    <definedName name="_xlnm.Print_Area" localSheetId="0">'Rekapitulace stavby'!$D$4:$AO$76,'Rekapitulace stavby'!$C$82:$AQ$105</definedName>
    <definedName name="_xlnm.Print_Area" localSheetId="10">'Seznam figur'!$C$4:$G$47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3" l="1"/>
  <c r="F14" i="2"/>
  <c r="D7" i="11" l="1"/>
  <c r="J37" i="10"/>
  <c r="J36" i="10"/>
  <c r="AY104" i="1"/>
  <c r="J35" i="10"/>
  <c r="AX104" i="1"/>
  <c r="BI129" i="10"/>
  <c r="BH129" i="10"/>
  <c r="BG129" i="10"/>
  <c r="BF129" i="10"/>
  <c r="T129" i="10"/>
  <c r="T128" i="10"/>
  <c r="R129" i="10"/>
  <c r="R128" i="10"/>
  <c r="P129" i="10"/>
  <c r="P128" i="10"/>
  <c r="BI125" i="10"/>
  <c r="BH125" i="10"/>
  <c r="BG125" i="10"/>
  <c r="BF125" i="10"/>
  <c r="T125" i="10"/>
  <c r="R125" i="10"/>
  <c r="P125" i="10"/>
  <c r="BI122" i="10"/>
  <c r="BH122" i="10"/>
  <c r="BG122" i="10"/>
  <c r="BF122" i="10"/>
  <c r="T122" i="10"/>
  <c r="R122" i="10"/>
  <c r="P122" i="10"/>
  <c r="J115" i="10"/>
  <c r="F113" i="10"/>
  <c r="E111" i="10"/>
  <c r="J91" i="10"/>
  <c r="F89" i="10"/>
  <c r="E87" i="10"/>
  <c r="J24" i="10"/>
  <c r="E24" i="10"/>
  <c r="J116" i="10" s="1"/>
  <c r="J23" i="10"/>
  <c r="J18" i="10"/>
  <c r="E18" i="10"/>
  <c r="F116" i="10"/>
  <c r="J17" i="10"/>
  <c r="J15" i="10"/>
  <c r="E15" i="10"/>
  <c r="F115" i="10"/>
  <c r="J14" i="10"/>
  <c r="J12" i="10"/>
  <c r="J113" i="10" s="1"/>
  <c r="E7" i="10"/>
  <c r="E109" i="10" s="1"/>
  <c r="J39" i="9"/>
  <c r="J38" i="9"/>
  <c r="AY103" i="1"/>
  <c r="J37" i="9"/>
  <c r="AX103" i="1"/>
  <c r="BI295" i="9"/>
  <c r="BH295" i="9"/>
  <c r="BG295" i="9"/>
  <c r="BF295" i="9"/>
  <c r="T295" i="9"/>
  <c r="R295" i="9"/>
  <c r="P295" i="9"/>
  <c r="BI293" i="9"/>
  <c r="BH293" i="9"/>
  <c r="BG293" i="9"/>
  <c r="BF293" i="9"/>
  <c r="T293" i="9"/>
  <c r="R293" i="9"/>
  <c r="P293" i="9"/>
  <c r="BI291" i="9"/>
  <c r="BH291" i="9"/>
  <c r="BG291" i="9"/>
  <c r="BF291" i="9"/>
  <c r="T291" i="9"/>
  <c r="R291" i="9"/>
  <c r="P291" i="9"/>
  <c r="BI289" i="9"/>
  <c r="BH289" i="9"/>
  <c r="BG289" i="9"/>
  <c r="BF289" i="9"/>
  <c r="T289" i="9"/>
  <c r="R289" i="9"/>
  <c r="P289" i="9"/>
  <c r="BI287" i="9"/>
  <c r="BH287" i="9"/>
  <c r="BG287" i="9"/>
  <c r="BF287" i="9"/>
  <c r="T287" i="9"/>
  <c r="R287" i="9"/>
  <c r="P287" i="9"/>
  <c r="BI285" i="9"/>
  <c r="BH285" i="9"/>
  <c r="BG285" i="9"/>
  <c r="BF285" i="9"/>
  <c r="T285" i="9"/>
  <c r="R285" i="9"/>
  <c r="P285" i="9"/>
  <c r="BI283" i="9"/>
  <c r="BH283" i="9"/>
  <c r="BG283" i="9"/>
  <c r="BF283" i="9"/>
  <c r="T283" i="9"/>
  <c r="R283" i="9"/>
  <c r="P283" i="9"/>
  <c r="BI281" i="9"/>
  <c r="BH281" i="9"/>
  <c r="BG281" i="9"/>
  <c r="BF281" i="9"/>
  <c r="T281" i="9"/>
  <c r="R281" i="9"/>
  <c r="P281" i="9"/>
  <c r="BI279" i="9"/>
  <c r="BH279" i="9"/>
  <c r="BG279" i="9"/>
  <c r="BF279" i="9"/>
  <c r="T279" i="9"/>
  <c r="R279" i="9"/>
  <c r="P279" i="9"/>
  <c r="BI277" i="9"/>
  <c r="BH277" i="9"/>
  <c r="BG277" i="9"/>
  <c r="BF277" i="9"/>
  <c r="T277" i="9"/>
  <c r="R277" i="9"/>
  <c r="P277" i="9"/>
  <c r="BI275" i="9"/>
  <c r="BH275" i="9"/>
  <c r="BG275" i="9"/>
  <c r="BF275" i="9"/>
  <c r="T275" i="9"/>
  <c r="R275" i="9"/>
  <c r="P275" i="9"/>
  <c r="BI273" i="9"/>
  <c r="BH273" i="9"/>
  <c r="BG273" i="9"/>
  <c r="BF273" i="9"/>
  <c r="T273" i="9"/>
  <c r="R273" i="9"/>
  <c r="P273" i="9"/>
  <c r="BI271" i="9"/>
  <c r="BH271" i="9"/>
  <c r="BG271" i="9"/>
  <c r="BF271" i="9"/>
  <c r="T271" i="9"/>
  <c r="R271" i="9"/>
  <c r="P271" i="9"/>
  <c r="BI269" i="9"/>
  <c r="BH269" i="9"/>
  <c r="BG269" i="9"/>
  <c r="BF269" i="9"/>
  <c r="T269" i="9"/>
  <c r="R269" i="9"/>
  <c r="P269" i="9"/>
  <c r="BI267" i="9"/>
  <c r="BH267" i="9"/>
  <c r="BG267" i="9"/>
  <c r="BF267" i="9"/>
  <c r="T267" i="9"/>
  <c r="R267" i="9"/>
  <c r="P267" i="9"/>
  <c r="BI265" i="9"/>
  <c r="BH265" i="9"/>
  <c r="BG265" i="9"/>
  <c r="BF265" i="9"/>
  <c r="T265" i="9"/>
  <c r="R265" i="9"/>
  <c r="P265" i="9"/>
  <c r="BI263" i="9"/>
  <c r="BH263" i="9"/>
  <c r="BG263" i="9"/>
  <c r="BF263" i="9"/>
  <c r="T263" i="9"/>
  <c r="R263" i="9"/>
  <c r="P263" i="9"/>
  <c r="BI261" i="9"/>
  <c r="BH261" i="9"/>
  <c r="BG261" i="9"/>
  <c r="BF261" i="9"/>
  <c r="T261" i="9"/>
  <c r="R261" i="9"/>
  <c r="P261" i="9"/>
  <c r="BI259" i="9"/>
  <c r="BH259" i="9"/>
  <c r="BG259" i="9"/>
  <c r="BF259" i="9"/>
  <c r="T259" i="9"/>
  <c r="R259" i="9"/>
  <c r="P259" i="9"/>
  <c r="BI257" i="9"/>
  <c r="BH257" i="9"/>
  <c r="BG257" i="9"/>
  <c r="BF257" i="9"/>
  <c r="T257" i="9"/>
  <c r="R257" i="9"/>
  <c r="P257" i="9"/>
  <c r="BI255" i="9"/>
  <c r="BH255" i="9"/>
  <c r="BG255" i="9"/>
  <c r="BF255" i="9"/>
  <c r="T255" i="9"/>
  <c r="R255" i="9"/>
  <c r="P255" i="9"/>
  <c r="BI253" i="9"/>
  <c r="BH253" i="9"/>
  <c r="BG253" i="9"/>
  <c r="BF253" i="9"/>
  <c r="T253" i="9"/>
  <c r="R253" i="9"/>
  <c r="P253" i="9"/>
  <c r="BI251" i="9"/>
  <c r="BH251" i="9"/>
  <c r="BG251" i="9"/>
  <c r="BF251" i="9"/>
  <c r="T251" i="9"/>
  <c r="R251" i="9"/>
  <c r="P251" i="9"/>
  <c r="BI249" i="9"/>
  <c r="BH249" i="9"/>
  <c r="BG249" i="9"/>
  <c r="BF249" i="9"/>
  <c r="T249" i="9"/>
  <c r="R249" i="9"/>
  <c r="P249" i="9"/>
  <c r="BI247" i="9"/>
  <c r="BH247" i="9"/>
  <c r="BG247" i="9"/>
  <c r="BF247" i="9"/>
  <c r="T247" i="9"/>
  <c r="R247" i="9"/>
  <c r="P247" i="9"/>
  <c r="BI245" i="9"/>
  <c r="BH245" i="9"/>
  <c r="BG245" i="9"/>
  <c r="BF245" i="9"/>
  <c r="T245" i="9"/>
  <c r="R245" i="9"/>
  <c r="P245" i="9"/>
  <c r="BI243" i="9"/>
  <c r="BH243" i="9"/>
  <c r="BG243" i="9"/>
  <c r="BF243" i="9"/>
  <c r="T243" i="9"/>
  <c r="R243" i="9"/>
  <c r="P243" i="9"/>
  <c r="BI241" i="9"/>
  <c r="BH241" i="9"/>
  <c r="BG241" i="9"/>
  <c r="BF241" i="9"/>
  <c r="T241" i="9"/>
  <c r="R241" i="9"/>
  <c r="P241" i="9"/>
  <c r="BI239" i="9"/>
  <c r="BH239" i="9"/>
  <c r="BG239" i="9"/>
  <c r="BF239" i="9"/>
  <c r="T239" i="9"/>
  <c r="R239" i="9"/>
  <c r="P239" i="9"/>
  <c r="BI237" i="9"/>
  <c r="BH237" i="9"/>
  <c r="BG237" i="9"/>
  <c r="BF237" i="9"/>
  <c r="T237" i="9"/>
  <c r="R237" i="9"/>
  <c r="P237" i="9"/>
  <c r="BI235" i="9"/>
  <c r="BH235" i="9"/>
  <c r="BG235" i="9"/>
  <c r="BF235" i="9"/>
  <c r="T235" i="9"/>
  <c r="R235" i="9"/>
  <c r="P235" i="9"/>
  <c r="BI233" i="9"/>
  <c r="BH233" i="9"/>
  <c r="BG233" i="9"/>
  <c r="BF233" i="9"/>
  <c r="T233" i="9"/>
  <c r="R233" i="9"/>
  <c r="P233" i="9"/>
  <c r="BI231" i="9"/>
  <c r="BH231" i="9"/>
  <c r="BG231" i="9"/>
  <c r="BF231" i="9"/>
  <c r="T231" i="9"/>
  <c r="R231" i="9"/>
  <c r="P231" i="9"/>
  <c r="BI229" i="9"/>
  <c r="BH229" i="9"/>
  <c r="BG229" i="9"/>
  <c r="BF229" i="9"/>
  <c r="T229" i="9"/>
  <c r="R229" i="9"/>
  <c r="P229" i="9"/>
  <c r="BI226" i="9"/>
  <c r="BH226" i="9"/>
  <c r="BG226" i="9"/>
  <c r="BF226" i="9"/>
  <c r="T226" i="9"/>
  <c r="R226" i="9"/>
  <c r="P226" i="9"/>
  <c r="BI224" i="9"/>
  <c r="BH224" i="9"/>
  <c r="BG224" i="9"/>
  <c r="BF224" i="9"/>
  <c r="T224" i="9"/>
  <c r="R224" i="9"/>
  <c r="P224" i="9"/>
  <c r="BI221" i="9"/>
  <c r="BH221" i="9"/>
  <c r="BG221" i="9"/>
  <c r="BF221" i="9"/>
  <c r="T221" i="9"/>
  <c r="R221" i="9"/>
  <c r="P221" i="9"/>
  <c r="BI219" i="9"/>
  <c r="BH219" i="9"/>
  <c r="BG219" i="9"/>
  <c r="BF219" i="9"/>
  <c r="T219" i="9"/>
  <c r="R219" i="9"/>
  <c r="P219" i="9"/>
  <c r="BI216" i="9"/>
  <c r="BH216" i="9"/>
  <c r="BG216" i="9"/>
  <c r="BF216" i="9"/>
  <c r="T216" i="9"/>
  <c r="R216" i="9"/>
  <c r="P216" i="9"/>
  <c r="BI214" i="9"/>
  <c r="BH214" i="9"/>
  <c r="BG214" i="9"/>
  <c r="BF214" i="9"/>
  <c r="T214" i="9"/>
  <c r="R214" i="9"/>
  <c r="P214" i="9"/>
  <c r="BI212" i="9"/>
  <c r="BH212" i="9"/>
  <c r="BG212" i="9"/>
  <c r="BF212" i="9"/>
  <c r="T212" i="9"/>
  <c r="R212" i="9"/>
  <c r="P212" i="9"/>
  <c r="BI210" i="9"/>
  <c r="BH210" i="9"/>
  <c r="BG210" i="9"/>
  <c r="BF210" i="9"/>
  <c r="T210" i="9"/>
  <c r="R210" i="9"/>
  <c r="P210" i="9"/>
  <c r="BI208" i="9"/>
  <c r="BH208" i="9"/>
  <c r="BG208" i="9"/>
  <c r="BF208" i="9"/>
  <c r="T208" i="9"/>
  <c r="R208" i="9"/>
  <c r="P208" i="9"/>
  <c r="BI206" i="9"/>
  <c r="BH206" i="9"/>
  <c r="BG206" i="9"/>
  <c r="BF206" i="9"/>
  <c r="T206" i="9"/>
  <c r="R206" i="9"/>
  <c r="P206" i="9"/>
  <c r="BI203" i="9"/>
  <c r="BH203" i="9"/>
  <c r="BG203" i="9"/>
  <c r="BF203" i="9"/>
  <c r="T203" i="9"/>
  <c r="R203" i="9"/>
  <c r="P203" i="9"/>
  <c r="BI201" i="9"/>
  <c r="BH201" i="9"/>
  <c r="BG201" i="9"/>
  <c r="BF201" i="9"/>
  <c r="T201" i="9"/>
  <c r="R201" i="9"/>
  <c r="P201" i="9"/>
  <c r="BI199" i="9"/>
  <c r="BH199" i="9"/>
  <c r="BG199" i="9"/>
  <c r="BF199" i="9"/>
  <c r="T199" i="9"/>
  <c r="R199" i="9"/>
  <c r="P199" i="9"/>
  <c r="BI197" i="9"/>
  <c r="BH197" i="9"/>
  <c r="BG197" i="9"/>
  <c r="BF197" i="9"/>
  <c r="T197" i="9"/>
  <c r="R197" i="9"/>
  <c r="P197" i="9"/>
  <c r="BI195" i="9"/>
  <c r="BH195" i="9"/>
  <c r="BG195" i="9"/>
  <c r="BF195" i="9"/>
  <c r="T195" i="9"/>
  <c r="R195" i="9"/>
  <c r="P195" i="9"/>
  <c r="BI193" i="9"/>
  <c r="BH193" i="9"/>
  <c r="BG193" i="9"/>
  <c r="BF193" i="9"/>
  <c r="T193" i="9"/>
  <c r="R193" i="9"/>
  <c r="P193" i="9"/>
  <c r="BI191" i="9"/>
  <c r="BH191" i="9"/>
  <c r="BG191" i="9"/>
  <c r="BF191" i="9"/>
  <c r="T191" i="9"/>
  <c r="R191" i="9"/>
  <c r="P191" i="9"/>
  <c r="BI189" i="9"/>
  <c r="BH189" i="9"/>
  <c r="BG189" i="9"/>
  <c r="BF189" i="9"/>
  <c r="T189" i="9"/>
  <c r="R189" i="9"/>
  <c r="P189" i="9"/>
  <c r="BI187" i="9"/>
  <c r="BH187" i="9"/>
  <c r="BG187" i="9"/>
  <c r="BF187" i="9"/>
  <c r="T187" i="9"/>
  <c r="R187" i="9"/>
  <c r="P187" i="9"/>
  <c r="BI185" i="9"/>
  <c r="BH185" i="9"/>
  <c r="BG185" i="9"/>
  <c r="BF185" i="9"/>
  <c r="T185" i="9"/>
  <c r="R185" i="9"/>
  <c r="P185" i="9"/>
  <c r="BI183" i="9"/>
  <c r="BH183" i="9"/>
  <c r="BG183" i="9"/>
  <c r="BF183" i="9"/>
  <c r="T183" i="9"/>
  <c r="R183" i="9"/>
  <c r="P183" i="9"/>
  <c r="BI181" i="9"/>
  <c r="BH181" i="9"/>
  <c r="BG181" i="9"/>
  <c r="BF181" i="9"/>
  <c r="T181" i="9"/>
  <c r="R181" i="9"/>
  <c r="P181" i="9"/>
  <c r="BI179" i="9"/>
  <c r="BH179" i="9"/>
  <c r="BG179" i="9"/>
  <c r="BF179" i="9"/>
  <c r="T179" i="9"/>
  <c r="R179" i="9"/>
  <c r="P179" i="9"/>
  <c r="BI176" i="9"/>
  <c r="BH176" i="9"/>
  <c r="BG176" i="9"/>
  <c r="BF176" i="9"/>
  <c r="T176" i="9"/>
  <c r="R176" i="9"/>
  <c r="P176" i="9"/>
  <c r="BI174" i="9"/>
  <c r="BH174" i="9"/>
  <c r="BG174" i="9"/>
  <c r="BF174" i="9"/>
  <c r="T174" i="9"/>
  <c r="R174" i="9"/>
  <c r="P174" i="9"/>
  <c r="BI172" i="9"/>
  <c r="BH172" i="9"/>
  <c r="BG172" i="9"/>
  <c r="BF172" i="9"/>
  <c r="T172" i="9"/>
  <c r="R172" i="9"/>
  <c r="P172" i="9"/>
  <c r="BI170" i="9"/>
  <c r="BH170" i="9"/>
  <c r="BG170" i="9"/>
  <c r="BF170" i="9"/>
  <c r="T170" i="9"/>
  <c r="R170" i="9"/>
  <c r="P170" i="9"/>
  <c r="BI168" i="9"/>
  <c r="BH168" i="9"/>
  <c r="BG168" i="9"/>
  <c r="BF168" i="9"/>
  <c r="T168" i="9"/>
  <c r="R168" i="9"/>
  <c r="P168" i="9"/>
  <c r="BI166" i="9"/>
  <c r="BH166" i="9"/>
  <c r="BG166" i="9"/>
  <c r="BF166" i="9"/>
  <c r="T166" i="9"/>
  <c r="R166" i="9"/>
  <c r="P166" i="9"/>
  <c r="BI163" i="9"/>
  <c r="BH163" i="9"/>
  <c r="BG163" i="9"/>
  <c r="BF163" i="9"/>
  <c r="T163" i="9"/>
  <c r="R163" i="9"/>
  <c r="P163" i="9"/>
  <c r="BI161" i="9"/>
  <c r="BH161" i="9"/>
  <c r="BG161" i="9"/>
  <c r="BF161" i="9"/>
  <c r="T161" i="9"/>
  <c r="R161" i="9"/>
  <c r="P161" i="9"/>
  <c r="BI159" i="9"/>
  <c r="BH159" i="9"/>
  <c r="BG159" i="9"/>
  <c r="BF159" i="9"/>
  <c r="T159" i="9"/>
  <c r="R159" i="9"/>
  <c r="P159" i="9"/>
  <c r="BI157" i="9"/>
  <c r="BH157" i="9"/>
  <c r="BG157" i="9"/>
  <c r="BF157" i="9"/>
  <c r="T157" i="9"/>
  <c r="R157" i="9"/>
  <c r="P157" i="9"/>
  <c r="BI155" i="9"/>
  <c r="BH155" i="9"/>
  <c r="BG155" i="9"/>
  <c r="BF155" i="9"/>
  <c r="T155" i="9"/>
  <c r="R155" i="9"/>
  <c r="P155" i="9"/>
  <c r="BI153" i="9"/>
  <c r="BH153" i="9"/>
  <c r="BG153" i="9"/>
  <c r="BF153" i="9"/>
  <c r="T153" i="9"/>
  <c r="R153" i="9"/>
  <c r="P153" i="9"/>
  <c r="BI151" i="9"/>
  <c r="BH151" i="9"/>
  <c r="BG151" i="9"/>
  <c r="BF151" i="9"/>
  <c r="T151" i="9"/>
  <c r="R151" i="9"/>
  <c r="P151" i="9"/>
  <c r="BI149" i="9"/>
  <c r="BH149" i="9"/>
  <c r="BG149" i="9"/>
  <c r="BF149" i="9"/>
  <c r="T149" i="9"/>
  <c r="R149" i="9"/>
  <c r="P149" i="9"/>
  <c r="BI147" i="9"/>
  <c r="BH147" i="9"/>
  <c r="BG147" i="9"/>
  <c r="BF147" i="9"/>
  <c r="T147" i="9"/>
  <c r="R147" i="9"/>
  <c r="P147" i="9"/>
  <c r="BI145" i="9"/>
  <c r="BH145" i="9"/>
  <c r="BG145" i="9"/>
  <c r="BF145" i="9"/>
  <c r="T145" i="9"/>
  <c r="R145" i="9"/>
  <c r="P145" i="9"/>
  <c r="BI143" i="9"/>
  <c r="BH143" i="9"/>
  <c r="BG143" i="9"/>
  <c r="BF143" i="9"/>
  <c r="T143" i="9"/>
  <c r="R143" i="9"/>
  <c r="P143" i="9"/>
  <c r="BI140" i="9"/>
  <c r="BH140" i="9"/>
  <c r="BG140" i="9"/>
  <c r="BF140" i="9"/>
  <c r="T140" i="9"/>
  <c r="R140" i="9"/>
  <c r="P140" i="9"/>
  <c r="BI138" i="9"/>
  <c r="BH138" i="9"/>
  <c r="BG138" i="9"/>
  <c r="BF138" i="9"/>
  <c r="T138" i="9"/>
  <c r="R138" i="9"/>
  <c r="P138" i="9"/>
  <c r="BI136" i="9"/>
  <c r="BH136" i="9"/>
  <c r="BG136" i="9"/>
  <c r="BF136" i="9"/>
  <c r="T136" i="9"/>
  <c r="R136" i="9"/>
  <c r="P136" i="9"/>
  <c r="BI134" i="9"/>
  <c r="BH134" i="9"/>
  <c r="BG134" i="9"/>
  <c r="BF134" i="9"/>
  <c r="T134" i="9"/>
  <c r="R134" i="9"/>
  <c r="P134" i="9"/>
  <c r="BI132" i="9"/>
  <c r="BH132" i="9"/>
  <c r="BG132" i="9"/>
  <c r="BF132" i="9"/>
  <c r="T132" i="9"/>
  <c r="R132" i="9"/>
  <c r="P132" i="9"/>
  <c r="BI130" i="9"/>
  <c r="BH130" i="9"/>
  <c r="BG130" i="9"/>
  <c r="BF130" i="9"/>
  <c r="T130" i="9"/>
  <c r="R130" i="9"/>
  <c r="P130" i="9"/>
  <c r="J124" i="9"/>
  <c r="F122" i="9"/>
  <c r="E120" i="9"/>
  <c r="J93" i="9"/>
  <c r="F91" i="9"/>
  <c r="E89" i="9"/>
  <c r="J26" i="9"/>
  <c r="E26" i="9"/>
  <c r="J94" i="9"/>
  <c r="J25" i="9"/>
  <c r="J20" i="9"/>
  <c r="E20" i="9"/>
  <c r="F94" i="9"/>
  <c r="J19" i="9"/>
  <c r="J17" i="9"/>
  <c r="E17" i="9"/>
  <c r="F124" i="9"/>
  <c r="J16" i="9"/>
  <c r="J14" i="9"/>
  <c r="J122" i="9" s="1"/>
  <c r="E7" i="9"/>
  <c r="E85" i="9"/>
  <c r="J39" i="8"/>
  <c r="J38" i="8"/>
  <c r="AY102" i="1"/>
  <c r="J37" i="8"/>
  <c r="AX102" i="1"/>
  <c r="BI267" i="8"/>
  <c r="BH267" i="8"/>
  <c r="BG267" i="8"/>
  <c r="BF267" i="8"/>
  <c r="T267" i="8"/>
  <c r="R267" i="8"/>
  <c r="P267" i="8"/>
  <c r="BI265" i="8"/>
  <c r="BH265" i="8"/>
  <c r="BG265" i="8"/>
  <c r="BF265" i="8"/>
  <c r="T265" i="8"/>
  <c r="R265" i="8"/>
  <c r="P265" i="8"/>
  <c r="BI263" i="8"/>
  <c r="BH263" i="8"/>
  <c r="BG263" i="8"/>
  <c r="BF263" i="8"/>
  <c r="T263" i="8"/>
  <c r="R263" i="8"/>
  <c r="P263" i="8"/>
  <c r="BI261" i="8"/>
  <c r="BH261" i="8"/>
  <c r="BG261" i="8"/>
  <c r="BF261" i="8"/>
  <c r="T261" i="8"/>
  <c r="R261" i="8"/>
  <c r="P261" i="8"/>
  <c r="BI259" i="8"/>
  <c r="BH259" i="8"/>
  <c r="BG259" i="8"/>
  <c r="BF259" i="8"/>
  <c r="T259" i="8"/>
  <c r="R259" i="8"/>
  <c r="P259" i="8"/>
  <c r="BI257" i="8"/>
  <c r="BH257" i="8"/>
  <c r="BG257" i="8"/>
  <c r="BF257" i="8"/>
  <c r="T257" i="8"/>
  <c r="R257" i="8"/>
  <c r="P257" i="8"/>
  <c r="BI255" i="8"/>
  <c r="BH255" i="8"/>
  <c r="BG255" i="8"/>
  <c r="BF255" i="8"/>
  <c r="T255" i="8"/>
  <c r="R255" i="8"/>
  <c r="P255" i="8"/>
  <c r="BI252" i="8"/>
  <c r="BH252" i="8"/>
  <c r="BG252" i="8"/>
  <c r="BF252" i="8"/>
  <c r="T252" i="8"/>
  <c r="R252" i="8"/>
  <c r="P252" i="8"/>
  <c r="BI250" i="8"/>
  <c r="BH250" i="8"/>
  <c r="BG250" i="8"/>
  <c r="BF250" i="8"/>
  <c r="T250" i="8"/>
  <c r="R250" i="8"/>
  <c r="P250" i="8"/>
  <c r="BI248" i="8"/>
  <c r="BH248" i="8"/>
  <c r="BG248" i="8"/>
  <c r="BF248" i="8"/>
  <c r="T248" i="8"/>
  <c r="R248" i="8"/>
  <c r="P248" i="8"/>
  <c r="BI246" i="8"/>
  <c r="BH246" i="8"/>
  <c r="BG246" i="8"/>
  <c r="BF246" i="8"/>
  <c r="T246" i="8"/>
  <c r="R246" i="8"/>
  <c r="P246" i="8"/>
  <c r="BI244" i="8"/>
  <c r="BH244" i="8"/>
  <c r="BG244" i="8"/>
  <c r="BF244" i="8"/>
  <c r="T244" i="8"/>
  <c r="R244" i="8"/>
  <c r="P244" i="8"/>
  <c r="BI242" i="8"/>
  <c r="BH242" i="8"/>
  <c r="BG242" i="8"/>
  <c r="BF242" i="8"/>
  <c r="T242" i="8"/>
  <c r="R242" i="8"/>
  <c r="P242" i="8"/>
  <c r="BI240" i="8"/>
  <c r="BH240" i="8"/>
  <c r="BG240" i="8"/>
  <c r="BF240" i="8"/>
  <c r="T240" i="8"/>
  <c r="R240" i="8"/>
  <c r="P240" i="8"/>
  <c r="BI238" i="8"/>
  <c r="BH238" i="8"/>
  <c r="BG238" i="8"/>
  <c r="BF238" i="8"/>
  <c r="T238" i="8"/>
  <c r="R238" i="8"/>
  <c r="P238" i="8"/>
  <c r="BI236" i="8"/>
  <c r="BH236" i="8"/>
  <c r="BG236" i="8"/>
  <c r="BF236" i="8"/>
  <c r="T236" i="8"/>
  <c r="R236" i="8"/>
  <c r="P236" i="8"/>
  <c r="BI233" i="8"/>
  <c r="BH233" i="8"/>
  <c r="BG233" i="8"/>
  <c r="BF233" i="8"/>
  <c r="T233" i="8"/>
  <c r="R233" i="8"/>
  <c r="P233" i="8"/>
  <c r="BI231" i="8"/>
  <c r="BH231" i="8"/>
  <c r="BG231" i="8"/>
  <c r="BF231" i="8"/>
  <c r="T231" i="8"/>
  <c r="R231" i="8"/>
  <c r="P231" i="8"/>
  <c r="BI229" i="8"/>
  <c r="BH229" i="8"/>
  <c r="BG229" i="8"/>
  <c r="BF229" i="8"/>
  <c r="T229" i="8"/>
  <c r="R229" i="8"/>
  <c r="P229" i="8"/>
  <c r="BI227" i="8"/>
  <c r="BH227" i="8"/>
  <c r="BG227" i="8"/>
  <c r="BF227" i="8"/>
  <c r="T227" i="8"/>
  <c r="R227" i="8"/>
  <c r="P227" i="8"/>
  <c r="BI225" i="8"/>
  <c r="BH225" i="8"/>
  <c r="BG225" i="8"/>
  <c r="BF225" i="8"/>
  <c r="T225" i="8"/>
  <c r="R225" i="8"/>
  <c r="P225" i="8"/>
  <c r="BI223" i="8"/>
  <c r="BH223" i="8"/>
  <c r="BG223" i="8"/>
  <c r="BF223" i="8"/>
  <c r="T223" i="8"/>
  <c r="R223" i="8"/>
  <c r="P223" i="8"/>
  <c r="BI221" i="8"/>
  <c r="BH221" i="8"/>
  <c r="BG221" i="8"/>
  <c r="BF221" i="8"/>
  <c r="T221" i="8"/>
  <c r="R221" i="8"/>
  <c r="P221" i="8"/>
  <c r="BI219" i="8"/>
  <c r="BH219" i="8"/>
  <c r="BG219" i="8"/>
  <c r="BF219" i="8"/>
  <c r="T219" i="8"/>
  <c r="R219" i="8"/>
  <c r="P219" i="8"/>
  <c r="BI217" i="8"/>
  <c r="BH217" i="8"/>
  <c r="BG217" i="8"/>
  <c r="BF217" i="8"/>
  <c r="T217" i="8"/>
  <c r="R217" i="8"/>
  <c r="P217" i="8"/>
  <c r="BI215" i="8"/>
  <c r="BH215" i="8"/>
  <c r="BG215" i="8"/>
  <c r="BF215" i="8"/>
  <c r="T215" i="8"/>
  <c r="R215" i="8"/>
  <c r="P215" i="8"/>
  <c r="BI213" i="8"/>
  <c r="BH213" i="8"/>
  <c r="BG213" i="8"/>
  <c r="BF213" i="8"/>
  <c r="T213" i="8"/>
  <c r="R213" i="8"/>
  <c r="P213" i="8"/>
  <c r="BI211" i="8"/>
  <c r="BH211" i="8"/>
  <c r="BG211" i="8"/>
  <c r="BF211" i="8"/>
  <c r="T211" i="8"/>
  <c r="R211" i="8"/>
  <c r="P211" i="8"/>
  <c r="BI209" i="8"/>
  <c r="BH209" i="8"/>
  <c r="BG209" i="8"/>
  <c r="BF209" i="8"/>
  <c r="T209" i="8"/>
  <c r="R209" i="8"/>
  <c r="P209" i="8"/>
  <c r="BI207" i="8"/>
  <c r="BH207" i="8"/>
  <c r="BG207" i="8"/>
  <c r="BF207" i="8"/>
  <c r="T207" i="8"/>
  <c r="R207" i="8"/>
  <c r="P207" i="8"/>
  <c r="BI205" i="8"/>
  <c r="BH205" i="8"/>
  <c r="BG205" i="8"/>
  <c r="BF205" i="8"/>
  <c r="T205" i="8"/>
  <c r="R205" i="8"/>
  <c r="P205" i="8"/>
  <c r="BI203" i="8"/>
  <c r="BH203" i="8"/>
  <c r="BG203" i="8"/>
  <c r="BF203" i="8"/>
  <c r="T203" i="8"/>
  <c r="R203" i="8"/>
  <c r="P203" i="8"/>
  <c r="BI201" i="8"/>
  <c r="BH201" i="8"/>
  <c r="BG201" i="8"/>
  <c r="BF201" i="8"/>
  <c r="T201" i="8"/>
  <c r="R201" i="8"/>
  <c r="P201" i="8"/>
  <c r="BI199" i="8"/>
  <c r="BH199" i="8"/>
  <c r="BG199" i="8"/>
  <c r="BF199" i="8"/>
  <c r="T199" i="8"/>
  <c r="R199" i="8"/>
  <c r="P199" i="8"/>
  <c r="BI197" i="8"/>
  <c r="BH197" i="8"/>
  <c r="BG197" i="8"/>
  <c r="BF197" i="8"/>
  <c r="T197" i="8"/>
  <c r="R197" i="8"/>
  <c r="P197" i="8"/>
  <c r="BI195" i="8"/>
  <c r="BH195" i="8"/>
  <c r="BG195" i="8"/>
  <c r="BF195" i="8"/>
  <c r="T195" i="8"/>
  <c r="R195" i="8"/>
  <c r="P195" i="8"/>
  <c r="BI193" i="8"/>
  <c r="BH193" i="8"/>
  <c r="BG193" i="8"/>
  <c r="BF193" i="8"/>
  <c r="T193" i="8"/>
  <c r="R193" i="8"/>
  <c r="P193" i="8"/>
  <c r="BI191" i="8"/>
  <c r="BH191" i="8"/>
  <c r="BG191" i="8"/>
  <c r="BF191" i="8"/>
  <c r="T191" i="8"/>
  <c r="R191" i="8"/>
  <c r="P191" i="8"/>
  <c r="BI189" i="8"/>
  <c r="BH189" i="8"/>
  <c r="BG189" i="8"/>
  <c r="BF189" i="8"/>
  <c r="T189" i="8"/>
  <c r="R189" i="8"/>
  <c r="P189" i="8"/>
  <c r="BI187" i="8"/>
  <c r="BH187" i="8"/>
  <c r="BG187" i="8"/>
  <c r="BF187" i="8"/>
  <c r="T187" i="8"/>
  <c r="R187" i="8"/>
  <c r="P187" i="8"/>
  <c r="BI185" i="8"/>
  <c r="BH185" i="8"/>
  <c r="BG185" i="8"/>
  <c r="BF185" i="8"/>
  <c r="T185" i="8"/>
  <c r="R185" i="8"/>
  <c r="P185" i="8"/>
  <c r="BI183" i="8"/>
  <c r="BH183" i="8"/>
  <c r="BG183" i="8"/>
  <c r="BF183" i="8"/>
  <c r="T183" i="8"/>
  <c r="R183" i="8"/>
  <c r="P183" i="8"/>
  <c r="BI181" i="8"/>
  <c r="BH181" i="8"/>
  <c r="BG181" i="8"/>
  <c r="BF181" i="8"/>
  <c r="T181" i="8"/>
  <c r="R181" i="8"/>
  <c r="P181" i="8"/>
  <c r="BI179" i="8"/>
  <c r="BH179" i="8"/>
  <c r="BG179" i="8"/>
  <c r="BF179" i="8"/>
  <c r="T179" i="8"/>
  <c r="R179" i="8"/>
  <c r="P179" i="8"/>
  <c r="BI177" i="8"/>
  <c r="BH177" i="8"/>
  <c r="BG177" i="8"/>
  <c r="BF177" i="8"/>
  <c r="T177" i="8"/>
  <c r="R177" i="8"/>
  <c r="P177" i="8"/>
  <c r="BI175" i="8"/>
  <c r="BH175" i="8"/>
  <c r="BG175" i="8"/>
  <c r="BF175" i="8"/>
  <c r="T175" i="8"/>
  <c r="R175" i="8"/>
  <c r="P175" i="8"/>
  <c r="BI173" i="8"/>
  <c r="BH173" i="8"/>
  <c r="BG173" i="8"/>
  <c r="BF173" i="8"/>
  <c r="T173" i="8"/>
  <c r="R173" i="8"/>
  <c r="P173" i="8"/>
  <c r="BI171" i="8"/>
  <c r="BH171" i="8"/>
  <c r="BG171" i="8"/>
  <c r="BF171" i="8"/>
  <c r="T171" i="8"/>
  <c r="R171" i="8"/>
  <c r="P171" i="8"/>
  <c r="BI169" i="8"/>
  <c r="BH169" i="8"/>
  <c r="BG169" i="8"/>
  <c r="BF169" i="8"/>
  <c r="T169" i="8"/>
  <c r="R169" i="8"/>
  <c r="P169" i="8"/>
  <c r="BI166" i="8"/>
  <c r="BH166" i="8"/>
  <c r="BG166" i="8"/>
  <c r="BF166" i="8"/>
  <c r="T166" i="8"/>
  <c r="R166" i="8"/>
  <c r="P166" i="8"/>
  <c r="BI164" i="8"/>
  <c r="BH164" i="8"/>
  <c r="BG164" i="8"/>
  <c r="BF164" i="8"/>
  <c r="T164" i="8"/>
  <c r="R164" i="8"/>
  <c r="P164" i="8"/>
  <c r="BI162" i="8"/>
  <c r="BH162" i="8"/>
  <c r="BG162" i="8"/>
  <c r="BF162" i="8"/>
  <c r="T162" i="8"/>
  <c r="R162" i="8"/>
  <c r="P162" i="8"/>
  <c r="BI160" i="8"/>
  <c r="BH160" i="8"/>
  <c r="BG160" i="8"/>
  <c r="BF160" i="8"/>
  <c r="T160" i="8"/>
  <c r="R160" i="8"/>
  <c r="P160" i="8"/>
  <c r="BI158" i="8"/>
  <c r="BH158" i="8"/>
  <c r="BG158" i="8"/>
  <c r="BF158" i="8"/>
  <c r="T158" i="8"/>
  <c r="R158" i="8"/>
  <c r="P158" i="8"/>
  <c r="BI156" i="8"/>
  <c r="BH156" i="8"/>
  <c r="BG156" i="8"/>
  <c r="BF156" i="8"/>
  <c r="T156" i="8"/>
  <c r="R156" i="8"/>
  <c r="P156" i="8"/>
  <c r="BI153" i="8"/>
  <c r="BH153" i="8"/>
  <c r="BG153" i="8"/>
  <c r="BF153" i="8"/>
  <c r="T153" i="8"/>
  <c r="R153" i="8"/>
  <c r="P153" i="8"/>
  <c r="BI151" i="8"/>
  <c r="BH151" i="8"/>
  <c r="BG151" i="8"/>
  <c r="BF151" i="8"/>
  <c r="T151" i="8"/>
  <c r="R151" i="8"/>
  <c r="P151" i="8"/>
  <c r="BI149" i="8"/>
  <c r="BH149" i="8"/>
  <c r="BG149" i="8"/>
  <c r="BF149" i="8"/>
  <c r="T149" i="8"/>
  <c r="R149" i="8"/>
  <c r="P149" i="8"/>
  <c r="BI147" i="8"/>
  <c r="BH147" i="8"/>
  <c r="BG147" i="8"/>
  <c r="BF147" i="8"/>
  <c r="T147" i="8"/>
  <c r="R147" i="8"/>
  <c r="P147" i="8"/>
  <c r="BI144" i="8"/>
  <c r="BH144" i="8"/>
  <c r="BG144" i="8"/>
  <c r="BF144" i="8"/>
  <c r="T144" i="8"/>
  <c r="R144" i="8"/>
  <c r="P144" i="8"/>
  <c r="BI142" i="8"/>
  <c r="BH142" i="8"/>
  <c r="BG142" i="8"/>
  <c r="BF142" i="8"/>
  <c r="T142" i="8"/>
  <c r="R142" i="8"/>
  <c r="P142" i="8"/>
  <c r="BI140" i="8"/>
  <c r="BH140" i="8"/>
  <c r="BG140" i="8"/>
  <c r="BF140" i="8"/>
  <c r="T140" i="8"/>
  <c r="R140" i="8"/>
  <c r="P140" i="8"/>
  <c r="BI137" i="8"/>
  <c r="BH137" i="8"/>
  <c r="BG137" i="8"/>
  <c r="BF137" i="8"/>
  <c r="T137" i="8"/>
  <c r="R137" i="8"/>
  <c r="P137" i="8"/>
  <c r="BI135" i="8"/>
  <c r="BH135" i="8"/>
  <c r="BG135" i="8"/>
  <c r="BF135" i="8"/>
  <c r="T135" i="8"/>
  <c r="R135" i="8"/>
  <c r="P135" i="8"/>
  <c r="BI133" i="8"/>
  <c r="BH133" i="8"/>
  <c r="BG133" i="8"/>
  <c r="BF133" i="8"/>
  <c r="T133" i="8"/>
  <c r="R133" i="8"/>
  <c r="P133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J123" i="8"/>
  <c r="F121" i="8"/>
  <c r="E119" i="8"/>
  <c r="J93" i="8"/>
  <c r="F91" i="8"/>
  <c r="E89" i="8"/>
  <c r="J26" i="8"/>
  <c r="E26" i="8"/>
  <c r="J94" i="8"/>
  <c r="J25" i="8"/>
  <c r="J20" i="8"/>
  <c r="E20" i="8"/>
  <c r="F124" i="8" s="1"/>
  <c r="J19" i="8"/>
  <c r="J17" i="8"/>
  <c r="E17" i="8"/>
  <c r="F123" i="8"/>
  <c r="J16" i="8"/>
  <c r="J14" i="8"/>
  <c r="J121" i="8" s="1"/>
  <c r="E7" i="8"/>
  <c r="E115" i="8"/>
  <c r="J39" i="7"/>
  <c r="J38" i="7"/>
  <c r="AY101" i="1"/>
  <c r="J37" i="7"/>
  <c r="AX101" i="1"/>
  <c r="BI271" i="7"/>
  <c r="BH271" i="7"/>
  <c r="BG271" i="7"/>
  <c r="BF271" i="7"/>
  <c r="T271" i="7"/>
  <c r="R271" i="7"/>
  <c r="P271" i="7"/>
  <c r="BI269" i="7"/>
  <c r="BH269" i="7"/>
  <c r="BG269" i="7"/>
  <c r="BF269" i="7"/>
  <c r="T269" i="7"/>
  <c r="R269" i="7"/>
  <c r="P269" i="7"/>
  <c r="BI267" i="7"/>
  <c r="BH267" i="7"/>
  <c r="BG267" i="7"/>
  <c r="BF267" i="7"/>
  <c r="T267" i="7"/>
  <c r="R267" i="7"/>
  <c r="P267" i="7"/>
  <c r="BI265" i="7"/>
  <c r="BH265" i="7"/>
  <c r="BG265" i="7"/>
  <c r="BF265" i="7"/>
  <c r="T265" i="7"/>
  <c r="R265" i="7"/>
  <c r="P265" i="7"/>
  <c r="BI263" i="7"/>
  <c r="BH263" i="7"/>
  <c r="BG263" i="7"/>
  <c r="BF263" i="7"/>
  <c r="T263" i="7"/>
  <c r="R263" i="7"/>
  <c r="P263" i="7"/>
  <c r="BI261" i="7"/>
  <c r="BH261" i="7"/>
  <c r="BG261" i="7"/>
  <c r="BF261" i="7"/>
  <c r="T261" i="7"/>
  <c r="R261" i="7"/>
  <c r="P261" i="7"/>
  <c r="BI259" i="7"/>
  <c r="BH259" i="7"/>
  <c r="BG259" i="7"/>
  <c r="BF259" i="7"/>
  <c r="T259" i="7"/>
  <c r="R259" i="7"/>
  <c r="P259" i="7"/>
  <c r="BI257" i="7"/>
  <c r="BH257" i="7"/>
  <c r="BG257" i="7"/>
  <c r="BF257" i="7"/>
  <c r="T257" i="7"/>
  <c r="R257" i="7"/>
  <c r="P257" i="7"/>
  <c r="BI255" i="7"/>
  <c r="BH255" i="7"/>
  <c r="BG255" i="7"/>
  <c r="BF255" i="7"/>
  <c r="T255" i="7"/>
  <c r="R255" i="7"/>
  <c r="P255" i="7"/>
  <c r="BI253" i="7"/>
  <c r="BH253" i="7"/>
  <c r="BG253" i="7"/>
  <c r="BF253" i="7"/>
  <c r="T253" i="7"/>
  <c r="R253" i="7"/>
  <c r="P253" i="7"/>
  <c r="BI251" i="7"/>
  <c r="BH251" i="7"/>
  <c r="BG251" i="7"/>
  <c r="BF251" i="7"/>
  <c r="T251" i="7"/>
  <c r="R251" i="7"/>
  <c r="P251" i="7"/>
  <c r="BI249" i="7"/>
  <c r="BH249" i="7"/>
  <c r="BG249" i="7"/>
  <c r="BF249" i="7"/>
  <c r="T249" i="7"/>
  <c r="R249" i="7"/>
  <c r="P249" i="7"/>
  <c r="BI247" i="7"/>
  <c r="BH247" i="7"/>
  <c r="BG247" i="7"/>
  <c r="BF247" i="7"/>
  <c r="T247" i="7"/>
  <c r="R247" i="7"/>
  <c r="P247" i="7"/>
  <c r="BI245" i="7"/>
  <c r="BH245" i="7"/>
  <c r="BG245" i="7"/>
  <c r="BF245" i="7"/>
  <c r="T245" i="7"/>
  <c r="R245" i="7"/>
  <c r="P245" i="7"/>
  <c r="BI243" i="7"/>
  <c r="BH243" i="7"/>
  <c r="BG243" i="7"/>
  <c r="BF243" i="7"/>
  <c r="T243" i="7"/>
  <c r="R243" i="7"/>
  <c r="P243" i="7"/>
  <c r="BI241" i="7"/>
  <c r="BH241" i="7"/>
  <c r="BG241" i="7"/>
  <c r="BF241" i="7"/>
  <c r="T241" i="7"/>
  <c r="R241" i="7"/>
  <c r="P241" i="7"/>
  <c r="BI238" i="7"/>
  <c r="BH238" i="7"/>
  <c r="BG238" i="7"/>
  <c r="BF238" i="7"/>
  <c r="T238" i="7"/>
  <c r="R238" i="7"/>
  <c r="P238" i="7"/>
  <c r="BI236" i="7"/>
  <c r="BH236" i="7"/>
  <c r="BG236" i="7"/>
  <c r="BF236" i="7"/>
  <c r="T236" i="7"/>
  <c r="R236" i="7"/>
  <c r="P236" i="7"/>
  <c r="BI234" i="7"/>
  <c r="BH234" i="7"/>
  <c r="BG234" i="7"/>
  <c r="BF234" i="7"/>
  <c r="T234" i="7"/>
  <c r="R234" i="7"/>
  <c r="P234" i="7"/>
  <c r="BI231" i="7"/>
  <c r="BH231" i="7"/>
  <c r="BG231" i="7"/>
  <c r="BF231" i="7"/>
  <c r="T231" i="7"/>
  <c r="R231" i="7"/>
  <c r="P231" i="7"/>
  <c r="BI229" i="7"/>
  <c r="BH229" i="7"/>
  <c r="BG229" i="7"/>
  <c r="BF229" i="7"/>
  <c r="T229" i="7"/>
  <c r="R229" i="7"/>
  <c r="P229" i="7"/>
  <c r="BI227" i="7"/>
  <c r="BH227" i="7"/>
  <c r="BG227" i="7"/>
  <c r="BF227" i="7"/>
  <c r="T227" i="7"/>
  <c r="R227" i="7"/>
  <c r="P227" i="7"/>
  <c r="BI225" i="7"/>
  <c r="BH225" i="7"/>
  <c r="BG225" i="7"/>
  <c r="BF225" i="7"/>
  <c r="T225" i="7"/>
  <c r="R225" i="7"/>
  <c r="P225" i="7"/>
  <c r="BI223" i="7"/>
  <c r="BH223" i="7"/>
  <c r="BG223" i="7"/>
  <c r="BF223" i="7"/>
  <c r="T223" i="7"/>
  <c r="R223" i="7"/>
  <c r="P223" i="7"/>
  <c r="BI221" i="7"/>
  <c r="BH221" i="7"/>
  <c r="BG221" i="7"/>
  <c r="BF221" i="7"/>
  <c r="T221" i="7"/>
  <c r="R221" i="7"/>
  <c r="P221" i="7"/>
  <c r="BI219" i="7"/>
  <c r="BH219" i="7"/>
  <c r="BG219" i="7"/>
  <c r="BF219" i="7"/>
  <c r="T219" i="7"/>
  <c r="R219" i="7"/>
  <c r="P219" i="7"/>
  <c r="BI217" i="7"/>
  <c r="BH217" i="7"/>
  <c r="BG217" i="7"/>
  <c r="BF217" i="7"/>
  <c r="T217" i="7"/>
  <c r="R217" i="7"/>
  <c r="P217" i="7"/>
  <c r="BI215" i="7"/>
  <c r="BH215" i="7"/>
  <c r="BG215" i="7"/>
  <c r="BF215" i="7"/>
  <c r="T215" i="7"/>
  <c r="R215" i="7"/>
  <c r="P215" i="7"/>
  <c r="BI213" i="7"/>
  <c r="BH213" i="7"/>
  <c r="BG213" i="7"/>
  <c r="BF213" i="7"/>
  <c r="T213" i="7"/>
  <c r="R213" i="7"/>
  <c r="P213" i="7"/>
  <c r="BI211" i="7"/>
  <c r="BH211" i="7"/>
  <c r="BG211" i="7"/>
  <c r="BF211" i="7"/>
  <c r="T211" i="7"/>
  <c r="R211" i="7"/>
  <c r="P211" i="7"/>
  <c r="BI209" i="7"/>
  <c r="BH209" i="7"/>
  <c r="BG209" i="7"/>
  <c r="BF209" i="7"/>
  <c r="T209" i="7"/>
  <c r="R209" i="7"/>
  <c r="P209" i="7"/>
  <c r="BI207" i="7"/>
  <c r="BH207" i="7"/>
  <c r="BG207" i="7"/>
  <c r="BF207" i="7"/>
  <c r="T207" i="7"/>
  <c r="R207" i="7"/>
  <c r="P207" i="7"/>
  <c r="BI205" i="7"/>
  <c r="BH205" i="7"/>
  <c r="BG205" i="7"/>
  <c r="BF205" i="7"/>
  <c r="T205" i="7"/>
  <c r="R205" i="7"/>
  <c r="P205" i="7"/>
  <c r="BI203" i="7"/>
  <c r="BH203" i="7"/>
  <c r="BG203" i="7"/>
  <c r="BF203" i="7"/>
  <c r="T203" i="7"/>
  <c r="R203" i="7"/>
  <c r="P203" i="7"/>
  <c r="BI201" i="7"/>
  <c r="BH201" i="7"/>
  <c r="BG201" i="7"/>
  <c r="BF201" i="7"/>
  <c r="T201" i="7"/>
  <c r="R201" i="7"/>
  <c r="P201" i="7"/>
  <c r="BI199" i="7"/>
  <c r="BH199" i="7"/>
  <c r="BG199" i="7"/>
  <c r="BF199" i="7"/>
  <c r="T199" i="7"/>
  <c r="R199" i="7"/>
  <c r="P199" i="7"/>
  <c r="BI197" i="7"/>
  <c r="BH197" i="7"/>
  <c r="BG197" i="7"/>
  <c r="BF197" i="7"/>
  <c r="T197" i="7"/>
  <c r="R197" i="7"/>
  <c r="P197" i="7"/>
  <c r="BI195" i="7"/>
  <c r="BH195" i="7"/>
  <c r="BG195" i="7"/>
  <c r="BF195" i="7"/>
  <c r="T195" i="7"/>
  <c r="R195" i="7"/>
  <c r="P195" i="7"/>
  <c r="BI193" i="7"/>
  <c r="BH193" i="7"/>
  <c r="BG193" i="7"/>
  <c r="BF193" i="7"/>
  <c r="T193" i="7"/>
  <c r="R193" i="7"/>
  <c r="P193" i="7"/>
  <c r="BI191" i="7"/>
  <c r="BH191" i="7"/>
  <c r="BG191" i="7"/>
  <c r="BF191" i="7"/>
  <c r="T191" i="7"/>
  <c r="R191" i="7"/>
  <c r="P191" i="7"/>
  <c r="BI189" i="7"/>
  <c r="BH189" i="7"/>
  <c r="BG189" i="7"/>
  <c r="BF189" i="7"/>
  <c r="T189" i="7"/>
  <c r="R189" i="7"/>
  <c r="P189" i="7"/>
  <c r="BI187" i="7"/>
  <c r="BH187" i="7"/>
  <c r="BG187" i="7"/>
  <c r="BF187" i="7"/>
  <c r="T187" i="7"/>
  <c r="R187" i="7"/>
  <c r="P187" i="7"/>
  <c r="BI185" i="7"/>
  <c r="BH185" i="7"/>
  <c r="BG185" i="7"/>
  <c r="BF185" i="7"/>
  <c r="T185" i="7"/>
  <c r="R185" i="7"/>
  <c r="P185" i="7"/>
  <c r="BI183" i="7"/>
  <c r="BH183" i="7"/>
  <c r="BG183" i="7"/>
  <c r="BF183" i="7"/>
  <c r="T183" i="7"/>
  <c r="R183" i="7"/>
  <c r="P183" i="7"/>
  <c r="BI181" i="7"/>
  <c r="BH181" i="7"/>
  <c r="BG181" i="7"/>
  <c r="BF181" i="7"/>
  <c r="T181" i="7"/>
  <c r="R181" i="7"/>
  <c r="P181" i="7"/>
  <c r="BI179" i="7"/>
  <c r="BH179" i="7"/>
  <c r="BG179" i="7"/>
  <c r="BF179" i="7"/>
  <c r="T179" i="7"/>
  <c r="R179" i="7"/>
  <c r="P179" i="7"/>
  <c r="BI177" i="7"/>
  <c r="BH177" i="7"/>
  <c r="BG177" i="7"/>
  <c r="BF177" i="7"/>
  <c r="T177" i="7"/>
  <c r="R177" i="7"/>
  <c r="P177" i="7"/>
  <c r="BI175" i="7"/>
  <c r="BH175" i="7"/>
  <c r="BG175" i="7"/>
  <c r="BF175" i="7"/>
  <c r="T175" i="7"/>
  <c r="R175" i="7"/>
  <c r="P175" i="7"/>
  <c r="BI173" i="7"/>
  <c r="BH173" i="7"/>
  <c r="BG173" i="7"/>
  <c r="BF173" i="7"/>
  <c r="T173" i="7"/>
  <c r="R173" i="7"/>
  <c r="P173" i="7"/>
  <c r="BI171" i="7"/>
  <c r="BH171" i="7"/>
  <c r="BG171" i="7"/>
  <c r="BF171" i="7"/>
  <c r="T171" i="7"/>
  <c r="R171" i="7"/>
  <c r="P171" i="7"/>
  <c r="BI169" i="7"/>
  <c r="BH169" i="7"/>
  <c r="BG169" i="7"/>
  <c r="BF169" i="7"/>
  <c r="T169" i="7"/>
  <c r="R169" i="7"/>
  <c r="P169" i="7"/>
  <c r="BI167" i="7"/>
  <c r="BH167" i="7"/>
  <c r="BG167" i="7"/>
  <c r="BF167" i="7"/>
  <c r="T167" i="7"/>
  <c r="R167" i="7"/>
  <c r="P167" i="7"/>
  <c r="BI164" i="7"/>
  <c r="BH164" i="7"/>
  <c r="BG164" i="7"/>
  <c r="BF164" i="7"/>
  <c r="T164" i="7"/>
  <c r="R164" i="7"/>
  <c r="P164" i="7"/>
  <c r="BI162" i="7"/>
  <c r="BH162" i="7"/>
  <c r="BG162" i="7"/>
  <c r="BF162" i="7"/>
  <c r="T162" i="7"/>
  <c r="R162" i="7"/>
  <c r="P162" i="7"/>
  <c r="BI160" i="7"/>
  <c r="BH160" i="7"/>
  <c r="BG160" i="7"/>
  <c r="BF160" i="7"/>
  <c r="T160" i="7"/>
  <c r="R160" i="7"/>
  <c r="P160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R155" i="7"/>
  <c r="P155" i="7"/>
  <c r="BI152" i="7"/>
  <c r="BH152" i="7"/>
  <c r="BG152" i="7"/>
  <c r="BF152" i="7"/>
  <c r="T152" i="7"/>
  <c r="R152" i="7"/>
  <c r="P152" i="7"/>
  <c r="BI150" i="7"/>
  <c r="BH150" i="7"/>
  <c r="BG150" i="7"/>
  <c r="BF150" i="7"/>
  <c r="T150" i="7"/>
  <c r="R150" i="7"/>
  <c r="P150" i="7"/>
  <c r="BI148" i="7"/>
  <c r="BH148" i="7"/>
  <c r="BG148" i="7"/>
  <c r="BF148" i="7"/>
  <c r="T148" i="7"/>
  <c r="R148" i="7"/>
  <c r="P148" i="7"/>
  <c r="BI146" i="7"/>
  <c r="BH146" i="7"/>
  <c r="BG146" i="7"/>
  <c r="BF146" i="7"/>
  <c r="T146" i="7"/>
  <c r="R146" i="7"/>
  <c r="P146" i="7"/>
  <c r="BI143" i="7"/>
  <c r="BH143" i="7"/>
  <c r="BG143" i="7"/>
  <c r="BF143" i="7"/>
  <c r="T143" i="7"/>
  <c r="R143" i="7"/>
  <c r="P143" i="7"/>
  <c r="BI141" i="7"/>
  <c r="BH141" i="7"/>
  <c r="BG141" i="7"/>
  <c r="BF141" i="7"/>
  <c r="T141" i="7"/>
  <c r="R141" i="7"/>
  <c r="P141" i="7"/>
  <c r="BI139" i="7"/>
  <c r="BH139" i="7"/>
  <c r="BG139" i="7"/>
  <c r="BF139" i="7"/>
  <c r="T139" i="7"/>
  <c r="R139" i="7"/>
  <c r="P139" i="7"/>
  <c r="BI137" i="7"/>
  <c r="BH137" i="7"/>
  <c r="BG137" i="7"/>
  <c r="BF137" i="7"/>
  <c r="T137" i="7"/>
  <c r="R137" i="7"/>
  <c r="P137" i="7"/>
  <c r="BI135" i="7"/>
  <c r="BH135" i="7"/>
  <c r="BG135" i="7"/>
  <c r="BF135" i="7"/>
  <c r="T135" i="7"/>
  <c r="R135" i="7"/>
  <c r="P135" i="7"/>
  <c r="BI133" i="7"/>
  <c r="BH133" i="7"/>
  <c r="BG133" i="7"/>
  <c r="BF133" i="7"/>
  <c r="T133" i="7"/>
  <c r="R133" i="7"/>
  <c r="P133" i="7"/>
  <c r="BI131" i="7"/>
  <c r="BH131" i="7"/>
  <c r="BG131" i="7"/>
  <c r="BF131" i="7"/>
  <c r="T131" i="7"/>
  <c r="R131" i="7"/>
  <c r="P131" i="7"/>
  <c r="BI129" i="7"/>
  <c r="BH129" i="7"/>
  <c r="BG129" i="7"/>
  <c r="BF129" i="7"/>
  <c r="T129" i="7"/>
  <c r="R129" i="7"/>
  <c r="P129" i="7"/>
  <c r="J123" i="7"/>
  <c r="F121" i="7"/>
  <c r="E119" i="7"/>
  <c r="J93" i="7"/>
  <c r="F91" i="7"/>
  <c r="E89" i="7"/>
  <c r="J26" i="7"/>
  <c r="E26" i="7"/>
  <c r="J94" i="7" s="1"/>
  <c r="J25" i="7"/>
  <c r="J20" i="7"/>
  <c r="E20" i="7"/>
  <c r="F124" i="7"/>
  <c r="J19" i="7"/>
  <c r="J17" i="7"/>
  <c r="E17" i="7"/>
  <c r="F93" i="7" s="1"/>
  <c r="J16" i="7"/>
  <c r="J14" i="7"/>
  <c r="J91" i="7" s="1"/>
  <c r="E7" i="7"/>
  <c r="E85" i="7" s="1"/>
  <c r="J39" i="6"/>
  <c r="J38" i="6"/>
  <c r="AY100" i="1" s="1"/>
  <c r="J37" i="6"/>
  <c r="AX100" i="1"/>
  <c r="BI205" i="6"/>
  <c r="BH205" i="6"/>
  <c r="BG205" i="6"/>
  <c r="BF205" i="6"/>
  <c r="T205" i="6"/>
  <c r="T204" i="6" s="1"/>
  <c r="R205" i="6"/>
  <c r="R204" i="6"/>
  <c r="P205" i="6"/>
  <c r="P204" i="6"/>
  <c r="BI202" i="6"/>
  <c r="BH202" i="6"/>
  <c r="BG202" i="6"/>
  <c r="BF202" i="6"/>
  <c r="T202" i="6"/>
  <c r="R202" i="6"/>
  <c r="P202" i="6"/>
  <c r="BI200" i="6"/>
  <c r="BH200" i="6"/>
  <c r="BG200" i="6"/>
  <c r="BF200" i="6"/>
  <c r="T200" i="6"/>
  <c r="R200" i="6"/>
  <c r="P200" i="6"/>
  <c r="BI198" i="6"/>
  <c r="BH198" i="6"/>
  <c r="BG198" i="6"/>
  <c r="BF198" i="6"/>
  <c r="T198" i="6"/>
  <c r="R198" i="6"/>
  <c r="P198" i="6"/>
  <c r="BI196" i="6"/>
  <c r="BH196" i="6"/>
  <c r="BG196" i="6"/>
  <c r="BF196" i="6"/>
  <c r="T196" i="6"/>
  <c r="R196" i="6"/>
  <c r="P196" i="6"/>
  <c r="BI194" i="6"/>
  <c r="BH194" i="6"/>
  <c r="BG194" i="6"/>
  <c r="BF194" i="6"/>
  <c r="T194" i="6"/>
  <c r="R194" i="6"/>
  <c r="P194" i="6"/>
  <c r="BI192" i="6"/>
  <c r="BH192" i="6"/>
  <c r="BG192" i="6"/>
  <c r="BF192" i="6"/>
  <c r="T192" i="6"/>
  <c r="R192" i="6"/>
  <c r="P192" i="6"/>
  <c r="BI190" i="6"/>
  <c r="BH190" i="6"/>
  <c r="BG190" i="6"/>
  <c r="BF190" i="6"/>
  <c r="T190" i="6"/>
  <c r="R190" i="6"/>
  <c r="P190" i="6"/>
  <c r="BI188" i="6"/>
  <c r="BH188" i="6"/>
  <c r="BG188" i="6"/>
  <c r="BF188" i="6"/>
  <c r="T188" i="6"/>
  <c r="R188" i="6"/>
  <c r="P188" i="6"/>
  <c r="BI186" i="6"/>
  <c r="BH186" i="6"/>
  <c r="BG186" i="6"/>
  <c r="BF186" i="6"/>
  <c r="T186" i="6"/>
  <c r="R186" i="6"/>
  <c r="P186" i="6"/>
  <c r="BI184" i="6"/>
  <c r="BH184" i="6"/>
  <c r="BG184" i="6"/>
  <c r="BF184" i="6"/>
  <c r="T184" i="6"/>
  <c r="R184" i="6"/>
  <c r="P184" i="6"/>
  <c r="BI182" i="6"/>
  <c r="BH182" i="6"/>
  <c r="BG182" i="6"/>
  <c r="BF182" i="6"/>
  <c r="T182" i="6"/>
  <c r="R182" i="6"/>
  <c r="P182" i="6"/>
  <c r="BI179" i="6"/>
  <c r="BH179" i="6"/>
  <c r="BG179" i="6"/>
  <c r="BF179" i="6"/>
  <c r="T179" i="6"/>
  <c r="T178" i="6"/>
  <c r="R179" i="6"/>
  <c r="R178" i="6" s="1"/>
  <c r="P179" i="6"/>
  <c r="P178" i="6" s="1"/>
  <c r="BI176" i="6"/>
  <c r="BH176" i="6"/>
  <c r="BG176" i="6"/>
  <c r="BF176" i="6"/>
  <c r="T176" i="6"/>
  <c r="R176" i="6"/>
  <c r="P176" i="6"/>
  <c r="BI172" i="6"/>
  <c r="BH172" i="6"/>
  <c r="BG172" i="6"/>
  <c r="BF172" i="6"/>
  <c r="T172" i="6"/>
  <c r="R172" i="6"/>
  <c r="P172" i="6"/>
  <c r="BI169" i="6"/>
  <c r="BH169" i="6"/>
  <c r="BG169" i="6"/>
  <c r="BF169" i="6"/>
  <c r="T169" i="6"/>
  <c r="R169" i="6"/>
  <c r="P169" i="6"/>
  <c r="BI167" i="6"/>
  <c r="BH167" i="6"/>
  <c r="BG167" i="6"/>
  <c r="BF167" i="6"/>
  <c r="T167" i="6"/>
  <c r="R167" i="6"/>
  <c r="P167" i="6"/>
  <c r="BI165" i="6"/>
  <c r="BH165" i="6"/>
  <c r="BG165" i="6"/>
  <c r="BF165" i="6"/>
  <c r="T165" i="6"/>
  <c r="R165" i="6"/>
  <c r="P165" i="6"/>
  <c r="BI163" i="6"/>
  <c r="BH163" i="6"/>
  <c r="BG163" i="6"/>
  <c r="BF163" i="6"/>
  <c r="T163" i="6"/>
  <c r="R163" i="6"/>
  <c r="P163" i="6"/>
  <c r="BI161" i="6"/>
  <c r="BH161" i="6"/>
  <c r="BG161" i="6"/>
  <c r="BF161" i="6"/>
  <c r="T161" i="6"/>
  <c r="R161" i="6"/>
  <c r="P161" i="6"/>
  <c r="BI159" i="6"/>
  <c r="BH159" i="6"/>
  <c r="BG159" i="6"/>
  <c r="BF159" i="6"/>
  <c r="T159" i="6"/>
  <c r="R159" i="6"/>
  <c r="P159" i="6"/>
  <c r="BI154" i="6"/>
  <c r="BH154" i="6"/>
  <c r="BG154" i="6"/>
  <c r="BF154" i="6"/>
  <c r="T154" i="6"/>
  <c r="R154" i="6"/>
  <c r="P154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6" i="6"/>
  <c r="BH146" i="6"/>
  <c r="BG146" i="6"/>
  <c r="BF146" i="6"/>
  <c r="T146" i="6"/>
  <c r="R146" i="6"/>
  <c r="P146" i="6"/>
  <c r="BI144" i="6"/>
  <c r="BH144" i="6"/>
  <c r="BG144" i="6"/>
  <c r="BF144" i="6"/>
  <c r="T144" i="6"/>
  <c r="R144" i="6"/>
  <c r="P144" i="6"/>
  <c r="BI142" i="6"/>
  <c r="BH142" i="6"/>
  <c r="BG142" i="6"/>
  <c r="BF142" i="6"/>
  <c r="T142" i="6"/>
  <c r="R142" i="6"/>
  <c r="P142" i="6"/>
  <c r="BI140" i="6"/>
  <c r="BH140" i="6"/>
  <c r="BG140" i="6"/>
  <c r="BF140" i="6"/>
  <c r="T140" i="6"/>
  <c r="R140" i="6"/>
  <c r="P140" i="6"/>
  <c r="BI136" i="6"/>
  <c r="BH136" i="6"/>
  <c r="BG136" i="6"/>
  <c r="BF136" i="6"/>
  <c r="T136" i="6"/>
  <c r="R136" i="6"/>
  <c r="P136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30" i="6"/>
  <c r="BH130" i="6"/>
  <c r="BG130" i="6"/>
  <c r="BF130" i="6"/>
  <c r="T130" i="6"/>
  <c r="R130" i="6"/>
  <c r="P130" i="6"/>
  <c r="BI128" i="6"/>
  <c r="BH128" i="6"/>
  <c r="BG128" i="6"/>
  <c r="BF128" i="6"/>
  <c r="T128" i="6"/>
  <c r="R128" i="6"/>
  <c r="P128" i="6"/>
  <c r="J122" i="6"/>
  <c r="F120" i="6"/>
  <c r="E118" i="6"/>
  <c r="J93" i="6"/>
  <c r="F91" i="6"/>
  <c r="E89" i="6"/>
  <c r="J26" i="6"/>
  <c r="E26" i="6"/>
  <c r="J94" i="6"/>
  <c r="J25" i="6"/>
  <c r="J20" i="6"/>
  <c r="E20" i="6"/>
  <c r="F94" i="6" s="1"/>
  <c r="J19" i="6"/>
  <c r="J17" i="6"/>
  <c r="E17" i="6"/>
  <c r="F122" i="6"/>
  <c r="J16" i="6"/>
  <c r="J14" i="6"/>
  <c r="J120" i="6" s="1"/>
  <c r="E7" i="6"/>
  <c r="E85" i="6" s="1"/>
  <c r="J39" i="5"/>
  <c r="J38" i="5"/>
  <c r="AY99" i="1"/>
  <c r="J37" i="5"/>
  <c r="AX99" i="1" s="1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7" i="5"/>
  <c r="BH137" i="5"/>
  <c r="BG137" i="5"/>
  <c r="BF137" i="5"/>
  <c r="T137" i="5"/>
  <c r="R137" i="5"/>
  <c r="P137" i="5"/>
  <c r="BI135" i="5"/>
  <c r="BH135" i="5"/>
  <c r="BG135" i="5"/>
  <c r="BF135" i="5"/>
  <c r="T135" i="5"/>
  <c r="R135" i="5"/>
  <c r="P135" i="5"/>
  <c r="BI133" i="5"/>
  <c r="BH133" i="5"/>
  <c r="BG133" i="5"/>
  <c r="BF133" i="5"/>
  <c r="T133" i="5"/>
  <c r="R133" i="5"/>
  <c r="P133" i="5"/>
  <c r="BI131" i="5"/>
  <c r="BH131" i="5"/>
  <c r="BG131" i="5"/>
  <c r="BF131" i="5"/>
  <c r="T131" i="5"/>
  <c r="R131" i="5"/>
  <c r="P131" i="5"/>
  <c r="BI128" i="5"/>
  <c r="BH128" i="5"/>
  <c r="BG128" i="5"/>
  <c r="BF128" i="5"/>
  <c r="T128" i="5"/>
  <c r="T127" i="5" s="1"/>
  <c r="R128" i="5"/>
  <c r="R127" i="5"/>
  <c r="P128" i="5"/>
  <c r="P127" i="5" s="1"/>
  <c r="BI125" i="5"/>
  <c r="BH125" i="5"/>
  <c r="BG125" i="5"/>
  <c r="BF125" i="5"/>
  <c r="T125" i="5"/>
  <c r="T124" i="5"/>
  <c r="R125" i="5"/>
  <c r="R124" i="5"/>
  <c r="P125" i="5"/>
  <c r="P124" i="5"/>
  <c r="J119" i="5"/>
  <c r="F117" i="5"/>
  <c r="E115" i="5"/>
  <c r="J93" i="5"/>
  <c r="F91" i="5"/>
  <c r="E89" i="5"/>
  <c r="J26" i="5"/>
  <c r="E26" i="5"/>
  <c r="J120" i="5"/>
  <c r="J25" i="5"/>
  <c r="J20" i="5"/>
  <c r="E20" i="5"/>
  <c r="F94" i="5" s="1"/>
  <c r="J19" i="5"/>
  <c r="J17" i="5"/>
  <c r="E17" i="5"/>
  <c r="F119" i="5"/>
  <c r="J16" i="5"/>
  <c r="J14" i="5"/>
  <c r="J91" i="5" s="1"/>
  <c r="E7" i="5"/>
  <c r="E111" i="5"/>
  <c r="J39" i="4"/>
  <c r="J38" i="4"/>
  <c r="AY98" i="1"/>
  <c r="J37" i="4"/>
  <c r="AX98" i="1" s="1"/>
  <c r="BI263" i="4"/>
  <c r="BH263" i="4"/>
  <c r="BG263" i="4"/>
  <c r="BF263" i="4"/>
  <c r="T263" i="4"/>
  <c r="R263" i="4"/>
  <c r="P263" i="4"/>
  <c r="BI261" i="4"/>
  <c r="BH261" i="4"/>
  <c r="BG261" i="4"/>
  <c r="BF261" i="4"/>
  <c r="T261" i="4"/>
  <c r="R261" i="4"/>
  <c r="P261" i="4"/>
  <c r="BI259" i="4"/>
  <c r="BH259" i="4"/>
  <c r="BG259" i="4"/>
  <c r="BF259" i="4"/>
  <c r="T259" i="4"/>
  <c r="R259" i="4"/>
  <c r="P259" i="4"/>
  <c r="BI257" i="4"/>
  <c r="BH257" i="4"/>
  <c r="BG257" i="4"/>
  <c r="BF257" i="4"/>
  <c r="T257" i="4"/>
  <c r="R257" i="4"/>
  <c r="P257" i="4"/>
  <c r="BI255" i="4"/>
  <c r="BH255" i="4"/>
  <c r="BG255" i="4"/>
  <c r="BF255" i="4"/>
  <c r="T255" i="4"/>
  <c r="R255" i="4"/>
  <c r="P255" i="4"/>
  <c r="BI253" i="4"/>
  <c r="BH253" i="4"/>
  <c r="BG253" i="4"/>
  <c r="BF253" i="4"/>
  <c r="T253" i="4"/>
  <c r="R253" i="4"/>
  <c r="P253" i="4"/>
  <c r="BI251" i="4"/>
  <c r="BH251" i="4"/>
  <c r="BG251" i="4"/>
  <c r="BF251" i="4"/>
  <c r="T251" i="4"/>
  <c r="R251" i="4"/>
  <c r="P251" i="4"/>
  <c r="BI249" i="4"/>
  <c r="BH249" i="4"/>
  <c r="BG249" i="4"/>
  <c r="BF249" i="4"/>
  <c r="T249" i="4"/>
  <c r="R249" i="4"/>
  <c r="P249" i="4"/>
  <c r="BI247" i="4"/>
  <c r="BH247" i="4"/>
  <c r="BG247" i="4"/>
  <c r="BF247" i="4"/>
  <c r="T247" i="4"/>
  <c r="R247" i="4"/>
  <c r="P247" i="4"/>
  <c r="BI245" i="4"/>
  <c r="BH245" i="4"/>
  <c r="BG245" i="4"/>
  <c r="BF245" i="4"/>
  <c r="T245" i="4"/>
  <c r="R245" i="4"/>
  <c r="P245" i="4"/>
  <c r="BI243" i="4"/>
  <c r="BH243" i="4"/>
  <c r="BG243" i="4"/>
  <c r="BF243" i="4"/>
  <c r="T243" i="4"/>
  <c r="R243" i="4"/>
  <c r="P243" i="4"/>
  <c r="BI241" i="4"/>
  <c r="BH241" i="4"/>
  <c r="BG241" i="4"/>
  <c r="BF241" i="4"/>
  <c r="T241" i="4"/>
  <c r="R241" i="4"/>
  <c r="P241" i="4"/>
  <c r="BI239" i="4"/>
  <c r="BH239" i="4"/>
  <c r="BG239" i="4"/>
  <c r="BF239" i="4"/>
  <c r="T239" i="4"/>
  <c r="R239" i="4"/>
  <c r="P239" i="4"/>
  <c r="BI237" i="4"/>
  <c r="BH237" i="4"/>
  <c r="BG237" i="4"/>
  <c r="BF237" i="4"/>
  <c r="T237" i="4"/>
  <c r="R237" i="4"/>
  <c r="P237" i="4"/>
  <c r="BI235" i="4"/>
  <c r="BH235" i="4"/>
  <c r="BG235" i="4"/>
  <c r="BF235" i="4"/>
  <c r="T235" i="4"/>
  <c r="R235" i="4"/>
  <c r="P235" i="4"/>
  <c r="BI233" i="4"/>
  <c r="BH233" i="4"/>
  <c r="BG233" i="4"/>
  <c r="BF233" i="4"/>
  <c r="T233" i="4"/>
  <c r="R233" i="4"/>
  <c r="P233" i="4"/>
  <c r="BI231" i="4"/>
  <c r="BH231" i="4"/>
  <c r="BG231" i="4"/>
  <c r="BF231" i="4"/>
  <c r="T231" i="4"/>
  <c r="R231" i="4"/>
  <c r="P231" i="4"/>
  <c r="BI229" i="4"/>
  <c r="BH229" i="4"/>
  <c r="BG229" i="4"/>
  <c r="BF229" i="4"/>
  <c r="T229" i="4"/>
  <c r="R229" i="4"/>
  <c r="P229" i="4"/>
  <c r="BI227" i="4"/>
  <c r="BH227" i="4"/>
  <c r="BG227" i="4"/>
  <c r="BF227" i="4"/>
  <c r="T227" i="4"/>
  <c r="R227" i="4"/>
  <c r="P227" i="4"/>
  <c r="BI224" i="4"/>
  <c r="BH224" i="4"/>
  <c r="BG224" i="4"/>
  <c r="BF224" i="4"/>
  <c r="T224" i="4"/>
  <c r="R224" i="4"/>
  <c r="P224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8" i="4"/>
  <c r="BH218" i="4"/>
  <c r="BG218" i="4"/>
  <c r="BF218" i="4"/>
  <c r="T218" i="4"/>
  <c r="R218" i="4"/>
  <c r="P218" i="4"/>
  <c r="BI216" i="4"/>
  <c r="BH216" i="4"/>
  <c r="BG216" i="4"/>
  <c r="BF216" i="4"/>
  <c r="T216" i="4"/>
  <c r="R216" i="4"/>
  <c r="P216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0" i="4"/>
  <c r="BH210" i="4"/>
  <c r="BG210" i="4"/>
  <c r="BF210" i="4"/>
  <c r="T210" i="4"/>
  <c r="R210" i="4"/>
  <c r="P210" i="4"/>
  <c r="BI208" i="4"/>
  <c r="BH208" i="4"/>
  <c r="BG208" i="4"/>
  <c r="BF208" i="4"/>
  <c r="T208" i="4"/>
  <c r="R208" i="4"/>
  <c r="P208" i="4"/>
  <c r="BI206" i="4"/>
  <c r="BH206" i="4"/>
  <c r="BG206" i="4"/>
  <c r="BF206" i="4"/>
  <c r="T206" i="4"/>
  <c r="R206" i="4"/>
  <c r="P206" i="4"/>
  <c r="BI204" i="4"/>
  <c r="BH204" i="4"/>
  <c r="BG204" i="4"/>
  <c r="BF204" i="4"/>
  <c r="T204" i="4"/>
  <c r="R204" i="4"/>
  <c r="P204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6" i="4"/>
  <c r="BH196" i="4"/>
  <c r="BG196" i="4"/>
  <c r="BF196" i="4"/>
  <c r="T196" i="4"/>
  <c r="R196" i="4"/>
  <c r="P196" i="4"/>
  <c r="BI194" i="4"/>
  <c r="BH194" i="4"/>
  <c r="BG194" i="4"/>
  <c r="BF194" i="4"/>
  <c r="T194" i="4"/>
  <c r="R194" i="4"/>
  <c r="P194" i="4"/>
  <c r="BI192" i="4"/>
  <c r="BH192" i="4"/>
  <c r="BG192" i="4"/>
  <c r="BF192" i="4"/>
  <c r="T192" i="4"/>
  <c r="R192" i="4"/>
  <c r="P192" i="4"/>
  <c r="BI190" i="4"/>
  <c r="BH190" i="4"/>
  <c r="BG190" i="4"/>
  <c r="BF190" i="4"/>
  <c r="T190" i="4"/>
  <c r="R190" i="4"/>
  <c r="P190" i="4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1" i="4"/>
  <c r="BH181" i="4"/>
  <c r="BG181" i="4"/>
  <c r="BF181" i="4"/>
  <c r="T181" i="4"/>
  <c r="R181" i="4"/>
  <c r="P181" i="4"/>
  <c r="BI179" i="4"/>
  <c r="BH179" i="4"/>
  <c r="BG179" i="4"/>
  <c r="BF179" i="4"/>
  <c r="T179" i="4"/>
  <c r="R179" i="4"/>
  <c r="P179" i="4"/>
  <c r="BI177" i="4"/>
  <c r="BH177" i="4"/>
  <c r="BG177" i="4"/>
  <c r="BF177" i="4"/>
  <c r="T177" i="4"/>
  <c r="R177" i="4"/>
  <c r="P177" i="4"/>
  <c r="BI175" i="4"/>
  <c r="BH175" i="4"/>
  <c r="BG175" i="4"/>
  <c r="BF175" i="4"/>
  <c r="T175" i="4"/>
  <c r="R175" i="4"/>
  <c r="P175" i="4"/>
  <c r="BI173" i="4"/>
  <c r="BH173" i="4"/>
  <c r="BG173" i="4"/>
  <c r="BF173" i="4"/>
  <c r="T173" i="4"/>
  <c r="R173" i="4"/>
  <c r="P173" i="4"/>
  <c r="BI171" i="4"/>
  <c r="BH171" i="4"/>
  <c r="BG171" i="4"/>
  <c r="BF171" i="4"/>
  <c r="T171" i="4"/>
  <c r="R171" i="4"/>
  <c r="P171" i="4"/>
  <c r="BI168" i="4"/>
  <c r="BH168" i="4"/>
  <c r="BG168" i="4"/>
  <c r="BF168" i="4"/>
  <c r="T168" i="4"/>
  <c r="T167" i="4" s="1"/>
  <c r="R168" i="4"/>
  <c r="R167" i="4" s="1"/>
  <c r="P168" i="4"/>
  <c r="P167" i="4" s="1"/>
  <c r="BI165" i="4"/>
  <c r="BH165" i="4"/>
  <c r="BG165" i="4"/>
  <c r="BF165" i="4"/>
  <c r="T165" i="4"/>
  <c r="R165" i="4"/>
  <c r="P165" i="4"/>
  <c r="BI163" i="4"/>
  <c r="BH163" i="4"/>
  <c r="BG163" i="4"/>
  <c r="BF163" i="4"/>
  <c r="T163" i="4"/>
  <c r="R163" i="4"/>
  <c r="P163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7" i="4"/>
  <c r="BH157" i="4"/>
  <c r="BG157" i="4"/>
  <c r="BF157" i="4"/>
  <c r="T157" i="4"/>
  <c r="R157" i="4"/>
  <c r="P157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51" i="4"/>
  <c r="BH151" i="4"/>
  <c r="BG151" i="4"/>
  <c r="BF151" i="4"/>
  <c r="T151" i="4"/>
  <c r="R151" i="4"/>
  <c r="P151" i="4"/>
  <c r="BI149" i="4"/>
  <c r="BH149" i="4"/>
  <c r="BG149" i="4"/>
  <c r="BF149" i="4"/>
  <c r="T149" i="4"/>
  <c r="R149" i="4"/>
  <c r="P149" i="4"/>
  <c r="BI146" i="4"/>
  <c r="BH146" i="4"/>
  <c r="BG146" i="4"/>
  <c r="BF146" i="4"/>
  <c r="T146" i="4"/>
  <c r="T145" i="4"/>
  <c r="R146" i="4"/>
  <c r="R145" i="4"/>
  <c r="P146" i="4"/>
  <c r="P145" i="4" s="1"/>
  <c r="BI143" i="4"/>
  <c r="BH143" i="4"/>
  <c r="BG143" i="4"/>
  <c r="BF143" i="4"/>
  <c r="T143" i="4"/>
  <c r="R143" i="4"/>
  <c r="P143" i="4"/>
  <c r="BI141" i="4"/>
  <c r="BH141" i="4"/>
  <c r="BG141" i="4"/>
  <c r="BF141" i="4"/>
  <c r="T141" i="4"/>
  <c r="R141" i="4"/>
  <c r="P141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35" i="4"/>
  <c r="BH135" i="4"/>
  <c r="BG135" i="4"/>
  <c r="BF135" i="4"/>
  <c r="T135" i="4"/>
  <c r="R135" i="4"/>
  <c r="P135" i="4"/>
  <c r="BI133" i="4"/>
  <c r="BH133" i="4"/>
  <c r="BG133" i="4"/>
  <c r="BF133" i="4"/>
  <c r="T133" i="4"/>
  <c r="R133" i="4"/>
  <c r="P133" i="4"/>
  <c r="BI131" i="4"/>
  <c r="BH131" i="4"/>
  <c r="BG131" i="4"/>
  <c r="BF131" i="4"/>
  <c r="T131" i="4"/>
  <c r="R131" i="4"/>
  <c r="P131" i="4"/>
  <c r="BI129" i="4"/>
  <c r="BH129" i="4"/>
  <c r="BG129" i="4"/>
  <c r="BF129" i="4"/>
  <c r="T129" i="4"/>
  <c r="R129" i="4"/>
  <c r="P129" i="4"/>
  <c r="J123" i="4"/>
  <c r="F121" i="4"/>
  <c r="E119" i="4"/>
  <c r="J93" i="4"/>
  <c r="F91" i="4"/>
  <c r="E89" i="4"/>
  <c r="J26" i="4"/>
  <c r="E26" i="4"/>
  <c r="J124" i="4"/>
  <c r="J25" i="4"/>
  <c r="J20" i="4"/>
  <c r="E20" i="4"/>
  <c r="F94" i="4" s="1"/>
  <c r="J19" i="4"/>
  <c r="J17" i="4"/>
  <c r="E17" i="4"/>
  <c r="F93" i="4"/>
  <c r="J16" i="4"/>
  <c r="J14" i="4"/>
  <c r="J121" i="4"/>
  <c r="E7" i="4"/>
  <c r="E115" i="4"/>
  <c r="J37" i="3"/>
  <c r="J36" i="3"/>
  <c r="AY96" i="1"/>
  <c r="J35" i="3"/>
  <c r="AX96" i="1" s="1"/>
  <c r="BI352" i="3"/>
  <c r="BH352" i="3"/>
  <c r="BG352" i="3"/>
  <c r="BF352" i="3"/>
  <c r="T352" i="3"/>
  <c r="R352" i="3"/>
  <c r="P352" i="3"/>
  <c r="BI350" i="3"/>
  <c r="BH350" i="3"/>
  <c r="BG350" i="3"/>
  <c r="BF350" i="3"/>
  <c r="T350" i="3"/>
  <c r="R350" i="3"/>
  <c r="P350" i="3"/>
  <c r="BI348" i="3"/>
  <c r="BH348" i="3"/>
  <c r="BG348" i="3"/>
  <c r="BF348" i="3"/>
  <c r="T348" i="3"/>
  <c r="R348" i="3"/>
  <c r="P348" i="3"/>
  <c r="BI346" i="3"/>
  <c r="BH346" i="3"/>
  <c r="BG346" i="3"/>
  <c r="BF346" i="3"/>
  <c r="T346" i="3"/>
  <c r="R346" i="3"/>
  <c r="P346" i="3"/>
  <c r="BI344" i="3"/>
  <c r="BH344" i="3"/>
  <c r="BG344" i="3"/>
  <c r="BF344" i="3"/>
  <c r="T344" i="3"/>
  <c r="R344" i="3"/>
  <c r="P344" i="3"/>
  <c r="BI342" i="3"/>
  <c r="BH342" i="3"/>
  <c r="BG342" i="3"/>
  <c r="BF342" i="3"/>
  <c r="T342" i="3"/>
  <c r="R342" i="3"/>
  <c r="P342" i="3"/>
  <c r="BI339" i="3"/>
  <c r="BH339" i="3"/>
  <c r="BG339" i="3"/>
  <c r="BF339" i="3"/>
  <c r="T339" i="3"/>
  <c r="R339" i="3"/>
  <c r="P339" i="3"/>
  <c r="BI337" i="3"/>
  <c r="BH337" i="3"/>
  <c r="BG337" i="3"/>
  <c r="BF337" i="3"/>
  <c r="T337" i="3"/>
  <c r="R337" i="3"/>
  <c r="P337" i="3"/>
  <c r="BI335" i="3"/>
  <c r="BH335" i="3"/>
  <c r="BG335" i="3"/>
  <c r="BF335" i="3"/>
  <c r="T335" i="3"/>
  <c r="R335" i="3"/>
  <c r="P335" i="3"/>
  <c r="BI333" i="3"/>
  <c r="BH333" i="3"/>
  <c r="BG333" i="3"/>
  <c r="BF333" i="3"/>
  <c r="T333" i="3"/>
  <c r="R333" i="3"/>
  <c r="P333" i="3"/>
  <c r="BI331" i="3"/>
  <c r="BH331" i="3"/>
  <c r="BG331" i="3"/>
  <c r="BF331" i="3"/>
  <c r="T331" i="3"/>
  <c r="R331" i="3"/>
  <c r="P331" i="3"/>
  <c r="BI329" i="3"/>
  <c r="BH329" i="3"/>
  <c r="BG329" i="3"/>
  <c r="BF329" i="3"/>
  <c r="T329" i="3"/>
  <c r="R329" i="3"/>
  <c r="P329" i="3"/>
  <c r="BI327" i="3"/>
  <c r="BH327" i="3"/>
  <c r="BG327" i="3"/>
  <c r="BF327" i="3"/>
  <c r="T327" i="3"/>
  <c r="R327" i="3"/>
  <c r="P327" i="3"/>
  <c r="BI325" i="3"/>
  <c r="BH325" i="3"/>
  <c r="BG325" i="3"/>
  <c r="BF325" i="3"/>
  <c r="T325" i="3"/>
  <c r="R325" i="3"/>
  <c r="P325" i="3"/>
  <c r="BI323" i="3"/>
  <c r="BH323" i="3"/>
  <c r="BG323" i="3"/>
  <c r="BF323" i="3"/>
  <c r="T323" i="3"/>
  <c r="R323" i="3"/>
  <c r="P323" i="3"/>
  <c r="BI321" i="3"/>
  <c r="BH321" i="3"/>
  <c r="BG321" i="3"/>
  <c r="BF321" i="3"/>
  <c r="T321" i="3"/>
  <c r="R321" i="3"/>
  <c r="P321" i="3"/>
  <c r="BI319" i="3"/>
  <c r="BH319" i="3"/>
  <c r="BG319" i="3"/>
  <c r="BF319" i="3"/>
  <c r="T319" i="3"/>
  <c r="R319" i="3"/>
  <c r="P319" i="3"/>
  <c r="BI317" i="3"/>
  <c r="BH317" i="3"/>
  <c r="BG317" i="3"/>
  <c r="BF317" i="3"/>
  <c r="T317" i="3"/>
  <c r="R317" i="3"/>
  <c r="P317" i="3"/>
  <c r="BI315" i="3"/>
  <c r="BH315" i="3"/>
  <c r="BG315" i="3"/>
  <c r="BF315" i="3"/>
  <c r="T315" i="3"/>
  <c r="R315" i="3"/>
  <c r="P315" i="3"/>
  <c r="BI313" i="3"/>
  <c r="BH313" i="3"/>
  <c r="BG313" i="3"/>
  <c r="BF313" i="3"/>
  <c r="T313" i="3"/>
  <c r="R313" i="3"/>
  <c r="P313" i="3"/>
  <c r="BI311" i="3"/>
  <c r="BH311" i="3"/>
  <c r="BG311" i="3"/>
  <c r="BF311" i="3"/>
  <c r="T311" i="3"/>
  <c r="R311" i="3"/>
  <c r="P311" i="3"/>
  <c r="BI309" i="3"/>
  <c r="BH309" i="3"/>
  <c r="BG309" i="3"/>
  <c r="BF309" i="3"/>
  <c r="T309" i="3"/>
  <c r="R309" i="3"/>
  <c r="P309" i="3"/>
  <c r="BI307" i="3"/>
  <c r="BH307" i="3"/>
  <c r="BG307" i="3"/>
  <c r="BF307" i="3"/>
  <c r="T307" i="3"/>
  <c r="R307" i="3"/>
  <c r="P307" i="3"/>
  <c r="BI305" i="3"/>
  <c r="BH305" i="3"/>
  <c r="BG305" i="3"/>
  <c r="BF305" i="3"/>
  <c r="T305" i="3"/>
  <c r="R305" i="3"/>
  <c r="P305" i="3"/>
  <c r="BI303" i="3"/>
  <c r="BH303" i="3"/>
  <c r="BG303" i="3"/>
  <c r="BF303" i="3"/>
  <c r="T303" i="3"/>
  <c r="R303" i="3"/>
  <c r="P303" i="3"/>
  <c r="BI301" i="3"/>
  <c r="BH301" i="3"/>
  <c r="BG301" i="3"/>
  <c r="BF301" i="3"/>
  <c r="T301" i="3"/>
  <c r="R301" i="3"/>
  <c r="P301" i="3"/>
  <c r="BI299" i="3"/>
  <c r="BH299" i="3"/>
  <c r="BG299" i="3"/>
  <c r="BF299" i="3"/>
  <c r="T299" i="3"/>
  <c r="R299" i="3"/>
  <c r="P299" i="3"/>
  <c r="BI296" i="3"/>
  <c r="BH296" i="3"/>
  <c r="BG296" i="3"/>
  <c r="BF296" i="3"/>
  <c r="T296" i="3"/>
  <c r="R296" i="3"/>
  <c r="P296" i="3"/>
  <c r="BI293" i="3"/>
  <c r="BH293" i="3"/>
  <c r="BG293" i="3"/>
  <c r="BF293" i="3"/>
  <c r="T293" i="3"/>
  <c r="R293" i="3"/>
  <c r="P293" i="3"/>
  <c r="BI291" i="3"/>
  <c r="BH291" i="3"/>
  <c r="BG291" i="3"/>
  <c r="BF291" i="3"/>
  <c r="T291" i="3"/>
  <c r="R291" i="3"/>
  <c r="P291" i="3"/>
  <c r="BI287" i="3"/>
  <c r="BH287" i="3"/>
  <c r="BG287" i="3"/>
  <c r="BF287" i="3"/>
  <c r="T287" i="3"/>
  <c r="T286" i="3" s="1"/>
  <c r="R287" i="3"/>
  <c r="R286" i="3" s="1"/>
  <c r="P287" i="3"/>
  <c r="P286" i="3" s="1"/>
  <c r="BI283" i="3"/>
  <c r="BH283" i="3"/>
  <c r="BG283" i="3"/>
  <c r="BF283" i="3"/>
  <c r="T283" i="3"/>
  <c r="T282" i="3" s="1"/>
  <c r="R283" i="3"/>
  <c r="R282" i="3" s="1"/>
  <c r="P283" i="3"/>
  <c r="P282" i="3"/>
  <c r="BI279" i="3"/>
  <c r="BH279" i="3"/>
  <c r="BG279" i="3"/>
  <c r="BF279" i="3"/>
  <c r="T279" i="3"/>
  <c r="T278" i="3" s="1"/>
  <c r="R279" i="3"/>
  <c r="R278" i="3"/>
  <c r="P279" i="3"/>
  <c r="P278" i="3" s="1"/>
  <c r="BI275" i="3"/>
  <c r="BH275" i="3"/>
  <c r="BG275" i="3"/>
  <c r="BF275" i="3"/>
  <c r="T275" i="3"/>
  <c r="T274" i="3"/>
  <c r="R275" i="3"/>
  <c r="R274" i="3" s="1"/>
  <c r="P275" i="3"/>
  <c r="P274" i="3" s="1"/>
  <c r="BI272" i="3"/>
  <c r="BH272" i="3"/>
  <c r="BG272" i="3"/>
  <c r="BF272" i="3"/>
  <c r="T272" i="3"/>
  <c r="T271" i="3" s="1"/>
  <c r="R272" i="3"/>
  <c r="R271" i="3" s="1"/>
  <c r="P272" i="3"/>
  <c r="P271" i="3" s="1"/>
  <c r="BI269" i="3"/>
  <c r="BH269" i="3"/>
  <c r="BG269" i="3"/>
  <c r="BF269" i="3"/>
  <c r="T269" i="3"/>
  <c r="R269" i="3"/>
  <c r="P269" i="3"/>
  <c r="BI267" i="3"/>
  <c r="BH267" i="3"/>
  <c r="BG267" i="3"/>
  <c r="BF267" i="3"/>
  <c r="T267" i="3"/>
  <c r="R267" i="3"/>
  <c r="P267" i="3"/>
  <c r="BI265" i="3"/>
  <c r="BH265" i="3"/>
  <c r="BG265" i="3"/>
  <c r="BF265" i="3"/>
  <c r="T265" i="3"/>
  <c r="R265" i="3"/>
  <c r="P265" i="3"/>
  <c r="BI263" i="3"/>
  <c r="BH263" i="3"/>
  <c r="BG263" i="3"/>
  <c r="BF263" i="3"/>
  <c r="T263" i="3"/>
  <c r="R263" i="3"/>
  <c r="P263" i="3"/>
  <c r="BI261" i="3"/>
  <c r="BH261" i="3"/>
  <c r="BG261" i="3"/>
  <c r="BF261" i="3"/>
  <c r="T261" i="3"/>
  <c r="R261" i="3"/>
  <c r="P261" i="3"/>
  <c r="BI259" i="3"/>
  <c r="BH259" i="3"/>
  <c r="BG259" i="3"/>
  <c r="BF259" i="3"/>
  <c r="T259" i="3"/>
  <c r="R259" i="3"/>
  <c r="P259" i="3"/>
  <c r="BI257" i="3"/>
  <c r="BH257" i="3"/>
  <c r="BG257" i="3"/>
  <c r="BF257" i="3"/>
  <c r="T257" i="3"/>
  <c r="R257" i="3"/>
  <c r="P257" i="3"/>
  <c r="BI255" i="3"/>
  <c r="BH255" i="3"/>
  <c r="BG255" i="3"/>
  <c r="BF255" i="3"/>
  <c r="T255" i="3"/>
  <c r="R255" i="3"/>
  <c r="P255" i="3"/>
  <c r="BI253" i="3"/>
  <c r="BH253" i="3"/>
  <c r="BG253" i="3"/>
  <c r="BF253" i="3"/>
  <c r="T253" i="3"/>
  <c r="R253" i="3"/>
  <c r="P253" i="3"/>
  <c r="BI251" i="3"/>
  <c r="BH251" i="3"/>
  <c r="BG251" i="3"/>
  <c r="BF251" i="3"/>
  <c r="T251" i="3"/>
  <c r="R251" i="3"/>
  <c r="P251" i="3"/>
  <c r="BI249" i="3"/>
  <c r="BH249" i="3"/>
  <c r="BG249" i="3"/>
  <c r="BF249" i="3"/>
  <c r="T249" i="3"/>
  <c r="R249" i="3"/>
  <c r="P249" i="3"/>
  <c r="BI247" i="3"/>
  <c r="BH247" i="3"/>
  <c r="BG247" i="3"/>
  <c r="BF247" i="3"/>
  <c r="T247" i="3"/>
  <c r="R247" i="3"/>
  <c r="P247" i="3"/>
  <c r="BI245" i="3"/>
  <c r="BH245" i="3"/>
  <c r="BG245" i="3"/>
  <c r="BF245" i="3"/>
  <c r="T245" i="3"/>
  <c r="R245" i="3"/>
  <c r="P245" i="3"/>
  <c r="BI243" i="3"/>
  <c r="BH243" i="3"/>
  <c r="BG243" i="3"/>
  <c r="BF243" i="3"/>
  <c r="T243" i="3"/>
  <c r="R243" i="3"/>
  <c r="P243" i="3"/>
  <c r="BI241" i="3"/>
  <c r="BH241" i="3"/>
  <c r="BG241" i="3"/>
  <c r="BF241" i="3"/>
  <c r="T241" i="3"/>
  <c r="R241" i="3"/>
  <c r="P241" i="3"/>
  <c r="BI238" i="3"/>
  <c r="BH238" i="3"/>
  <c r="BG238" i="3"/>
  <c r="BF238" i="3"/>
  <c r="T238" i="3"/>
  <c r="R238" i="3"/>
  <c r="P238" i="3"/>
  <c r="BI236" i="3"/>
  <c r="BH236" i="3"/>
  <c r="BG236" i="3"/>
  <c r="BF236" i="3"/>
  <c r="T236" i="3"/>
  <c r="R236" i="3"/>
  <c r="P236" i="3"/>
  <c r="BI234" i="3"/>
  <c r="BH234" i="3"/>
  <c r="BG234" i="3"/>
  <c r="BF234" i="3"/>
  <c r="T234" i="3"/>
  <c r="R234" i="3"/>
  <c r="P234" i="3"/>
  <c r="BI232" i="3"/>
  <c r="BH232" i="3"/>
  <c r="BG232" i="3"/>
  <c r="BF232" i="3"/>
  <c r="T232" i="3"/>
  <c r="R232" i="3"/>
  <c r="P232" i="3"/>
  <c r="BI230" i="3"/>
  <c r="BH230" i="3"/>
  <c r="BG230" i="3"/>
  <c r="BF230" i="3"/>
  <c r="T230" i="3"/>
  <c r="R230" i="3"/>
  <c r="P230" i="3"/>
  <c r="BI228" i="3"/>
  <c r="BH228" i="3"/>
  <c r="BG228" i="3"/>
  <c r="BF228" i="3"/>
  <c r="T228" i="3"/>
  <c r="R228" i="3"/>
  <c r="P228" i="3"/>
  <c r="BI226" i="3"/>
  <c r="BH226" i="3"/>
  <c r="BG226" i="3"/>
  <c r="BF226" i="3"/>
  <c r="T226" i="3"/>
  <c r="R226" i="3"/>
  <c r="P226" i="3"/>
  <c r="BI224" i="3"/>
  <c r="BH224" i="3"/>
  <c r="BG224" i="3"/>
  <c r="BF224" i="3"/>
  <c r="T224" i="3"/>
  <c r="R224" i="3"/>
  <c r="P224" i="3"/>
  <c r="BI222" i="3"/>
  <c r="BH222" i="3"/>
  <c r="BG222" i="3"/>
  <c r="BF222" i="3"/>
  <c r="T222" i="3"/>
  <c r="R222" i="3"/>
  <c r="P222" i="3"/>
  <c r="BI220" i="3"/>
  <c r="BH220" i="3"/>
  <c r="BG220" i="3"/>
  <c r="BF220" i="3"/>
  <c r="T220" i="3"/>
  <c r="R220" i="3"/>
  <c r="P220" i="3"/>
  <c r="BI218" i="3"/>
  <c r="BH218" i="3"/>
  <c r="BG218" i="3"/>
  <c r="BF218" i="3"/>
  <c r="T218" i="3"/>
  <c r="R218" i="3"/>
  <c r="P218" i="3"/>
  <c r="BI216" i="3"/>
  <c r="BH216" i="3"/>
  <c r="BG216" i="3"/>
  <c r="BF216" i="3"/>
  <c r="T216" i="3"/>
  <c r="R216" i="3"/>
  <c r="P216" i="3"/>
  <c r="BI213" i="3"/>
  <c r="BH213" i="3"/>
  <c r="BG213" i="3"/>
  <c r="BF213" i="3"/>
  <c r="T213" i="3"/>
  <c r="R213" i="3"/>
  <c r="P213" i="3"/>
  <c r="BI211" i="3"/>
  <c r="BH211" i="3"/>
  <c r="BG211" i="3"/>
  <c r="BF211" i="3"/>
  <c r="T211" i="3"/>
  <c r="R211" i="3"/>
  <c r="P211" i="3"/>
  <c r="BI209" i="3"/>
  <c r="BH209" i="3"/>
  <c r="BG209" i="3"/>
  <c r="BF209" i="3"/>
  <c r="T209" i="3"/>
  <c r="R209" i="3"/>
  <c r="P209" i="3"/>
  <c r="BI207" i="3"/>
  <c r="BH207" i="3"/>
  <c r="BG207" i="3"/>
  <c r="BF207" i="3"/>
  <c r="T207" i="3"/>
  <c r="R207" i="3"/>
  <c r="P207" i="3"/>
  <c r="BI205" i="3"/>
  <c r="BH205" i="3"/>
  <c r="BG205" i="3"/>
  <c r="BF205" i="3"/>
  <c r="T205" i="3"/>
  <c r="R205" i="3"/>
  <c r="P205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89" i="3"/>
  <c r="BH189" i="3"/>
  <c r="BG189" i="3"/>
  <c r="BF189" i="3"/>
  <c r="T189" i="3"/>
  <c r="R189" i="3"/>
  <c r="P189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7" i="3"/>
  <c r="BH137" i="3"/>
  <c r="BG137" i="3"/>
  <c r="BF137" i="3"/>
  <c r="T137" i="3"/>
  <c r="R137" i="3"/>
  <c r="P137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1" i="3"/>
  <c r="BH131" i="3"/>
  <c r="BG131" i="3"/>
  <c r="BF131" i="3"/>
  <c r="T131" i="3"/>
  <c r="R131" i="3"/>
  <c r="P131" i="3"/>
  <c r="J125" i="3"/>
  <c r="F123" i="3"/>
  <c r="E121" i="3"/>
  <c r="J91" i="3"/>
  <c r="F89" i="3"/>
  <c r="E87" i="3"/>
  <c r="J24" i="3"/>
  <c r="E24" i="3"/>
  <c r="J126" i="3"/>
  <c r="J23" i="3"/>
  <c r="J18" i="3"/>
  <c r="E18" i="3"/>
  <c r="F126" i="3" s="1"/>
  <c r="J17" i="3"/>
  <c r="J15" i="3"/>
  <c r="E15" i="3"/>
  <c r="F91" i="3"/>
  <c r="J14" i="3"/>
  <c r="J12" i="3"/>
  <c r="J89" i="3" s="1"/>
  <c r="E7" i="3"/>
  <c r="E85" i="3"/>
  <c r="J37" i="2"/>
  <c r="J36" i="2"/>
  <c r="AY95" i="1"/>
  <c r="J35" i="2"/>
  <c r="AX95" i="1"/>
  <c r="BI1299" i="2"/>
  <c r="BH1299" i="2"/>
  <c r="BG1299" i="2"/>
  <c r="BF1299" i="2"/>
  <c r="T1299" i="2"/>
  <c r="R1299" i="2"/>
  <c r="P1299" i="2"/>
  <c r="BI1294" i="2"/>
  <c r="BH1294" i="2"/>
  <c r="BG1294" i="2"/>
  <c r="BF1294" i="2"/>
  <c r="T1294" i="2"/>
  <c r="R1294" i="2"/>
  <c r="P1294" i="2"/>
  <c r="BI1290" i="2"/>
  <c r="BH1290" i="2"/>
  <c r="BG1290" i="2"/>
  <c r="BF1290" i="2"/>
  <c r="T1290" i="2"/>
  <c r="R1290" i="2"/>
  <c r="P1290" i="2"/>
  <c r="BI1285" i="2"/>
  <c r="BH1285" i="2"/>
  <c r="BG1285" i="2"/>
  <c r="BF1285" i="2"/>
  <c r="T1285" i="2"/>
  <c r="R1285" i="2"/>
  <c r="P1285" i="2"/>
  <c r="BI1281" i="2"/>
  <c r="BH1281" i="2"/>
  <c r="BG1281" i="2"/>
  <c r="BF1281" i="2"/>
  <c r="T1281" i="2"/>
  <c r="R1281" i="2"/>
  <c r="P1281" i="2"/>
  <c r="BI1276" i="2"/>
  <c r="BH1276" i="2"/>
  <c r="BG1276" i="2"/>
  <c r="BF1276" i="2"/>
  <c r="T1276" i="2"/>
  <c r="R1276" i="2"/>
  <c r="P1276" i="2"/>
  <c r="BI1272" i="2"/>
  <c r="BH1272" i="2"/>
  <c r="BG1272" i="2"/>
  <c r="BF1272" i="2"/>
  <c r="T1272" i="2"/>
  <c r="R1272" i="2"/>
  <c r="P1272" i="2"/>
  <c r="BI1268" i="2"/>
  <c r="BH1268" i="2"/>
  <c r="BG1268" i="2"/>
  <c r="BF1268" i="2"/>
  <c r="T1268" i="2"/>
  <c r="R1268" i="2"/>
  <c r="P1268" i="2"/>
  <c r="BI1264" i="2"/>
  <c r="BH1264" i="2"/>
  <c r="BG1264" i="2"/>
  <c r="BF1264" i="2"/>
  <c r="T1264" i="2"/>
  <c r="R1264" i="2"/>
  <c r="P1264" i="2"/>
  <c r="BI1260" i="2"/>
  <c r="BH1260" i="2"/>
  <c r="BG1260" i="2"/>
  <c r="BF1260" i="2"/>
  <c r="T1260" i="2"/>
  <c r="R1260" i="2"/>
  <c r="P1260" i="2"/>
  <c r="BI1256" i="2"/>
  <c r="BH1256" i="2"/>
  <c r="BG1256" i="2"/>
  <c r="BF1256" i="2"/>
  <c r="T1256" i="2"/>
  <c r="R1256" i="2"/>
  <c r="P1256" i="2"/>
  <c r="BI1252" i="2"/>
  <c r="BH1252" i="2"/>
  <c r="BG1252" i="2"/>
  <c r="BF1252" i="2"/>
  <c r="T1252" i="2"/>
  <c r="R1252" i="2"/>
  <c r="P1252" i="2"/>
  <c r="BI1248" i="2"/>
  <c r="BH1248" i="2"/>
  <c r="BG1248" i="2"/>
  <c r="BF1248" i="2"/>
  <c r="T1248" i="2"/>
  <c r="R1248" i="2"/>
  <c r="P1248" i="2"/>
  <c r="BI1244" i="2"/>
  <c r="BH1244" i="2"/>
  <c r="BG1244" i="2"/>
  <c r="BF1244" i="2"/>
  <c r="T1244" i="2"/>
  <c r="R1244" i="2"/>
  <c r="P1244" i="2"/>
  <c r="BI1240" i="2"/>
  <c r="BH1240" i="2"/>
  <c r="BG1240" i="2"/>
  <c r="BF1240" i="2"/>
  <c r="T1240" i="2"/>
  <c r="R1240" i="2"/>
  <c r="P1240" i="2"/>
  <c r="BI1236" i="2"/>
  <c r="BH1236" i="2"/>
  <c r="BG1236" i="2"/>
  <c r="BF1236" i="2"/>
  <c r="T1236" i="2"/>
  <c r="R1236" i="2"/>
  <c r="P1236" i="2"/>
  <c r="BI1232" i="2"/>
  <c r="BH1232" i="2"/>
  <c r="BG1232" i="2"/>
  <c r="BF1232" i="2"/>
  <c r="T1232" i="2"/>
  <c r="R1232" i="2"/>
  <c r="P1232" i="2"/>
  <c r="BI1228" i="2"/>
  <c r="BH1228" i="2"/>
  <c r="BG1228" i="2"/>
  <c r="BF1228" i="2"/>
  <c r="T1228" i="2"/>
  <c r="R1228" i="2"/>
  <c r="P1228" i="2"/>
  <c r="BI1225" i="2"/>
  <c r="BH1225" i="2"/>
  <c r="BG1225" i="2"/>
  <c r="BF1225" i="2"/>
  <c r="T1225" i="2"/>
  <c r="R1225" i="2"/>
  <c r="P1225" i="2"/>
  <c r="BI1220" i="2"/>
  <c r="BH1220" i="2"/>
  <c r="BG1220" i="2"/>
  <c r="BF1220" i="2"/>
  <c r="T1220" i="2"/>
  <c r="R1220" i="2"/>
  <c r="P1220" i="2"/>
  <c r="BI1217" i="2"/>
  <c r="BH1217" i="2"/>
  <c r="BG1217" i="2"/>
  <c r="BF1217" i="2"/>
  <c r="T1217" i="2"/>
  <c r="R1217" i="2"/>
  <c r="P1217" i="2"/>
  <c r="BI1214" i="2"/>
  <c r="BH1214" i="2"/>
  <c r="BG1214" i="2"/>
  <c r="BF1214" i="2"/>
  <c r="T1214" i="2"/>
  <c r="R1214" i="2"/>
  <c r="P1214" i="2"/>
  <c r="BI1210" i="2"/>
  <c r="BH1210" i="2"/>
  <c r="BG1210" i="2"/>
  <c r="BF1210" i="2"/>
  <c r="T1210" i="2"/>
  <c r="R1210" i="2"/>
  <c r="P1210" i="2"/>
  <c r="BI1207" i="2"/>
  <c r="BH1207" i="2"/>
  <c r="BG1207" i="2"/>
  <c r="BF1207" i="2"/>
  <c r="T1207" i="2"/>
  <c r="R1207" i="2"/>
  <c r="P1207" i="2"/>
  <c r="BI1204" i="2"/>
  <c r="BH1204" i="2"/>
  <c r="BG1204" i="2"/>
  <c r="BF1204" i="2"/>
  <c r="T1204" i="2"/>
  <c r="R1204" i="2"/>
  <c r="P1204" i="2"/>
  <c r="BI1200" i="2"/>
  <c r="BH1200" i="2"/>
  <c r="BG1200" i="2"/>
  <c r="BF1200" i="2"/>
  <c r="T1200" i="2"/>
  <c r="R1200" i="2"/>
  <c r="P1200" i="2"/>
  <c r="BI1197" i="2"/>
  <c r="BH1197" i="2"/>
  <c r="BG1197" i="2"/>
  <c r="BF1197" i="2"/>
  <c r="T1197" i="2"/>
  <c r="R1197" i="2"/>
  <c r="P1197" i="2"/>
  <c r="BI1194" i="2"/>
  <c r="BH1194" i="2"/>
  <c r="BG1194" i="2"/>
  <c r="BF1194" i="2"/>
  <c r="T1194" i="2"/>
  <c r="R1194" i="2"/>
  <c r="P1194" i="2"/>
  <c r="BI1191" i="2"/>
  <c r="BH1191" i="2"/>
  <c r="BG1191" i="2"/>
  <c r="BF1191" i="2"/>
  <c r="T1191" i="2"/>
  <c r="R1191" i="2"/>
  <c r="P1191" i="2"/>
  <c r="BI1188" i="2"/>
  <c r="BH1188" i="2"/>
  <c r="BG1188" i="2"/>
  <c r="BF1188" i="2"/>
  <c r="T1188" i="2"/>
  <c r="R1188" i="2"/>
  <c r="P1188" i="2"/>
  <c r="BI1184" i="2"/>
  <c r="BH1184" i="2"/>
  <c r="BG1184" i="2"/>
  <c r="BF1184" i="2"/>
  <c r="T1184" i="2"/>
  <c r="R1184" i="2"/>
  <c r="P1184" i="2"/>
  <c r="BI1177" i="2"/>
  <c r="BH1177" i="2"/>
  <c r="BG1177" i="2"/>
  <c r="BF1177" i="2"/>
  <c r="T1177" i="2"/>
  <c r="R1177" i="2"/>
  <c r="P1177" i="2"/>
  <c r="BI1171" i="2"/>
  <c r="BH1171" i="2"/>
  <c r="BG1171" i="2"/>
  <c r="BF1171" i="2"/>
  <c r="T1171" i="2"/>
  <c r="R1171" i="2"/>
  <c r="P1171" i="2"/>
  <c r="BI1168" i="2"/>
  <c r="BH1168" i="2"/>
  <c r="BG1168" i="2"/>
  <c r="BF1168" i="2"/>
  <c r="T1168" i="2"/>
  <c r="R1168" i="2"/>
  <c r="P1168" i="2"/>
  <c r="BI1165" i="2"/>
  <c r="BH1165" i="2"/>
  <c r="BG1165" i="2"/>
  <c r="BF1165" i="2"/>
  <c r="T1165" i="2"/>
  <c r="R1165" i="2"/>
  <c r="P1165" i="2"/>
  <c r="BI1162" i="2"/>
  <c r="BH1162" i="2"/>
  <c r="BG1162" i="2"/>
  <c r="BF1162" i="2"/>
  <c r="T1162" i="2"/>
  <c r="R1162" i="2"/>
  <c r="P1162" i="2"/>
  <c r="BI1158" i="2"/>
  <c r="BH1158" i="2"/>
  <c r="BG1158" i="2"/>
  <c r="BF1158" i="2"/>
  <c r="T1158" i="2"/>
  <c r="R1158" i="2"/>
  <c r="P1158" i="2"/>
  <c r="BI1152" i="2"/>
  <c r="BH1152" i="2"/>
  <c r="BG1152" i="2"/>
  <c r="BF1152" i="2"/>
  <c r="T1152" i="2"/>
  <c r="R1152" i="2"/>
  <c r="P1152" i="2"/>
  <c r="BI1149" i="2"/>
  <c r="BH1149" i="2"/>
  <c r="BG1149" i="2"/>
  <c r="BF1149" i="2"/>
  <c r="T1149" i="2"/>
  <c r="R1149" i="2"/>
  <c r="P1149" i="2"/>
  <c r="BI1145" i="2"/>
  <c r="BH1145" i="2"/>
  <c r="BG1145" i="2"/>
  <c r="BF1145" i="2"/>
  <c r="T1145" i="2"/>
  <c r="R1145" i="2"/>
  <c r="P1145" i="2"/>
  <c r="BI1141" i="2"/>
  <c r="BH1141" i="2"/>
  <c r="BG1141" i="2"/>
  <c r="BF1141" i="2"/>
  <c r="T1141" i="2"/>
  <c r="R1141" i="2"/>
  <c r="P1141" i="2"/>
  <c r="BI1138" i="2"/>
  <c r="BH1138" i="2"/>
  <c r="BG1138" i="2"/>
  <c r="BF1138" i="2"/>
  <c r="T1138" i="2"/>
  <c r="R1138" i="2"/>
  <c r="P1138" i="2"/>
  <c r="BI1135" i="2"/>
  <c r="BH1135" i="2"/>
  <c r="BG1135" i="2"/>
  <c r="BF1135" i="2"/>
  <c r="T1135" i="2"/>
  <c r="R1135" i="2"/>
  <c r="P1135" i="2"/>
  <c r="BI1132" i="2"/>
  <c r="BH1132" i="2"/>
  <c r="BG1132" i="2"/>
  <c r="BF1132" i="2"/>
  <c r="T1132" i="2"/>
  <c r="R1132" i="2"/>
  <c r="P1132" i="2"/>
  <c r="BI1129" i="2"/>
  <c r="BH1129" i="2"/>
  <c r="BG1129" i="2"/>
  <c r="BF1129" i="2"/>
  <c r="T1129" i="2"/>
  <c r="R1129" i="2"/>
  <c r="P1129" i="2"/>
  <c r="BI1126" i="2"/>
  <c r="BH1126" i="2"/>
  <c r="BG1126" i="2"/>
  <c r="BF1126" i="2"/>
  <c r="T1126" i="2"/>
  <c r="R1126" i="2"/>
  <c r="P1126" i="2"/>
  <c r="BI1122" i="2"/>
  <c r="BH1122" i="2"/>
  <c r="BG1122" i="2"/>
  <c r="BF1122" i="2"/>
  <c r="T1122" i="2"/>
  <c r="R1122" i="2"/>
  <c r="P1122" i="2"/>
  <c r="BI1119" i="2"/>
  <c r="BH1119" i="2"/>
  <c r="BG1119" i="2"/>
  <c r="BF1119" i="2"/>
  <c r="T1119" i="2"/>
  <c r="R1119" i="2"/>
  <c r="P1119" i="2"/>
  <c r="BI1111" i="2"/>
  <c r="BH1111" i="2"/>
  <c r="BG1111" i="2"/>
  <c r="BF1111" i="2"/>
  <c r="T1111" i="2"/>
  <c r="R1111" i="2"/>
  <c r="P1111" i="2"/>
  <c r="BI1108" i="2"/>
  <c r="BH1108" i="2"/>
  <c r="BG1108" i="2"/>
  <c r="BF1108" i="2"/>
  <c r="T1108" i="2"/>
  <c r="R1108" i="2"/>
  <c r="P1108" i="2"/>
  <c r="BI1105" i="2"/>
  <c r="BH1105" i="2"/>
  <c r="BG1105" i="2"/>
  <c r="BF1105" i="2"/>
  <c r="T1105" i="2"/>
  <c r="R1105" i="2"/>
  <c r="P1105" i="2"/>
  <c r="BI1101" i="2"/>
  <c r="BH1101" i="2"/>
  <c r="BG1101" i="2"/>
  <c r="BF1101" i="2"/>
  <c r="T1101" i="2"/>
  <c r="R1101" i="2"/>
  <c r="P1101" i="2"/>
  <c r="BI1098" i="2"/>
  <c r="BH1098" i="2"/>
  <c r="BG1098" i="2"/>
  <c r="BF1098" i="2"/>
  <c r="T1098" i="2"/>
  <c r="R1098" i="2"/>
  <c r="P1098" i="2"/>
  <c r="BI1094" i="2"/>
  <c r="BH1094" i="2"/>
  <c r="BG1094" i="2"/>
  <c r="BF1094" i="2"/>
  <c r="T1094" i="2"/>
  <c r="R1094" i="2"/>
  <c r="P1094" i="2"/>
  <c r="BI1091" i="2"/>
  <c r="BH1091" i="2"/>
  <c r="BG1091" i="2"/>
  <c r="BF1091" i="2"/>
  <c r="T1091" i="2"/>
  <c r="R1091" i="2"/>
  <c r="P1091" i="2"/>
  <c r="BI1088" i="2"/>
  <c r="BH1088" i="2"/>
  <c r="BG1088" i="2"/>
  <c r="BF1088" i="2"/>
  <c r="T1088" i="2"/>
  <c r="R1088" i="2"/>
  <c r="P1088" i="2"/>
  <c r="BI1085" i="2"/>
  <c r="BH1085" i="2"/>
  <c r="BG1085" i="2"/>
  <c r="BF1085" i="2"/>
  <c r="T1085" i="2"/>
  <c r="R1085" i="2"/>
  <c r="P1085" i="2"/>
  <c r="BI1082" i="2"/>
  <c r="BH1082" i="2"/>
  <c r="BG1082" i="2"/>
  <c r="BF1082" i="2"/>
  <c r="T1082" i="2"/>
  <c r="R1082" i="2"/>
  <c r="P1082" i="2"/>
  <c r="BI1079" i="2"/>
  <c r="BH1079" i="2"/>
  <c r="BG1079" i="2"/>
  <c r="BF1079" i="2"/>
  <c r="T1079" i="2"/>
  <c r="R1079" i="2"/>
  <c r="P1079" i="2"/>
  <c r="BI1075" i="2"/>
  <c r="BH1075" i="2"/>
  <c r="BG1075" i="2"/>
  <c r="BF1075" i="2"/>
  <c r="T1075" i="2"/>
  <c r="R1075" i="2"/>
  <c r="P1075" i="2"/>
  <c r="BI1071" i="2"/>
  <c r="BH1071" i="2"/>
  <c r="BG1071" i="2"/>
  <c r="BF1071" i="2"/>
  <c r="T1071" i="2"/>
  <c r="R1071" i="2"/>
  <c r="P1071" i="2"/>
  <c r="BI1068" i="2"/>
  <c r="BH1068" i="2"/>
  <c r="BG1068" i="2"/>
  <c r="BF1068" i="2"/>
  <c r="T1068" i="2"/>
  <c r="R1068" i="2"/>
  <c r="P1068" i="2"/>
  <c r="BI1065" i="2"/>
  <c r="BH1065" i="2"/>
  <c r="BG1065" i="2"/>
  <c r="BF1065" i="2"/>
  <c r="T1065" i="2"/>
  <c r="R1065" i="2"/>
  <c r="P1065" i="2"/>
  <c r="BI1062" i="2"/>
  <c r="BH1062" i="2"/>
  <c r="BG1062" i="2"/>
  <c r="BF1062" i="2"/>
  <c r="T1062" i="2"/>
  <c r="R1062" i="2"/>
  <c r="P1062" i="2"/>
  <c r="BI1059" i="2"/>
  <c r="BH1059" i="2"/>
  <c r="BG1059" i="2"/>
  <c r="BF1059" i="2"/>
  <c r="T1059" i="2"/>
  <c r="R1059" i="2"/>
  <c r="P1059" i="2"/>
  <c r="BI1055" i="2"/>
  <c r="BH1055" i="2"/>
  <c r="BG1055" i="2"/>
  <c r="BF1055" i="2"/>
  <c r="T1055" i="2"/>
  <c r="R1055" i="2"/>
  <c r="P1055" i="2"/>
  <c r="BI1052" i="2"/>
  <c r="BH1052" i="2"/>
  <c r="BG1052" i="2"/>
  <c r="BF1052" i="2"/>
  <c r="T1052" i="2"/>
  <c r="R1052" i="2"/>
  <c r="P1052" i="2"/>
  <c r="BI1049" i="2"/>
  <c r="BH1049" i="2"/>
  <c r="BG1049" i="2"/>
  <c r="BF1049" i="2"/>
  <c r="T1049" i="2"/>
  <c r="R1049" i="2"/>
  <c r="P1049" i="2"/>
  <c r="BI1045" i="2"/>
  <c r="BH1045" i="2"/>
  <c r="BG1045" i="2"/>
  <c r="BF1045" i="2"/>
  <c r="T1045" i="2"/>
  <c r="R1045" i="2"/>
  <c r="P1045" i="2"/>
  <c r="BI1041" i="2"/>
  <c r="BH1041" i="2"/>
  <c r="BG1041" i="2"/>
  <c r="BF1041" i="2"/>
  <c r="T1041" i="2"/>
  <c r="R1041" i="2"/>
  <c r="P1041" i="2"/>
  <c r="BI1039" i="2"/>
  <c r="BH1039" i="2"/>
  <c r="BG1039" i="2"/>
  <c r="BF1039" i="2"/>
  <c r="T1039" i="2"/>
  <c r="R1039" i="2"/>
  <c r="P1039" i="2"/>
  <c r="BI1035" i="2"/>
  <c r="BH1035" i="2"/>
  <c r="BG1035" i="2"/>
  <c r="BF1035" i="2"/>
  <c r="T1035" i="2"/>
  <c r="R1035" i="2"/>
  <c r="P1035" i="2"/>
  <c r="BI1028" i="2"/>
  <c r="BH1028" i="2"/>
  <c r="BG1028" i="2"/>
  <c r="BF1028" i="2"/>
  <c r="T1028" i="2"/>
  <c r="R1028" i="2"/>
  <c r="P1028" i="2"/>
  <c r="BI1025" i="2"/>
  <c r="BH1025" i="2"/>
  <c r="BG1025" i="2"/>
  <c r="BF1025" i="2"/>
  <c r="T1025" i="2"/>
  <c r="R1025" i="2"/>
  <c r="P1025" i="2"/>
  <c r="BI1017" i="2"/>
  <c r="BH1017" i="2"/>
  <c r="BG1017" i="2"/>
  <c r="BF1017" i="2"/>
  <c r="T1017" i="2"/>
  <c r="R1017" i="2"/>
  <c r="P1017" i="2"/>
  <c r="BI1014" i="2"/>
  <c r="BH1014" i="2"/>
  <c r="BG1014" i="2"/>
  <c r="BF1014" i="2"/>
  <c r="T1014" i="2"/>
  <c r="R1014" i="2"/>
  <c r="P1014" i="2"/>
  <c r="BI1011" i="2"/>
  <c r="BH1011" i="2"/>
  <c r="BG1011" i="2"/>
  <c r="BF1011" i="2"/>
  <c r="T1011" i="2"/>
  <c r="R1011" i="2"/>
  <c r="P1011" i="2"/>
  <c r="BI1007" i="2"/>
  <c r="BH1007" i="2"/>
  <c r="BG1007" i="2"/>
  <c r="BF1007" i="2"/>
  <c r="T1007" i="2"/>
  <c r="R1007" i="2"/>
  <c r="P1007" i="2"/>
  <c r="BI1005" i="2"/>
  <c r="BH1005" i="2"/>
  <c r="BG1005" i="2"/>
  <c r="BF1005" i="2"/>
  <c r="T1005" i="2"/>
  <c r="R1005" i="2"/>
  <c r="P1005" i="2"/>
  <c r="BI1001" i="2"/>
  <c r="BH1001" i="2"/>
  <c r="BG1001" i="2"/>
  <c r="BF1001" i="2"/>
  <c r="T1001" i="2"/>
  <c r="R1001" i="2"/>
  <c r="P1001" i="2"/>
  <c r="BI998" i="2"/>
  <c r="BH998" i="2"/>
  <c r="BG998" i="2"/>
  <c r="BF998" i="2"/>
  <c r="T998" i="2"/>
  <c r="R998" i="2"/>
  <c r="P998" i="2"/>
  <c r="BI994" i="2"/>
  <c r="BH994" i="2"/>
  <c r="BG994" i="2"/>
  <c r="BF994" i="2"/>
  <c r="T994" i="2"/>
  <c r="R994" i="2"/>
  <c r="P994" i="2"/>
  <c r="BI991" i="2"/>
  <c r="BH991" i="2"/>
  <c r="BG991" i="2"/>
  <c r="BF991" i="2"/>
  <c r="T991" i="2"/>
  <c r="R991" i="2"/>
  <c r="P991" i="2"/>
  <c r="BI989" i="2"/>
  <c r="BH989" i="2"/>
  <c r="BG989" i="2"/>
  <c r="BF989" i="2"/>
  <c r="T989" i="2"/>
  <c r="R989" i="2"/>
  <c r="P989" i="2"/>
  <c r="BI987" i="2"/>
  <c r="BH987" i="2"/>
  <c r="BG987" i="2"/>
  <c r="BF987" i="2"/>
  <c r="T987" i="2"/>
  <c r="R987" i="2"/>
  <c r="P987" i="2"/>
  <c r="BI984" i="2"/>
  <c r="BH984" i="2"/>
  <c r="BG984" i="2"/>
  <c r="BF984" i="2"/>
  <c r="T984" i="2"/>
  <c r="R984" i="2"/>
  <c r="P984" i="2"/>
  <c r="BI982" i="2"/>
  <c r="BH982" i="2"/>
  <c r="BG982" i="2"/>
  <c r="BF982" i="2"/>
  <c r="T982" i="2"/>
  <c r="R982" i="2"/>
  <c r="P982" i="2"/>
  <c r="BI975" i="2"/>
  <c r="BH975" i="2"/>
  <c r="BG975" i="2"/>
  <c r="BF975" i="2"/>
  <c r="T975" i="2"/>
  <c r="R975" i="2"/>
  <c r="P975" i="2"/>
  <c r="BI972" i="2"/>
  <c r="BH972" i="2"/>
  <c r="BG972" i="2"/>
  <c r="BF972" i="2"/>
  <c r="T972" i="2"/>
  <c r="R972" i="2"/>
  <c r="P972" i="2"/>
  <c r="BI970" i="2"/>
  <c r="BH970" i="2"/>
  <c r="BG970" i="2"/>
  <c r="BF970" i="2"/>
  <c r="T970" i="2"/>
  <c r="R970" i="2"/>
  <c r="P970" i="2"/>
  <c r="BI967" i="2"/>
  <c r="BH967" i="2"/>
  <c r="BG967" i="2"/>
  <c r="BF967" i="2"/>
  <c r="T967" i="2"/>
  <c r="R967" i="2"/>
  <c r="P967" i="2"/>
  <c r="BI965" i="2"/>
  <c r="BH965" i="2"/>
  <c r="BG965" i="2"/>
  <c r="BF965" i="2"/>
  <c r="T965" i="2"/>
  <c r="R965" i="2"/>
  <c r="P965" i="2"/>
  <c r="BI962" i="2"/>
  <c r="BH962" i="2"/>
  <c r="BG962" i="2"/>
  <c r="BF962" i="2"/>
  <c r="T962" i="2"/>
  <c r="R962" i="2"/>
  <c r="P962" i="2"/>
  <c r="BI959" i="2"/>
  <c r="BH959" i="2"/>
  <c r="BG959" i="2"/>
  <c r="BF959" i="2"/>
  <c r="T959" i="2"/>
  <c r="R959" i="2"/>
  <c r="P959" i="2"/>
  <c r="BI955" i="2"/>
  <c r="BH955" i="2"/>
  <c r="BG955" i="2"/>
  <c r="BF955" i="2"/>
  <c r="T955" i="2"/>
  <c r="R955" i="2"/>
  <c r="P955" i="2"/>
  <c r="BI946" i="2"/>
  <c r="BH946" i="2"/>
  <c r="BG946" i="2"/>
  <c r="BF946" i="2"/>
  <c r="T946" i="2"/>
  <c r="R946" i="2"/>
  <c r="P946" i="2"/>
  <c r="BI942" i="2"/>
  <c r="BH942" i="2"/>
  <c r="BG942" i="2"/>
  <c r="BF942" i="2"/>
  <c r="T942" i="2"/>
  <c r="R942" i="2"/>
  <c r="P942" i="2"/>
  <c r="BI939" i="2"/>
  <c r="BH939" i="2"/>
  <c r="BG939" i="2"/>
  <c r="BF939" i="2"/>
  <c r="T939" i="2"/>
  <c r="R939" i="2"/>
  <c r="P939" i="2"/>
  <c r="BI936" i="2"/>
  <c r="BH936" i="2"/>
  <c r="BG936" i="2"/>
  <c r="BF936" i="2"/>
  <c r="T936" i="2"/>
  <c r="R936" i="2"/>
  <c r="P936" i="2"/>
  <c r="BI930" i="2"/>
  <c r="BH930" i="2"/>
  <c r="BG930" i="2"/>
  <c r="BF930" i="2"/>
  <c r="T930" i="2"/>
  <c r="R930" i="2"/>
  <c r="P930" i="2"/>
  <c r="BI927" i="2"/>
  <c r="BH927" i="2"/>
  <c r="BG927" i="2"/>
  <c r="BF927" i="2"/>
  <c r="T927" i="2"/>
  <c r="R927" i="2"/>
  <c r="P927" i="2"/>
  <c r="BI924" i="2"/>
  <c r="BH924" i="2"/>
  <c r="BG924" i="2"/>
  <c r="BF924" i="2"/>
  <c r="T924" i="2"/>
  <c r="R924" i="2"/>
  <c r="P924" i="2"/>
  <c r="BI922" i="2"/>
  <c r="BH922" i="2"/>
  <c r="BG922" i="2"/>
  <c r="BF922" i="2"/>
  <c r="T922" i="2"/>
  <c r="R922" i="2"/>
  <c r="P922" i="2"/>
  <c r="BI920" i="2"/>
  <c r="BH920" i="2"/>
  <c r="BG920" i="2"/>
  <c r="BF920" i="2"/>
  <c r="T920" i="2"/>
  <c r="R920" i="2"/>
  <c r="P920" i="2"/>
  <c r="BI918" i="2"/>
  <c r="BH918" i="2"/>
  <c r="BG918" i="2"/>
  <c r="BF918" i="2"/>
  <c r="T918" i="2"/>
  <c r="R918" i="2"/>
  <c r="P918" i="2"/>
  <c r="BI912" i="2"/>
  <c r="BH912" i="2"/>
  <c r="BG912" i="2"/>
  <c r="BF912" i="2"/>
  <c r="T912" i="2"/>
  <c r="R912" i="2"/>
  <c r="P912" i="2"/>
  <c r="BI910" i="2"/>
  <c r="BH910" i="2"/>
  <c r="BG910" i="2"/>
  <c r="BF910" i="2"/>
  <c r="T910" i="2"/>
  <c r="R910" i="2"/>
  <c r="P910" i="2"/>
  <c r="BI908" i="2"/>
  <c r="BH908" i="2"/>
  <c r="BG908" i="2"/>
  <c r="BF908" i="2"/>
  <c r="T908" i="2"/>
  <c r="R908" i="2"/>
  <c r="P908" i="2"/>
  <c r="BI902" i="2"/>
  <c r="BH902" i="2"/>
  <c r="BG902" i="2"/>
  <c r="BF902" i="2"/>
  <c r="T902" i="2"/>
  <c r="R902" i="2"/>
  <c r="P902" i="2"/>
  <c r="BI900" i="2"/>
  <c r="BH900" i="2"/>
  <c r="BG900" i="2"/>
  <c r="BF900" i="2"/>
  <c r="T900" i="2"/>
  <c r="R900" i="2"/>
  <c r="P900" i="2"/>
  <c r="BI897" i="2"/>
  <c r="BH897" i="2"/>
  <c r="BG897" i="2"/>
  <c r="BF897" i="2"/>
  <c r="T897" i="2"/>
  <c r="R897" i="2"/>
  <c r="P897" i="2"/>
  <c r="BI894" i="2"/>
  <c r="BH894" i="2"/>
  <c r="BG894" i="2"/>
  <c r="BF894" i="2"/>
  <c r="T894" i="2"/>
  <c r="R894" i="2"/>
  <c r="P894" i="2"/>
  <c r="BI890" i="2"/>
  <c r="BH890" i="2"/>
  <c r="BG890" i="2"/>
  <c r="BF890" i="2"/>
  <c r="T890" i="2"/>
  <c r="R890" i="2"/>
  <c r="P890" i="2"/>
  <c r="BI888" i="2"/>
  <c r="BH888" i="2"/>
  <c r="BG888" i="2"/>
  <c r="BF888" i="2"/>
  <c r="T888" i="2"/>
  <c r="R888" i="2"/>
  <c r="P888" i="2"/>
  <c r="BI873" i="2"/>
  <c r="BH873" i="2"/>
  <c r="BG873" i="2"/>
  <c r="BF873" i="2"/>
  <c r="T873" i="2"/>
  <c r="R873" i="2"/>
  <c r="P873" i="2"/>
  <c r="BI871" i="2"/>
  <c r="BH871" i="2"/>
  <c r="BG871" i="2"/>
  <c r="BF871" i="2"/>
  <c r="T871" i="2"/>
  <c r="R871" i="2"/>
  <c r="P871" i="2"/>
  <c r="BI867" i="2"/>
  <c r="BH867" i="2"/>
  <c r="BG867" i="2"/>
  <c r="BF867" i="2"/>
  <c r="T867" i="2"/>
  <c r="R867" i="2"/>
  <c r="P867" i="2"/>
  <c r="BI864" i="2"/>
  <c r="BH864" i="2"/>
  <c r="BG864" i="2"/>
  <c r="BF864" i="2"/>
  <c r="T864" i="2"/>
  <c r="R864" i="2"/>
  <c r="P864" i="2"/>
  <c r="BI861" i="2"/>
  <c r="BH861" i="2"/>
  <c r="BG861" i="2"/>
  <c r="BF861" i="2"/>
  <c r="T861" i="2"/>
  <c r="R861" i="2"/>
  <c r="P861" i="2"/>
  <c r="BI857" i="2"/>
  <c r="BH857" i="2"/>
  <c r="BG857" i="2"/>
  <c r="BF857" i="2"/>
  <c r="T857" i="2"/>
  <c r="R857" i="2"/>
  <c r="P857" i="2"/>
  <c r="BI854" i="2"/>
  <c r="BH854" i="2"/>
  <c r="BG854" i="2"/>
  <c r="BF854" i="2"/>
  <c r="T854" i="2"/>
  <c r="R854" i="2"/>
  <c r="P854" i="2"/>
  <c r="BI847" i="2"/>
  <c r="BH847" i="2"/>
  <c r="BG847" i="2"/>
  <c r="BF847" i="2"/>
  <c r="T847" i="2"/>
  <c r="R847" i="2"/>
  <c r="P847" i="2"/>
  <c r="BI844" i="2"/>
  <c r="BH844" i="2"/>
  <c r="BG844" i="2"/>
  <c r="BF844" i="2"/>
  <c r="T844" i="2"/>
  <c r="R844" i="2"/>
  <c r="P844" i="2"/>
  <c r="BI840" i="2"/>
  <c r="BH840" i="2"/>
  <c r="BG840" i="2"/>
  <c r="BF840" i="2"/>
  <c r="T840" i="2"/>
  <c r="R840" i="2"/>
  <c r="P840" i="2"/>
  <c r="BI837" i="2"/>
  <c r="BH837" i="2"/>
  <c r="BG837" i="2"/>
  <c r="BF837" i="2"/>
  <c r="T837" i="2"/>
  <c r="R837" i="2"/>
  <c r="P837" i="2"/>
  <c r="BI834" i="2"/>
  <c r="BH834" i="2"/>
  <c r="BG834" i="2"/>
  <c r="BF834" i="2"/>
  <c r="T834" i="2"/>
  <c r="R834" i="2"/>
  <c r="P834" i="2"/>
  <c r="BI832" i="2"/>
  <c r="BH832" i="2"/>
  <c r="BG832" i="2"/>
  <c r="BF832" i="2"/>
  <c r="T832" i="2"/>
  <c r="R832" i="2"/>
  <c r="P832" i="2"/>
  <c r="BI828" i="2"/>
  <c r="BH828" i="2"/>
  <c r="BG828" i="2"/>
  <c r="BF828" i="2"/>
  <c r="T828" i="2"/>
  <c r="R828" i="2"/>
  <c r="P828" i="2"/>
  <c r="BI825" i="2"/>
  <c r="BH825" i="2"/>
  <c r="BG825" i="2"/>
  <c r="BF825" i="2"/>
  <c r="T825" i="2"/>
  <c r="R825" i="2"/>
  <c r="P825" i="2"/>
  <c r="BI822" i="2"/>
  <c r="BH822" i="2"/>
  <c r="BG822" i="2"/>
  <c r="BF822" i="2"/>
  <c r="T822" i="2"/>
  <c r="R822" i="2"/>
  <c r="P822" i="2"/>
  <c r="BI818" i="2"/>
  <c r="BH818" i="2"/>
  <c r="BG818" i="2"/>
  <c r="BF818" i="2"/>
  <c r="T818" i="2"/>
  <c r="R818" i="2"/>
  <c r="P818" i="2"/>
  <c r="BI814" i="2"/>
  <c r="BH814" i="2"/>
  <c r="BG814" i="2"/>
  <c r="BF814" i="2"/>
  <c r="T814" i="2"/>
  <c r="R814" i="2"/>
  <c r="P814" i="2"/>
  <c r="BI810" i="2"/>
  <c r="BH810" i="2"/>
  <c r="BG810" i="2"/>
  <c r="BF810" i="2"/>
  <c r="T810" i="2"/>
  <c r="R810" i="2"/>
  <c r="P810" i="2"/>
  <c r="BI807" i="2"/>
  <c r="BH807" i="2"/>
  <c r="BG807" i="2"/>
  <c r="BF807" i="2"/>
  <c r="T807" i="2"/>
  <c r="R807" i="2"/>
  <c r="P807" i="2"/>
  <c r="BI803" i="2"/>
  <c r="BH803" i="2"/>
  <c r="BG803" i="2"/>
  <c r="BF803" i="2"/>
  <c r="T803" i="2"/>
  <c r="R803" i="2"/>
  <c r="P803" i="2"/>
  <c r="BI800" i="2"/>
  <c r="BH800" i="2"/>
  <c r="BG800" i="2"/>
  <c r="BF800" i="2"/>
  <c r="T800" i="2"/>
  <c r="R800" i="2"/>
  <c r="P800" i="2"/>
  <c r="BI797" i="2"/>
  <c r="BH797" i="2"/>
  <c r="BG797" i="2"/>
  <c r="BF797" i="2"/>
  <c r="T797" i="2"/>
  <c r="R797" i="2"/>
  <c r="P797" i="2"/>
  <c r="BI793" i="2"/>
  <c r="BH793" i="2"/>
  <c r="BG793" i="2"/>
  <c r="BF793" i="2"/>
  <c r="T793" i="2"/>
  <c r="R793" i="2"/>
  <c r="P793" i="2"/>
  <c r="BI790" i="2"/>
  <c r="BH790" i="2"/>
  <c r="BG790" i="2"/>
  <c r="BF790" i="2"/>
  <c r="T790" i="2"/>
  <c r="R790" i="2"/>
  <c r="P790" i="2"/>
  <c r="BI787" i="2"/>
  <c r="BH787" i="2"/>
  <c r="BG787" i="2"/>
  <c r="BF787" i="2"/>
  <c r="T787" i="2"/>
  <c r="R787" i="2"/>
  <c r="P787" i="2"/>
  <c r="BI783" i="2"/>
  <c r="BH783" i="2"/>
  <c r="BG783" i="2"/>
  <c r="BF783" i="2"/>
  <c r="T783" i="2"/>
  <c r="R783" i="2"/>
  <c r="P783" i="2"/>
  <c r="BI781" i="2"/>
  <c r="BH781" i="2"/>
  <c r="BG781" i="2"/>
  <c r="BF781" i="2"/>
  <c r="T781" i="2"/>
  <c r="R781" i="2"/>
  <c r="P781" i="2"/>
  <c r="BI778" i="2"/>
  <c r="BH778" i="2"/>
  <c r="BG778" i="2"/>
  <c r="BF778" i="2"/>
  <c r="T778" i="2"/>
  <c r="R778" i="2"/>
  <c r="P778" i="2"/>
  <c r="BI775" i="2"/>
  <c r="BH775" i="2"/>
  <c r="BG775" i="2"/>
  <c r="BF775" i="2"/>
  <c r="T775" i="2"/>
  <c r="R775" i="2"/>
  <c r="P775" i="2"/>
  <c r="BI772" i="2"/>
  <c r="BH772" i="2"/>
  <c r="BG772" i="2"/>
  <c r="BF772" i="2"/>
  <c r="T772" i="2"/>
  <c r="R772" i="2"/>
  <c r="P772" i="2"/>
  <c r="BI769" i="2"/>
  <c r="BH769" i="2"/>
  <c r="BG769" i="2"/>
  <c r="BF769" i="2"/>
  <c r="T769" i="2"/>
  <c r="R769" i="2"/>
  <c r="P769" i="2"/>
  <c r="BI766" i="2"/>
  <c r="BH766" i="2"/>
  <c r="BG766" i="2"/>
  <c r="BF766" i="2"/>
  <c r="T766" i="2"/>
  <c r="R766" i="2"/>
  <c r="P766" i="2"/>
  <c r="BI762" i="2"/>
  <c r="BH762" i="2"/>
  <c r="BG762" i="2"/>
  <c r="BF762" i="2"/>
  <c r="T762" i="2"/>
  <c r="R762" i="2"/>
  <c r="P762" i="2"/>
  <c r="BI760" i="2"/>
  <c r="BH760" i="2"/>
  <c r="BG760" i="2"/>
  <c r="BF760" i="2"/>
  <c r="T760" i="2"/>
  <c r="R760" i="2"/>
  <c r="P760" i="2"/>
  <c r="BI757" i="2"/>
  <c r="BH757" i="2"/>
  <c r="BG757" i="2"/>
  <c r="BF757" i="2"/>
  <c r="T757" i="2"/>
  <c r="R757" i="2"/>
  <c r="P757" i="2"/>
  <c r="BI753" i="2"/>
  <c r="BH753" i="2"/>
  <c r="BG753" i="2"/>
  <c r="BF753" i="2"/>
  <c r="T753" i="2"/>
  <c r="R753" i="2"/>
  <c r="P753" i="2"/>
  <c r="BI749" i="2"/>
  <c r="BH749" i="2"/>
  <c r="BG749" i="2"/>
  <c r="BF749" i="2"/>
  <c r="T749" i="2"/>
  <c r="R749" i="2"/>
  <c r="P749" i="2"/>
  <c r="BI745" i="2"/>
  <c r="BH745" i="2"/>
  <c r="BG745" i="2"/>
  <c r="BF745" i="2"/>
  <c r="T745" i="2"/>
  <c r="R745" i="2"/>
  <c r="P745" i="2"/>
  <c r="BI741" i="2"/>
  <c r="BH741" i="2"/>
  <c r="BG741" i="2"/>
  <c r="BF741" i="2"/>
  <c r="T741" i="2"/>
  <c r="R741" i="2"/>
  <c r="P741" i="2"/>
  <c r="BI737" i="2"/>
  <c r="BH737" i="2"/>
  <c r="BG737" i="2"/>
  <c r="BF737" i="2"/>
  <c r="T737" i="2"/>
  <c r="R737" i="2"/>
  <c r="P737" i="2"/>
  <c r="BI733" i="2"/>
  <c r="BH733" i="2"/>
  <c r="BG733" i="2"/>
  <c r="BF733" i="2"/>
  <c r="T733" i="2"/>
  <c r="R733" i="2"/>
  <c r="P733" i="2"/>
  <c r="BI730" i="2"/>
  <c r="BH730" i="2"/>
  <c r="BG730" i="2"/>
  <c r="BF730" i="2"/>
  <c r="T730" i="2"/>
  <c r="R730" i="2"/>
  <c r="P730" i="2"/>
  <c r="BI725" i="2"/>
  <c r="BH725" i="2"/>
  <c r="BG725" i="2"/>
  <c r="BF725" i="2"/>
  <c r="T725" i="2"/>
  <c r="R725" i="2"/>
  <c r="P725" i="2"/>
  <c r="BI722" i="2"/>
  <c r="BH722" i="2"/>
  <c r="BG722" i="2"/>
  <c r="BF722" i="2"/>
  <c r="T722" i="2"/>
  <c r="R722" i="2"/>
  <c r="P722" i="2"/>
  <c r="BI720" i="2"/>
  <c r="BH720" i="2"/>
  <c r="BG720" i="2"/>
  <c r="BF720" i="2"/>
  <c r="T720" i="2"/>
  <c r="R720" i="2"/>
  <c r="P720" i="2"/>
  <c r="BI711" i="2"/>
  <c r="BH711" i="2"/>
  <c r="BG711" i="2"/>
  <c r="BF711" i="2"/>
  <c r="T711" i="2"/>
  <c r="R711" i="2"/>
  <c r="P711" i="2"/>
  <c r="BI709" i="2"/>
  <c r="BH709" i="2"/>
  <c r="BG709" i="2"/>
  <c r="BF709" i="2"/>
  <c r="T709" i="2"/>
  <c r="R709" i="2"/>
  <c r="P709" i="2"/>
  <c r="BI706" i="2"/>
  <c r="BH706" i="2"/>
  <c r="BG706" i="2"/>
  <c r="BF706" i="2"/>
  <c r="T706" i="2"/>
  <c r="R706" i="2"/>
  <c r="P706" i="2"/>
  <c r="BI702" i="2"/>
  <c r="BH702" i="2"/>
  <c r="BG702" i="2"/>
  <c r="BF702" i="2"/>
  <c r="T702" i="2"/>
  <c r="R702" i="2"/>
  <c r="P702" i="2"/>
  <c r="BI698" i="2"/>
  <c r="BH698" i="2"/>
  <c r="BG698" i="2"/>
  <c r="BF698" i="2"/>
  <c r="T698" i="2"/>
  <c r="R698" i="2"/>
  <c r="P698" i="2"/>
  <c r="BI696" i="2"/>
  <c r="BH696" i="2"/>
  <c r="BG696" i="2"/>
  <c r="BF696" i="2"/>
  <c r="T696" i="2"/>
  <c r="R696" i="2"/>
  <c r="P696" i="2"/>
  <c r="BI693" i="2"/>
  <c r="BH693" i="2"/>
  <c r="BG693" i="2"/>
  <c r="BF693" i="2"/>
  <c r="T693" i="2"/>
  <c r="R693" i="2"/>
  <c r="P693" i="2"/>
  <c r="BI689" i="2"/>
  <c r="BH689" i="2"/>
  <c r="BG689" i="2"/>
  <c r="BF689" i="2"/>
  <c r="T689" i="2"/>
  <c r="R689" i="2"/>
  <c r="P689" i="2"/>
  <c r="BI686" i="2"/>
  <c r="BH686" i="2"/>
  <c r="BG686" i="2"/>
  <c r="BF686" i="2"/>
  <c r="T686" i="2"/>
  <c r="R686" i="2"/>
  <c r="P686" i="2"/>
  <c r="BI683" i="2"/>
  <c r="BH683" i="2"/>
  <c r="BG683" i="2"/>
  <c r="BF683" i="2"/>
  <c r="T683" i="2"/>
  <c r="R683" i="2"/>
  <c r="P683" i="2"/>
  <c r="BI680" i="2"/>
  <c r="BH680" i="2"/>
  <c r="BG680" i="2"/>
  <c r="BF680" i="2"/>
  <c r="T680" i="2"/>
  <c r="R680" i="2"/>
  <c r="P680" i="2"/>
  <c r="BI676" i="2"/>
  <c r="BH676" i="2"/>
  <c r="BG676" i="2"/>
  <c r="BF676" i="2"/>
  <c r="T676" i="2"/>
  <c r="R676" i="2"/>
  <c r="P676" i="2"/>
  <c r="BI673" i="2"/>
  <c r="BH673" i="2"/>
  <c r="BG673" i="2"/>
  <c r="BF673" i="2"/>
  <c r="T673" i="2"/>
  <c r="R673" i="2"/>
  <c r="P673" i="2"/>
  <c r="BI670" i="2"/>
  <c r="BH670" i="2"/>
  <c r="BG670" i="2"/>
  <c r="BF670" i="2"/>
  <c r="T670" i="2"/>
  <c r="R670" i="2"/>
  <c r="P670" i="2"/>
  <c r="BI665" i="2"/>
  <c r="BH665" i="2"/>
  <c r="BG665" i="2"/>
  <c r="BF665" i="2"/>
  <c r="T665" i="2"/>
  <c r="R665" i="2"/>
  <c r="P665" i="2"/>
  <c r="BI662" i="2"/>
  <c r="BH662" i="2"/>
  <c r="BG662" i="2"/>
  <c r="BF662" i="2"/>
  <c r="T662" i="2"/>
  <c r="R662" i="2"/>
  <c r="P662" i="2"/>
  <c r="BI656" i="2"/>
  <c r="BH656" i="2"/>
  <c r="BG656" i="2"/>
  <c r="BF656" i="2"/>
  <c r="T656" i="2"/>
  <c r="R656" i="2"/>
  <c r="P656" i="2"/>
  <c r="BI653" i="2"/>
  <c r="BH653" i="2"/>
  <c r="BG653" i="2"/>
  <c r="BF653" i="2"/>
  <c r="T653" i="2"/>
  <c r="R653" i="2"/>
  <c r="P653" i="2"/>
  <c r="BI649" i="2"/>
  <c r="BH649" i="2"/>
  <c r="BG649" i="2"/>
  <c r="BF649" i="2"/>
  <c r="T649" i="2"/>
  <c r="R649" i="2"/>
  <c r="P649" i="2"/>
  <c r="BI646" i="2"/>
  <c r="BH646" i="2"/>
  <c r="BG646" i="2"/>
  <c r="BF646" i="2"/>
  <c r="T646" i="2"/>
  <c r="R646" i="2"/>
  <c r="P646" i="2"/>
  <c r="BI642" i="2"/>
  <c r="BH642" i="2"/>
  <c r="BG642" i="2"/>
  <c r="BF642" i="2"/>
  <c r="T642" i="2"/>
  <c r="R642" i="2"/>
  <c r="P642" i="2"/>
  <c r="BI638" i="2"/>
  <c r="BH638" i="2"/>
  <c r="BG638" i="2"/>
  <c r="BF638" i="2"/>
  <c r="T638" i="2"/>
  <c r="R638" i="2"/>
  <c r="P638" i="2"/>
  <c r="BI635" i="2"/>
  <c r="BH635" i="2"/>
  <c r="BG635" i="2"/>
  <c r="BF635" i="2"/>
  <c r="T635" i="2"/>
  <c r="R635" i="2"/>
  <c r="P635" i="2"/>
  <c r="BI632" i="2"/>
  <c r="BH632" i="2"/>
  <c r="BG632" i="2"/>
  <c r="BF632" i="2"/>
  <c r="T632" i="2"/>
  <c r="R632" i="2"/>
  <c r="P632" i="2"/>
  <c r="BI629" i="2"/>
  <c r="BH629" i="2"/>
  <c r="BG629" i="2"/>
  <c r="BF629" i="2"/>
  <c r="T629" i="2"/>
  <c r="R629" i="2"/>
  <c r="P629" i="2"/>
  <c r="BI626" i="2"/>
  <c r="BH626" i="2"/>
  <c r="BG626" i="2"/>
  <c r="BF626" i="2"/>
  <c r="T626" i="2"/>
  <c r="R626" i="2"/>
  <c r="P626" i="2"/>
  <c r="BI622" i="2"/>
  <c r="BH622" i="2"/>
  <c r="BG622" i="2"/>
  <c r="BF622" i="2"/>
  <c r="T622" i="2"/>
  <c r="R622" i="2"/>
  <c r="P622" i="2"/>
  <c r="BI619" i="2"/>
  <c r="BH619" i="2"/>
  <c r="BG619" i="2"/>
  <c r="BF619" i="2"/>
  <c r="T619" i="2"/>
  <c r="R619" i="2"/>
  <c r="P619" i="2"/>
  <c r="BI615" i="2"/>
  <c r="BH615" i="2"/>
  <c r="BG615" i="2"/>
  <c r="BF615" i="2"/>
  <c r="T615" i="2"/>
  <c r="R615" i="2"/>
  <c r="P615" i="2"/>
  <c r="BI611" i="2"/>
  <c r="BH611" i="2"/>
  <c r="BG611" i="2"/>
  <c r="BF611" i="2"/>
  <c r="T611" i="2"/>
  <c r="R611" i="2"/>
  <c r="P611" i="2"/>
  <c r="BI608" i="2"/>
  <c r="BH608" i="2"/>
  <c r="BG608" i="2"/>
  <c r="BF608" i="2"/>
  <c r="T608" i="2"/>
  <c r="R608" i="2"/>
  <c r="P608" i="2"/>
  <c r="BI604" i="2"/>
  <c r="BH604" i="2"/>
  <c r="BG604" i="2"/>
  <c r="BF604" i="2"/>
  <c r="T604" i="2"/>
  <c r="R604" i="2"/>
  <c r="P604" i="2"/>
  <c r="BI601" i="2"/>
  <c r="BH601" i="2"/>
  <c r="BG601" i="2"/>
  <c r="BF601" i="2"/>
  <c r="T601" i="2"/>
  <c r="R601" i="2"/>
  <c r="P601" i="2"/>
  <c r="BI595" i="2"/>
  <c r="BH595" i="2"/>
  <c r="BG595" i="2"/>
  <c r="BF595" i="2"/>
  <c r="T595" i="2"/>
  <c r="R595" i="2"/>
  <c r="P595" i="2"/>
  <c r="BI592" i="2"/>
  <c r="BH592" i="2"/>
  <c r="BG592" i="2"/>
  <c r="BF592" i="2"/>
  <c r="T592" i="2"/>
  <c r="R592" i="2"/>
  <c r="P592" i="2"/>
  <c r="BI588" i="2"/>
  <c r="BH588" i="2"/>
  <c r="BG588" i="2"/>
  <c r="BF588" i="2"/>
  <c r="T588" i="2"/>
  <c r="R588" i="2"/>
  <c r="P588" i="2"/>
  <c r="BI585" i="2"/>
  <c r="BH585" i="2"/>
  <c r="BG585" i="2"/>
  <c r="BF585" i="2"/>
  <c r="T585" i="2"/>
  <c r="R585" i="2"/>
  <c r="P585" i="2"/>
  <c r="BI581" i="2"/>
  <c r="BH581" i="2"/>
  <c r="BG581" i="2"/>
  <c r="BF581" i="2"/>
  <c r="T581" i="2"/>
  <c r="R581" i="2"/>
  <c r="P581" i="2"/>
  <c r="BI578" i="2"/>
  <c r="BH578" i="2"/>
  <c r="BG578" i="2"/>
  <c r="BF578" i="2"/>
  <c r="T578" i="2"/>
  <c r="R578" i="2"/>
  <c r="P578" i="2"/>
  <c r="BI574" i="2"/>
  <c r="BH574" i="2"/>
  <c r="BG574" i="2"/>
  <c r="BF574" i="2"/>
  <c r="T574" i="2"/>
  <c r="R574" i="2"/>
  <c r="P574" i="2"/>
  <c r="BI571" i="2"/>
  <c r="BH571" i="2"/>
  <c r="BG571" i="2"/>
  <c r="BF571" i="2"/>
  <c r="T571" i="2"/>
  <c r="R571" i="2"/>
  <c r="P571" i="2"/>
  <c r="BI568" i="2"/>
  <c r="BH568" i="2"/>
  <c r="BG568" i="2"/>
  <c r="BF568" i="2"/>
  <c r="T568" i="2"/>
  <c r="R568" i="2"/>
  <c r="P568" i="2"/>
  <c r="BI562" i="2"/>
  <c r="BH562" i="2"/>
  <c r="BG562" i="2"/>
  <c r="BF562" i="2"/>
  <c r="T562" i="2"/>
  <c r="R562" i="2"/>
  <c r="P562" i="2"/>
  <c r="BI559" i="2"/>
  <c r="BH559" i="2"/>
  <c r="BG559" i="2"/>
  <c r="BF559" i="2"/>
  <c r="T559" i="2"/>
  <c r="R559" i="2"/>
  <c r="P559" i="2"/>
  <c r="BI556" i="2"/>
  <c r="BH556" i="2"/>
  <c r="BG556" i="2"/>
  <c r="BF556" i="2"/>
  <c r="T556" i="2"/>
  <c r="R556" i="2"/>
  <c r="P556" i="2"/>
  <c r="BI552" i="2"/>
  <c r="BH552" i="2"/>
  <c r="BG552" i="2"/>
  <c r="BF552" i="2"/>
  <c r="T552" i="2"/>
  <c r="R552" i="2"/>
  <c r="P552" i="2"/>
  <c r="BI549" i="2"/>
  <c r="BH549" i="2"/>
  <c r="BG549" i="2"/>
  <c r="BF549" i="2"/>
  <c r="T549" i="2"/>
  <c r="R549" i="2"/>
  <c r="P549" i="2"/>
  <c r="BI543" i="2"/>
  <c r="BH543" i="2"/>
  <c r="BG543" i="2"/>
  <c r="BF543" i="2"/>
  <c r="T543" i="2"/>
  <c r="R543" i="2"/>
  <c r="P543" i="2"/>
  <c r="BI538" i="2"/>
  <c r="BH538" i="2"/>
  <c r="BG538" i="2"/>
  <c r="BF538" i="2"/>
  <c r="T538" i="2"/>
  <c r="T537" i="2"/>
  <c r="R538" i="2"/>
  <c r="R537" i="2"/>
  <c r="P538" i="2"/>
  <c r="P537" i="2"/>
  <c r="BI534" i="2"/>
  <c r="BH534" i="2"/>
  <c r="BG534" i="2"/>
  <c r="BF534" i="2"/>
  <c r="T534" i="2"/>
  <c r="R534" i="2"/>
  <c r="P534" i="2"/>
  <c r="BI531" i="2"/>
  <c r="BH531" i="2"/>
  <c r="BG531" i="2"/>
  <c r="BF531" i="2"/>
  <c r="T531" i="2"/>
  <c r="R531" i="2"/>
  <c r="P531" i="2"/>
  <c r="BI528" i="2"/>
  <c r="BH528" i="2"/>
  <c r="BG528" i="2"/>
  <c r="BF528" i="2"/>
  <c r="T528" i="2"/>
  <c r="R528" i="2"/>
  <c r="P528" i="2"/>
  <c r="BI524" i="2"/>
  <c r="BH524" i="2"/>
  <c r="BG524" i="2"/>
  <c r="BF524" i="2"/>
  <c r="T524" i="2"/>
  <c r="R524" i="2"/>
  <c r="P524" i="2"/>
  <c r="BI521" i="2"/>
  <c r="BH521" i="2"/>
  <c r="BG521" i="2"/>
  <c r="BF521" i="2"/>
  <c r="T521" i="2"/>
  <c r="R521" i="2"/>
  <c r="P521" i="2"/>
  <c r="BI518" i="2"/>
  <c r="BH518" i="2"/>
  <c r="BG518" i="2"/>
  <c r="BF518" i="2"/>
  <c r="T518" i="2"/>
  <c r="R518" i="2"/>
  <c r="P518" i="2"/>
  <c r="BI515" i="2"/>
  <c r="BH515" i="2"/>
  <c r="BG515" i="2"/>
  <c r="BF515" i="2"/>
  <c r="T515" i="2"/>
  <c r="R515" i="2"/>
  <c r="P515" i="2"/>
  <c r="BI513" i="2"/>
  <c r="BH513" i="2"/>
  <c r="BG513" i="2"/>
  <c r="BF513" i="2"/>
  <c r="T513" i="2"/>
  <c r="R513" i="2"/>
  <c r="P513" i="2"/>
  <c r="BI509" i="2"/>
  <c r="BH509" i="2"/>
  <c r="BG509" i="2"/>
  <c r="BF509" i="2"/>
  <c r="T509" i="2"/>
  <c r="R509" i="2"/>
  <c r="P509" i="2"/>
  <c r="BI503" i="2"/>
  <c r="BH503" i="2"/>
  <c r="BG503" i="2"/>
  <c r="BF503" i="2"/>
  <c r="T503" i="2"/>
  <c r="R503" i="2"/>
  <c r="P503" i="2"/>
  <c r="BI500" i="2"/>
  <c r="BH500" i="2"/>
  <c r="BG500" i="2"/>
  <c r="BF500" i="2"/>
  <c r="T500" i="2"/>
  <c r="R500" i="2"/>
  <c r="P500" i="2"/>
  <c r="BI496" i="2"/>
  <c r="BH496" i="2"/>
  <c r="BG496" i="2"/>
  <c r="BF496" i="2"/>
  <c r="T496" i="2"/>
  <c r="R496" i="2"/>
  <c r="P496" i="2"/>
  <c r="BI493" i="2"/>
  <c r="BH493" i="2"/>
  <c r="BG493" i="2"/>
  <c r="BF493" i="2"/>
  <c r="T493" i="2"/>
  <c r="R493" i="2"/>
  <c r="P493" i="2"/>
  <c r="BI489" i="2"/>
  <c r="BH489" i="2"/>
  <c r="BG489" i="2"/>
  <c r="BF489" i="2"/>
  <c r="T489" i="2"/>
  <c r="R489" i="2"/>
  <c r="P489" i="2"/>
  <c r="BI485" i="2"/>
  <c r="BH485" i="2"/>
  <c r="BG485" i="2"/>
  <c r="BF485" i="2"/>
  <c r="T485" i="2"/>
  <c r="R485" i="2"/>
  <c r="P485" i="2"/>
  <c r="BI481" i="2"/>
  <c r="BH481" i="2"/>
  <c r="BG481" i="2"/>
  <c r="BF481" i="2"/>
  <c r="T481" i="2"/>
  <c r="R481" i="2"/>
  <c r="P481" i="2"/>
  <c r="BI477" i="2"/>
  <c r="BH477" i="2"/>
  <c r="BG477" i="2"/>
  <c r="BF477" i="2"/>
  <c r="T477" i="2"/>
  <c r="R477" i="2"/>
  <c r="P477" i="2"/>
  <c r="BI471" i="2"/>
  <c r="BH471" i="2"/>
  <c r="BG471" i="2"/>
  <c r="BF471" i="2"/>
  <c r="T471" i="2"/>
  <c r="R471" i="2"/>
  <c r="P471" i="2"/>
  <c r="BI466" i="2"/>
  <c r="BH466" i="2"/>
  <c r="BG466" i="2"/>
  <c r="BF466" i="2"/>
  <c r="T466" i="2"/>
  <c r="R466" i="2"/>
  <c r="P466" i="2"/>
  <c r="BI462" i="2"/>
  <c r="BH462" i="2"/>
  <c r="BG462" i="2"/>
  <c r="BF462" i="2"/>
  <c r="T462" i="2"/>
  <c r="R462" i="2"/>
  <c r="P462" i="2"/>
  <c r="BI458" i="2"/>
  <c r="BH458" i="2"/>
  <c r="BG458" i="2"/>
  <c r="BF458" i="2"/>
  <c r="T458" i="2"/>
  <c r="R458" i="2"/>
  <c r="P458" i="2"/>
  <c r="BI455" i="2"/>
  <c r="BH455" i="2"/>
  <c r="BG455" i="2"/>
  <c r="BF455" i="2"/>
  <c r="T455" i="2"/>
  <c r="R455" i="2"/>
  <c r="P455" i="2"/>
  <c r="BI453" i="2"/>
  <c r="BH453" i="2"/>
  <c r="BG453" i="2"/>
  <c r="BF453" i="2"/>
  <c r="T453" i="2"/>
  <c r="R453" i="2"/>
  <c r="P453" i="2"/>
  <c r="BI450" i="2"/>
  <c r="BH450" i="2"/>
  <c r="BG450" i="2"/>
  <c r="BF450" i="2"/>
  <c r="T450" i="2"/>
  <c r="R450" i="2"/>
  <c r="P450" i="2"/>
  <c r="BI447" i="2"/>
  <c r="BH447" i="2"/>
  <c r="BG447" i="2"/>
  <c r="BF447" i="2"/>
  <c r="T447" i="2"/>
  <c r="R447" i="2"/>
  <c r="P447" i="2"/>
  <c r="BI444" i="2"/>
  <c r="BH444" i="2"/>
  <c r="BG444" i="2"/>
  <c r="BF444" i="2"/>
  <c r="T444" i="2"/>
  <c r="R444" i="2"/>
  <c r="P444" i="2"/>
  <c r="BI441" i="2"/>
  <c r="BH441" i="2"/>
  <c r="BG441" i="2"/>
  <c r="BF441" i="2"/>
  <c r="T441" i="2"/>
  <c r="R441" i="2"/>
  <c r="P441" i="2"/>
  <c r="BI437" i="2"/>
  <c r="BH437" i="2"/>
  <c r="BG437" i="2"/>
  <c r="BF437" i="2"/>
  <c r="T437" i="2"/>
  <c r="R437" i="2"/>
  <c r="P437" i="2"/>
  <c r="BI433" i="2"/>
  <c r="BH433" i="2"/>
  <c r="BG433" i="2"/>
  <c r="BF433" i="2"/>
  <c r="T433" i="2"/>
  <c r="R433" i="2"/>
  <c r="P433" i="2"/>
  <c r="BI430" i="2"/>
  <c r="BH430" i="2"/>
  <c r="BG430" i="2"/>
  <c r="BF430" i="2"/>
  <c r="T430" i="2"/>
  <c r="R430" i="2"/>
  <c r="P430" i="2"/>
  <c r="BI426" i="2"/>
  <c r="BH426" i="2"/>
  <c r="BG426" i="2"/>
  <c r="BF426" i="2"/>
  <c r="T426" i="2"/>
  <c r="R426" i="2"/>
  <c r="P426" i="2"/>
  <c r="BI423" i="2"/>
  <c r="BH423" i="2"/>
  <c r="BG423" i="2"/>
  <c r="BF423" i="2"/>
  <c r="T423" i="2"/>
  <c r="R423" i="2"/>
  <c r="P423" i="2"/>
  <c r="BI420" i="2"/>
  <c r="BH420" i="2"/>
  <c r="BG420" i="2"/>
  <c r="BF420" i="2"/>
  <c r="T420" i="2"/>
  <c r="R420" i="2"/>
  <c r="P420" i="2"/>
  <c r="BI418" i="2"/>
  <c r="BH418" i="2"/>
  <c r="BG418" i="2"/>
  <c r="BF418" i="2"/>
  <c r="T418" i="2"/>
  <c r="R418" i="2"/>
  <c r="P418" i="2"/>
  <c r="BI415" i="2"/>
  <c r="BH415" i="2"/>
  <c r="BG415" i="2"/>
  <c r="BF415" i="2"/>
  <c r="T415" i="2"/>
  <c r="R415" i="2"/>
  <c r="P415" i="2"/>
  <c r="BI413" i="2"/>
  <c r="BH413" i="2"/>
  <c r="BG413" i="2"/>
  <c r="BF413" i="2"/>
  <c r="T413" i="2"/>
  <c r="R413" i="2"/>
  <c r="P413" i="2"/>
  <c r="BI409" i="2"/>
  <c r="BH409" i="2"/>
  <c r="BG409" i="2"/>
  <c r="BF409" i="2"/>
  <c r="T409" i="2"/>
  <c r="R409" i="2"/>
  <c r="P409" i="2"/>
  <c r="BI406" i="2"/>
  <c r="BH406" i="2"/>
  <c r="BG406" i="2"/>
  <c r="BF406" i="2"/>
  <c r="T406" i="2"/>
  <c r="R406" i="2"/>
  <c r="P406" i="2"/>
  <c r="BI404" i="2"/>
  <c r="BH404" i="2"/>
  <c r="BG404" i="2"/>
  <c r="BF404" i="2"/>
  <c r="T404" i="2"/>
  <c r="R404" i="2"/>
  <c r="P404" i="2"/>
  <c r="BI402" i="2"/>
  <c r="BH402" i="2"/>
  <c r="BG402" i="2"/>
  <c r="BF402" i="2"/>
  <c r="T402" i="2"/>
  <c r="R402" i="2"/>
  <c r="P402" i="2"/>
  <c r="BI399" i="2"/>
  <c r="BH399" i="2"/>
  <c r="BG399" i="2"/>
  <c r="BF399" i="2"/>
  <c r="T399" i="2"/>
  <c r="R399" i="2"/>
  <c r="P399" i="2"/>
  <c r="BI395" i="2"/>
  <c r="BH395" i="2"/>
  <c r="BG395" i="2"/>
  <c r="BF395" i="2"/>
  <c r="T395" i="2"/>
  <c r="R395" i="2"/>
  <c r="P395" i="2"/>
  <c r="BI389" i="2"/>
  <c r="BH389" i="2"/>
  <c r="BG389" i="2"/>
  <c r="BF389" i="2"/>
  <c r="T389" i="2"/>
  <c r="R389" i="2"/>
  <c r="P389" i="2"/>
  <c r="BI385" i="2"/>
  <c r="BH385" i="2"/>
  <c r="BG385" i="2"/>
  <c r="BF385" i="2"/>
  <c r="T385" i="2"/>
  <c r="R385" i="2"/>
  <c r="P385" i="2"/>
  <c r="BI381" i="2"/>
  <c r="BH381" i="2"/>
  <c r="BG381" i="2"/>
  <c r="BF381" i="2"/>
  <c r="T381" i="2"/>
  <c r="R381" i="2"/>
  <c r="P381" i="2"/>
  <c r="BI378" i="2"/>
  <c r="BH378" i="2"/>
  <c r="BG378" i="2"/>
  <c r="BF378" i="2"/>
  <c r="T378" i="2"/>
  <c r="R378" i="2"/>
  <c r="P378" i="2"/>
  <c r="BI374" i="2"/>
  <c r="BH374" i="2"/>
  <c r="BG374" i="2"/>
  <c r="BF374" i="2"/>
  <c r="T374" i="2"/>
  <c r="R374" i="2"/>
  <c r="P374" i="2"/>
  <c r="BI370" i="2"/>
  <c r="BH370" i="2"/>
  <c r="BG370" i="2"/>
  <c r="BF370" i="2"/>
  <c r="T370" i="2"/>
  <c r="R370" i="2"/>
  <c r="P370" i="2"/>
  <c r="BI363" i="2"/>
  <c r="BH363" i="2"/>
  <c r="BG363" i="2"/>
  <c r="BF363" i="2"/>
  <c r="T363" i="2"/>
  <c r="R363" i="2"/>
  <c r="P363" i="2"/>
  <c r="BI360" i="2"/>
  <c r="BH360" i="2"/>
  <c r="BG360" i="2"/>
  <c r="BF360" i="2"/>
  <c r="T360" i="2"/>
  <c r="R360" i="2"/>
  <c r="P360" i="2"/>
  <c r="BI356" i="2"/>
  <c r="BH356" i="2"/>
  <c r="BG356" i="2"/>
  <c r="BF356" i="2"/>
  <c r="T356" i="2"/>
  <c r="R356" i="2"/>
  <c r="P356" i="2"/>
  <c r="BI352" i="2"/>
  <c r="BH352" i="2"/>
  <c r="BG352" i="2"/>
  <c r="BF352" i="2"/>
  <c r="T352" i="2"/>
  <c r="R352" i="2"/>
  <c r="P352" i="2"/>
  <c r="BI346" i="2"/>
  <c r="BH346" i="2"/>
  <c r="BG346" i="2"/>
  <c r="BF346" i="2"/>
  <c r="T346" i="2"/>
  <c r="R346" i="2"/>
  <c r="P346" i="2"/>
  <c r="BI343" i="2"/>
  <c r="BH343" i="2"/>
  <c r="BG343" i="2"/>
  <c r="BF343" i="2"/>
  <c r="T343" i="2"/>
  <c r="R343" i="2"/>
  <c r="P343" i="2"/>
  <c r="BI340" i="2"/>
  <c r="BH340" i="2"/>
  <c r="BG340" i="2"/>
  <c r="BF340" i="2"/>
  <c r="T340" i="2"/>
  <c r="R340" i="2"/>
  <c r="P340" i="2"/>
  <c r="BI336" i="2"/>
  <c r="BH336" i="2"/>
  <c r="BG336" i="2"/>
  <c r="BF336" i="2"/>
  <c r="T336" i="2"/>
  <c r="R336" i="2"/>
  <c r="P336" i="2"/>
  <c r="BI333" i="2"/>
  <c r="BH333" i="2"/>
  <c r="BG333" i="2"/>
  <c r="BF333" i="2"/>
  <c r="T333" i="2"/>
  <c r="R333" i="2"/>
  <c r="P333" i="2"/>
  <c r="BI330" i="2"/>
  <c r="BH330" i="2"/>
  <c r="BG330" i="2"/>
  <c r="BF330" i="2"/>
  <c r="T330" i="2"/>
  <c r="R330" i="2"/>
  <c r="P330" i="2"/>
  <c r="BI319" i="2"/>
  <c r="BH319" i="2"/>
  <c r="BG319" i="2"/>
  <c r="BF319" i="2"/>
  <c r="T319" i="2"/>
  <c r="R319" i="2"/>
  <c r="P319" i="2"/>
  <c r="BI315" i="2"/>
  <c r="BH315" i="2"/>
  <c r="BG315" i="2"/>
  <c r="BF315" i="2"/>
  <c r="T315" i="2"/>
  <c r="R315" i="2"/>
  <c r="P315" i="2"/>
  <c r="BI312" i="2"/>
  <c r="BH312" i="2"/>
  <c r="BG312" i="2"/>
  <c r="BF312" i="2"/>
  <c r="T312" i="2"/>
  <c r="R312" i="2"/>
  <c r="P312" i="2"/>
  <c r="BI309" i="2"/>
  <c r="BH309" i="2"/>
  <c r="BG309" i="2"/>
  <c r="BF309" i="2"/>
  <c r="T309" i="2"/>
  <c r="R309" i="2"/>
  <c r="P309" i="2"/>
  <c r="BI306" i="2"/>
  <c r="BH306" i="2"/>
  <c r="BG306" i="2"/>
  <c r="BF306" i="2"/>
  <c r="T306" i="2"/>
  <c r="R306" i="2"/>
  <c r="P306" i="2"/>
  <c r="BI302" i="2"/>
  <c r="BH302" i="2"/>
  <c r="BG302" i="2"/>
  <c r="BF302" i="2"/>
  <c r="T302" i="2"/>
  <c r="R302" i="2"/>
  <c r="P302" i="2"/>
  <c r="BI298" i="2"/>
  <c r="BH298" i="2"/>
  <c r="BG298" i="2"/>
  <c r="BF298" i="2"/>
  <c r="T298" i="2"/>
  <c r="R298" i="2"/>
  <c r="P298" i="2"/>
  <c r="BI293" i="2"/>
  <c r="BH293" i="2"/>
  <c r="BG293" i="2"/>
  <c r="BF293" i="2"/>
  <c r="T293" i="2"/>
  <c r="R293" i="2"/>
  <c r="P293" i="2"/>
  <c r="BI289" i="2"/>
  <c r="BH289" i="2"/>
  <c r="BG289" i="2"/>
  <c r="BF289" i="2"/>
  <c r="T289" i="2"/>
  <c r="R289" i="2"/>
  <c r="P289" i="2"/>
  <c r="BI285" i="2"/>
  <c r="BH285" i="2"/>
  <c r="BG285" i="2"/>
  <c r="BF285" i="2"/>
  <c r="T285" i="2"/>
  <c r="R285" i="2"/>
  <c r="P285" i="2"/>
  <c r="BI281" i="2"/>
  <c r="BH281" i="2"/>
  <c r="BG281" i="2"/>
  <c r="BF281" i="2"/>
  <c r="T281" i="2"/>
  <c r="R281" i="2"/>
  <c r="P281" i="2"/>
  <c r="BI278" i="2"/>
  <c r="BH278" i="2"/>
  <c r="BG278" i="2"/>
  <c r="BF278" i="2"/>
  <c r="T278" i="2"/>
  <c r="R278" i="2"/>
  <c r="P278" i="2"/>
  <c r="BI275" i="2"/>
  <c r="BH275" i="2"/>
  <c r="BG275" i="2"/>
  <c r="BF275" i="2"/>
  <c r="T275" i="2"/>
  <c r="R275" i="2"/>
  <c r="P275" i="2"/>
  <c r="BI272" i="2"/>
  <c r="BH272" i="2"/>
  <c r="BG272" i="2"/>
  <c r="BF272" i="2"/>
  <c r="T272" i="2"/>
  <c r="R272" i="2"/>
  <c r="P272" i="2"/>
  <c r="BI269" i="2"/>
  <c r="BH269" i="2"/>
  <c r="BG269" i="2"/>
  <c r="BF269" i="2"/>
  <c r="T269" i="2"/>
  <c r="R269" i="2"/>
  <c r="P269" i="2"/>
  <c r="BI262" i="2"/>
  <c r="BH262" i="2"/>
  <c r="BG262" i="2"/>
  <c r="BF262" i="2"/>
  <c r="T262" i="2"/>
  <c r="R262" i="2"/>
  <c r="P262" i="2"/>
  <c r="BI256" i="2"/>
  <c r="BH256" i="2"/>
  <c r="BG256" i="2"/>
  <c r="BF256" i="2"/>
  <c r="T256" i="2"/>
  <c r="R256" i="2"/>
  <c r="P256" i="2"/>
  <c r="BI252" i="2"/>
  <c r="BH252" i="2"/>
  <c r="BG252" i="2"/>
  <c r="BF252" i="2"/>
  <c r="T252" i="2"/>
  <c r="R252" i="2"/>
  <c r="P252" i="2"/>
  <c r="BI248" i="2"/>
  <c r="BH248" i="2"/>
  <c r="BG248" i="2"/>
  <c r="BF248" i="2"/>
  <c r="T248" i="2"/>
  <c r="R248" i="2"/>
  <c r="P248" i="2"/>
  <c r="BI244" i="2"/>
  <c r="BH244" i="2"/>
  <c r="BG244" i="2"/>
  <c r="BF244" i="2"/>
  <c r="T244" i="2"/>
  <c r="R244" i="2"/>
  <c r="P244" i="2"/>
  <c r="BI241" i="2"/>
  <c r="BH241" i="2"/>
  <c r="BG241" i="2"/>
  <c r="BF241" i="2"/>
  <c r="T241" i="2"/>
  <c r="R241" i="2"/>
  <c r="P241" i="2"/>
  <c r="BI235" i="2"/>
  <c r="BH235" i="2"/>
  <c r="BG235" i="2"/>
  <c r="BF235" i="2"/>
  <c r="T235" i="2"/>
  <c r="R235" i="2"/>
  <c r="P235" i="2"/>
  <c r="BI231" i="2"/>
  <c r="BH231" i="2"/>
  <c r="BG231" i="2"/>
  <c r="BF231" i="2"/>
  <c r="T231" i="2"/>
  <c r="R231" i="2"/>
  <c r="P231" i="2"/>
  <c r="BI228" i="2"/>
  <c r="BH228" i="2"/>
  <c r="BG228" i="2"/>
  <c r="BF228" i="2"/>
  <c r="T228" i="2"/>
  <c r="R228" i="2"/>
  <c r="P228" i="2"/>
  <c r="BI224" i="2"/>
  <c r="BH224" i="2"/>
  <c r="BG224" i="2"/>
  <c r="BF224" i="2"/>
  <c r="T224" i="2"/>
  <c r="R224" i="2"/>
  <c r="P224" i="2"/>
  <c r="BI220" i="2"/>
  <c r="BH220" i="2"/>
  <c r="BG220" i="2"/>
  <c r="BF220" i="2"/>
  <c r="T220" i="2"/>
  <c r="R220" i="2"/>
  <c r="P220" i="2"/>
  <c r="BI217" i="2"/>
  <c r="BH217" i="2"/>
  <c r="BG217" i="2"/>
  <c r="BF217" i="2"/>
  <c r="T217" i="2"/>
  <c r="R217" i="2"/>
  <c r="P217" i="2"/>
  <c r="BI214" i="2"/>
  <c r="BH214" i="2"/>
  <c r="BG214" i="2"/>
  <c r="BF214" i="2"/>
  <c r="T214" i="2"/>
  <c r="R214" i="2"/>
  <c r="P214" i="2"/>
  <c r="BI211" i="2"/>
  <c r="BH211" i="2"/>
  <c r="BG211" i="2"/>
  <c r="BF211" i="2"/>
  <c r="T211" i="2"/>
  <c r="R211" i="2"/>
  <c r="P211" i="2"/>
  <c r="BI208" i="2"/>
  <c r="BH208" i="2"/>
  <c r="BG208" i="2"/>
  <c r="BF208" i="2"/>
  <c r="T208" i="2"/>
  <c r="R208" i="2"/>
  <c r="P208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7" i="2"/>
  <c r="BH197" i="2"/>
  <c r="BG197" i="2"/>
  <c r="BF197" i="2"/>
  <c r="T197" i="2"/>
  <c r="R197" i="2"/>
  <c r="P197" i="2"/>
  <c r="BI190" i="2"/>
  <c r="BH190" i="2"/>
  <c r="BG190" i="2"/>
  <c r="BF190" i="2"/>
  <c r="T190" i="2"/>
  <c r="R190" i="2"/>
  <c r="P190" i="2"/>
  <c r="BI186" i="2"/>
  <c r="BH186" i="2"/>
  <c r="BG186" i="2"/>
  <c r="BF186" i="2"/>
  <c r="T186" i="2"/>
  <c r="R186" i="2"/>
  <c r="P186" i="2"/>
  <c r="BI178" i="2"/>
  <c r="BH178" i="2"/>
  <c r="BG178" i="2"/>
  <c r="BF178" i="2"/>
  <c r="T178" i="2"/>
  <c r="R178" i="2"/>
  <c r="P178" i="2"/>
  <c r="BI170" i="2"/>
  <c r="BH170" i="2"/>
  <c r="BG170" i="2"/>
  <c r="BF170" i="2"/>
  <c r="T170" i="2"/>
  <c r="R170" i="2"/>
  <c r="P170" i="2"/>
  <c r="BI166" i="2"/>
  <c r="BH166" i="2"/>
  <c r="BG166" i="2"/>
  <c r="BF166" i="2"/>
  <c r="T166" i="2"/>
  <c r="R166" i="2"/>
  <c r="P166" i="2"/>
  <c r="BI162" i="2"/>
  <c r="BH162" i="2"/>
  <c r="BG162" i="2"/>
  <c r="BF162" i="2"/>
  <c r="T162" i="2"/>
  <c r="R162" i="2"/>
  <c r="P162" i="2"/>
  <c r="BI158" i="2"/>
  <c r="BH158" i="2"/>
  <c r="BG158" i="2"/>
  <c r="BF158" i="2"/>
  <c r="T158" i="2"/>
  <c r="R158" i="2"/>
  <c r="P158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J143" i="2"/>
  <c r="F141" i="2"/>
  <c r="E139" i="2"/>
  <c r="J91" i="2"/>
  <c r="F89" i="2"/>
  <c r="E87" i="2"/>
  <c r="J24" i="2"/>
  <c r="E24" i="2"/>
  <c r="J92" i="2" s="1"/>
  <c r="J23" i="2"/>
  <c r="J18" i="2"/>
  <c r="E18" i="2"/>
  <c r="F144" i="2"/>
  <c r="J17" i="2"/>
  <c r="J15" i="2"/>
  <c r="E15" i="2"/>
  <c r="F143" i="2" s="1"/>
  <c r="J14" i="2"/>
  <c r="J12" i="2"/>
  <c r="J141" i="2" s="1"/>
  <c r="E7" i="2"/>
  <c r="E85" i="2" s="1"/>
  <c r="L90" i="1"/>
  <c r="AM90" i="1"/>
  <c r="AM89" i="1"/>
  <c r="L89" i="1"/>
  <c r="AM87" i="1"/>
  <c r="L87" i="1"/>
  <c r="L85" i="1"/>
  <c r="L84" i="1"/>
  <c r="BK975" i="2"/>
  <c r="J847" i="2"/>
  <c r="BK615" i="2"/>
  <c r="BK356" i="2"/>
  <c r="J186" i="2"/>
  <c r="J970" i="2"/>
  <c r="BK702" i="2"/>
  <c r="BK406" i="2"/>
  <c r="J790" i="2"/>
  <c r="BK601" i="2"/>
  <c r="J1149" i="2"/>
  <c r="J1055" i="2"/>
  <c r="BK1141" i="2"/>
  <c r="BK1085" i="2"/>
  <c r="BK1062" i="2"/>
  <c r="BK1005" i="2"/>
  <c r="BK762" i="2"/>
  <c r="BK706" i="2"/>
  <c r="J629" i="2"/>
  <c r="BK588" i="2"/>
  <c r="J493" i="2"/>
  <c r="J426" i="2"/>
  <c r="J381" i="2"/>
  <c r="BK330" i="2"/>
  <c r="J272" i="2"/>
  <c r="J190" i="2"/>
  <c r="J962" i="2"/>
  <c r="BK737" i="2"/>
  <c r="J552" i="2"/>
  <c r="BK256" i="2"/>
  <c r="BK162" i="2"/>
  <c r="J1290" i="2"/>
  <c r="J1264" i="2"/>
  <c r="J1244" i="2"/>
  <c r="J1228" i="2"/>
  <c r="J1200" i="2"/>
  <c r="BK1135" i="2"/>
  <c r="BK1075" i="2"/>
  <c r="BK1007" i="2"/>
  <c r="J984" i="2"/>
  <c r="J890" i="2"/>
  <c r="BK840" i="2"/>
  <c r="BK340" i="2"/>
  <c r="BK339" i="3"/>
  <c r="J350" i="3"/>
  <c r="BK331" i="3"/>
  <c r="BK253" i="3"/>
  <c r="J313" i="3"/>
  <c r="J307" i="3"/>
  <c r="J299" i="3"/>
  <c r="BK275" i="3"/>
  <c r="BK245" i="3"/>
  <c r="J220" i="3"/>
  <c r="J193" i="3"/>
  <c r="BK263" i="3"/>
  <c r="J226" i="3"/>
  <c r="J207" i="3"/>
  <c r="J189" i="3"/>
  <c r="J151" i="3"/>
  <c r="J133" i="3"/>
  <c r="J145" i="3"/>
  <c r="BK224" i="3"/>
  <c r="J155" i="3"/>
  <c r="J261" i="4"/>
  <c r="BK222" i="4"/>
  <c r="BK190" i="4"/>
  <c r="J159" i="4"/>
  <c r="J129" i="4"/>
  <c r="J233" i="4"/>
  <c r="J214" i="4"/>
  <c r="J184" i="4"/>
  <c r="J133" i="4"/>
  <c r="BK210" i="4"/>
  <c r="J243" i="4"/>
  <c r="J198" i="4"/>
  <c r="J151" i="4"/>
  <c r="J204" i="4"/>
  <c r="BK237" i="4"/>
  <c r="J141" i="5"/>
  <c r="BK137" i="5"/>
  <c r="J186" i="6"/>
  <c r="J154" i="6"/>
  <c r="J194" i="6"/>
  <c r="BK154" i="6"/>
  <c r="BK192" i="6"/>
  <c r="BK132" i="6"/>
  <c r="J269" i="7"/>
  <c r="J245" i="7"/>
  <c r="BK221" i="7"/>
  <c r="BK181" i="7"/>
  <c r="J157" i="7"/>
  <c r="BK135" i="7"/>
  <c r="BK247" i="7"/>
  <c r="BK219" i="7"/>
  <c r="BK195" i="7"/>
  <c r="BK164" i="7"/>
  <c r="J257" i="7"/>
  <c r="BK187" i="7"/>
  <c r="BK251" i="7"/>
  <c r="BK265" i="8"/>
  <c r="BK252" i="8"/>
  <c r="BK217" i="8"/>
  <c r="J195" i="8"/>
  <c r="J171" i="8"/>
  <c r="J140" i="8"/>
  <c r="BK238" i="8"/>
  <c r="BK236" i="8"/>
  <c r="J217" i="8"/>
  <c r="J197" i="8"/>
  <c r="BK177" i="8"/>
  <c r="BK142" i="8"/>
  <c r="BK287" i="9"/>
  <c r="J271" i="9"/>
  <c r="BK251" i="9"/>
  <c r="J226" i="9"/>
  <c r="J199" i="9"/>
  <c r="BK170" i="9"/>
  <c r="BK143" i="9"/>
  <c r="J281" i="9"/>
  <c r="J261" i="9"/>
  <c r="BK237" i="9"/>
  <c r="BK216" i="9"/>
  <c r="BK195" i="9"/>
  <c r="J153" i="9"/>
  <c r="J295" i="9"/>
  <c r="J263" i="9"/>
  <c r="J140" i="9"/>
  <c r="BK183" i="9"/>
  <c r="BK147" i="9"/>
  <c r="J122" i="10"/>
  <c r="BK982" i="2"/>
  <c r="BK1071" i="2"/>
  <c r="BK828" i="2"/>
  <c r="J559" i="2"/>
  <c r="BK231" i="2"/>
  <c r="J574" i="2"/>
  <c r="BK500" i="2"/>
  <c r="BK423" i="2"/>
  <c r="J360" i="2"/>
  <c r="J733" i="2"/>
  <c r="BK543" i="2"/>
  <c r="J1065" i="2"/>
  <c r="J1184" i="2"/>
  <c r="J1119" i="2"/>
  <c r="BK1082" i="2"/>
  <c r="J1035" i="2"/>
  <c r="J994" i="2"/>
  <c r="J942" i="2"/>
  <c r="J873" i="2"/>
  <c r="J828" i="2"/>
  <c r="J787" i="2"/>
  <c r="BK711" i="2"/>
  <c r="BK680" i="2"/>
  <c r="BK592" i="2"/>
  <c r="BK531" i="2"/>
  <c r="BK477" i="2"/>
  <c r="BK415" i="2"/>
  <c r="J374" i="2"/>
  <c r="BK298" i="2"/>
  <c r="BK275" i="2"/>
  <c r="J217" i="2"/>
  <c r="BK871" i="2"/>
  <c r="J622" i="2"/>
  <c r="J418" i="2"/>
  <c r="BK235" i="2"/>
  <c r="BK1294" i="2"/>
  <c r="BK1264" i="2"/>
  <c r="BK1248" i="2"/>
  <c r="J1225" i="2"/>
  <c r="BK1184" i="2"/>
  <c r="J1132" i="2"/>
  <c r="BK1052" i="2"/>
  <c r="BK994" i="2"/>
  <c r="J946" i="2"/>
  <c r="J908" i="2"/>
  <c r="J844" i="2"/>
  <c r="J800" i="2"/>
  <c r="BK753" i="2"/>
  <c r="BK793" i="2"/>
  <c r="BK665" i="2"/>
  <c r="BK471" i="2"/>
  <c r="J285" i="2"/>
  <c r="J331" i="3"/>
  <c r="J342" i="3"/>
  <c r="BK313" i="3"/>
  <c r="BK329" i="3"/>
  <c r="BK153" i="3"/>
  <c r="BK299" i="3"/>
  <c r="BK283" i="3"/>
  <c r="BK261" i="3"/>
  <c r="BK222" i="3"/>
  <c r="BK197" i="3"/>
  <c r="J261" i="3"/>
  <c r="BK236" i="3"/>
  <c r="J213" i="3"/>
  <c r="BK191" i="3"/>
  <c r="J166" i="3"/>
  <c r="BK141" i="3"/>
  <c r="BK176" i="3"/>
  <c r="J228" i="3"/>
  <c r="J160" i="3"/>
  <c r="J141" i="3"/>
  <c r="BK241" i="4"/>
  <c r="J208" i="4"/>
  <c r="J173" i="4"/>
  <c r="J137" i="4"/>
  <c r="BK243" i="4"/>
  <c r="J224" i="4"/>
  <c r="J190" i="4"/>
  <c r="J146" i="4"/>
  <c r="BK129" i="4"/>
  <c r="BK208" i="4"/>
  <c r="BK186" i="4"/>
  <c r="BK247" i="4"/>
  <c r="J161" i="4"/>
  <c r="BK153" i="4"/>
  <c r="J131" i="5"/>
  <c r="J205" i="6"/>
  <c r="J128" i="6"/>
  <c r="J192" i="6"/>
  <c r="J259" i="7"/>
  <c r="J234" i="7"/>
  <c r="J215" i="7"/>
  <c r="J197" i="7"/>
  <c r="BK171" i="7"/>
  <c r="J141" i="7"/>
  <c r="J155" i="7"/>
  <c r="J236" i="7"/>
  <c r="BK160" i="7"/>
  <c r="BK183" i="7"/>
  <c r="BK162" i="8"/>
  <c r="J267" i="8"/>
  <c r="BK201" i="8"/>
  <c r="BK246" i="8"/>
  <c r="J227" i="8"/>
  <c r="BK195" i="8"/>
  <c r="BK166" i="8"/>
  <c r="J147" i="8"/>
  <c r="BK293" i="9"/>
  <c r="BK273" i="9"/>
  <c r="BK257" i="9"/>
  <c r="BK231" i="9"/>
  <c r="J210" i="9"/>
  <c r="J183" i="9"/>
  <c r="BK161" i="9"/>
  <c r="J132" i="9"/>
  <c r="J269" i="9"/>
  <c r="J247" i="9"/>
  <c r="BK219" i="9"/>
  <c r="BK132" i="9"/>
  <c r="BK1017" i="2"/>
  <c r="BK965" i="2"/>
  <c r="BK908" i="2"/>
  <c r="J706" i="2"/>
  <c r="J635" i="2"/>
  <c r="J601" i="2"/>
  <c r="J477" i="2"/>
  <c r="J406" i="2"/>
  <c r="BK262" i="2"/>
  <c r="BK1119" i="2"/>
  <c r="J1052" i="2"/>
  <c r="BK888" i="2"/>
  <c r="J749" i="2"/>
  <c r="J665" i="2"/>
  <c r="J485" i="2"/>
  <c r="J340" i="2"/>
  <c r="BK186" i="2"/>
  <c r="J585" i="2"/>
  <c r="BK552" i="2"/>
  <c r="BK528" i="2"/>
  <c r="BK453" i="2"/>
  <c r="J420" i="2"/>
  <c r="BK399" i="2"/>
  <c r="J370" i="2"/>
  <c r="BK781" i="2"/>
  <c r="BK683" i="2"/>
  <c r="J581" i="2"/>
  <c r="BK513" i="2"/>
  <c r="J1141" i="2"/>
  <c r="BK1098" i="2"/>
  <c r="BK1217" i="2"/>
  <c r="BK1177" i="2"/>
  <c r="BK1152" i="2"/>
  <c r="BK1126" i="2"/>
  <c r="J1098" i="2"/>
  <c r="J1075" i="2"/>
  <c r="BK1045" i="2"/>
  <c r="J1028" i="2"/>
  <c r="J991" i="2"/>
  <c r="BK946" i="2"/>
  <c r="J922" i="2"/>
  <c r="J894" i="2"/>
  <c r="J854" i="2"/>
  <c r="BK832" i="2"/>
  <c r="BK800" i="2"/>
  <c r="BK775" i="2"/>
  <c r="J753" i="2"/>
  <c r="J730" i="2"/>
  <c r="BK696" i="2"/>
  <c r="BK676" i="2"/>
  <c r="BK632" i="2"/>
  <c r="BK604" i="2"/>
  <c r="J568" i="2"/>
  <c r="J524" i="2"/>
  <c r="J496" i="2"/>
  <c r="J462" i="2"/>
  <c r="J433" i="2"/>
  <c r="BK360" i="2"/>
  <c r="BK319" i="2"/>
  <c r="BK285" i="2"/>
  <c r="BK228" i="2"/>
  <c r="BK214" i="2"/>
  <c r="BK1188" i="2"/>
  <c r="J920" i="2"/>
  <c r="BK825" i="2"/>
  <c r="BK656" i="2"/>
  <c r="J592" i="2"/>
  <c r="J437" i="2"/>
  <c r="BK248" i="2"/>
  <c r="J1272" i="2"/>
  <c r="BK306" i="2"/>
  <c r="BK289" i="2"/>
  <c r="BK269" i="2"/>
  <c r="J228" i="2"/>
  <c r="J214" i="2"/>
  <c r="BK1299" i="2"/>
  <c r="BK1281" i="2"/>
  <c r="BK1268" i="2"/>
  <c r="BK1256" i="2"/>
  <c r="J1248" i="2"/>
  <c r="BK1236" i="2"/>
  <c r="J1217" i="2"/>
  <c r="BK1191" i="2"/>
  <c r="BK1162" i="2"/>
  <c r="BK1111" i="2"/>
  <c r="J1085" i="2"/>
  <c r="J1045" i="2"/>
  <c r="J1017" i="2"/>
  <c r="BK991" i="2"/>
  <c r="J965" i="2"/>
  <c r="BK922" i="2"/>
  <c r="J867" i="2"/>
  <c r="BK837" i="2"/>
  <c r="J818" i="2"/>
  <c r="J781" i="2"/>
  <c r="J762" i="2"/>
  <c r="BK955" i="2"/>
  <c r="BK803" i="2"/>
  <c r="J693" i="2"/>
  <c r="J649" i="2"/>
  <c r="J528" i="2"/>
  <c r="BK444" i="2"/>
  <c r="J385" i="2"/>
  <c r="J208" i="2"/>
  <c r="J346" i="3"/>
  <c r="J337" i="3"/>
  <c r="J323" i="3"/>
  <c r="J315" i="3"/>
  <c r="J339" i="3"/>
  <c r="BK323" i="3"/>
  <c r="J269" i="3"/>
  <c r="J335" i="3"/>
  <c r="J309" i="3"/>
  <c r="J172" i="3"/>
  <c r="BK303" i="3"/>
  <c r="BK293" i="3"/>
  <c r="J291" i="3"/>
  <c r="BK269" i="3"/>
  <c r="BK255" i="3"/>
  <c r="BK243" i="3"/>
  <c r="BK216" i="3"/>
  <c r="BK205" i="3"/>
  <c r="J191" i="3"/>
  <c r="J279" i="3"/>
  <c r="BK259" i="3"/>
  <c r="BK139" i="3"/>
  <c r="J149" i="3"/>
  <c r="J139" i="3"/>
  <c r="J259" i="4"/>
  <c r="BK224" i="4"/>
  <c r="BK214" i="4"/>
  <c r="BK192" i="4"/>
  <c r="J179" i="4"/>
  <c r="BK157" i="4"/>
  <c r="J139" i="4"/>
  <c r="J263" i="4"/>
  <c r="J249" i="4"/>
  <c r="J237" i="4"/>
  <c r="J227" i="4"/>
  <c r="J194" i="4"/>
  <c r="J177" i="4"/>
  <c r="J125" i="5"/>
  <c r="BK131" i="5"/>
  <c r="BK200" i="6"/>
  <c r="J184" i="6"/>
  <c r="J167" i="6"/>
  <c r="BK202" i="6"/>
  <c r="J196" i="6"/>
  <c r="J179" i="6"/>
  <c r="BK159" i="6"/>
  <c r="BK140" i="6"/>
  <c r="J202" i="6"/>
  <c r="BK130" i="6"/>
  <c r="BK148" i="6"/>
  <c r="J169" i="6"/>
  <c r="BK271" i="7"/>
  <c r="J263" i="7"/>
  <c r="J247" i="7"/>
  <c r="J238" i="7"/>
  <c r="J225" i="7"/>
  <c r="BK217" i="7"/>
  <c r="J207" i="7"/>
  <c r="BK191" i="7"/>
  <c r="BK169" i="7"/>
  <c r="J148" i="7"/>
  <c r="J133" i="7"/>
  <c r="BK269" i="7"/>
  <c r="J251" i="7"/>
  <c r="BK238" i="7"/>
  <c r="BK227" i="7"/>
  <c r="J213" i="7"/>
  <c r="BK199" i="7"/>
  <c r="BK185" i="7"/>
  <c r="J169" i="7"/>
  <c r="BK150" i="7"/>
  <c r="BK129" i="7"/>
  <c r="BK189" i="7"/>
  <c r="BK146" i="7"/>
  <c r="J211" i="7"/>
  <c r="BK141" i="7"/>
  <c r="BK259" i="8"/>
  <c r="J244" i="8"/>
  <c r="BK223" i="8"/>
  <c r="J211" i="8"/>
  <c r="J201" i="8"/>
  <c r="J193" i="8"/>
  <c r="BK175" i="8"/>
  <c r="J158" i="8"/>
  <c r="BK144" i="8"/>
  <c r="J129" i="8"/>
  <c r="J255" i="8"/>
  <c r="BK227" i="8"/>
  <c r="J177" i="8"/>
  <c r="J252" i="8"/>
  <c r="J238" i="8"/>
  <c r="BK221" i="8"/>
  <c r="BK203" i="8"/>
  <c r="J189" i="8"/>
  <c r="BK169" i="8"/>
  <c r="BK151" i="8"/>
  <c r="BK140" i="8"/>
  <c r="BK129" i="8"/>
  <c r="BK291" i="9"/>
  <c r="J275" i="9"/>
  <c r="BK259" i="9"/>
  <c r="J245" i="9"/>
  <c r="J235" i="9"/>
  <c r="BK224" i="9"/>
  <c r="J212" i="9"/>
  <c r="J201" i="9"/>
  <c r="J187" i="9"/>
  <c r="J179" i="9"/>
  <c r="J166" i="9"/>
  <c r="J159" i="9"/>
  <c r="J134" i="9"/>
  <c r="J291" i="9"/>
  <c r="J273" i="9"/>
  <c r="J253" i="9"/>
  <c r="BK245" i="9"/>
  <c r="BK235" i="9"/>
  <c r="BK226" i="9"/>
  <c r="BK212" i="9"/>
  <c r="BK203" i="9"/>
  <c r="J129" i="10"/>
  <c r="BK129" i="10"/>
  <c r="BK1055" i="2"/>
  <c r="BK927" i="2"/>
  <c r="J680" i="2"/>
  <c r="J509" i="2"/>
  <c r="BK220" i="2"/>
  <c r="BK1035" i="2"/>
  <c r="J778" i="2"/>
  <c r="J632" i="2"/>
  <c r="J333" i="2"/>
  <c r="BK581" i="2"/>
  <c r="BK521" i="2"/>
  <c r="BK430" i="2"/>
  <c r="J378" i="2"/>
  <c r="J741" i="2"/>
  <c r="J595" i="2"/>
  <c r="BK1158" i="2"/>
  <c r="BK1204" i="2"/>
  <c r="BK987" i="2"/>
  <c r="BK902" i="2"/>
  <c r="BK847" i="2"/>
  <c r="J797" i="2"/>
  <c r="BK733" i="2"/>
  <c r="BK670" i="2"/>
  <c r="BK608" i="2"/>
  <c r="BK534" i="2"/>
  <c r="BK458" i="2"/>
  <c r="BK395" i="2"/>
  <c r="BK333" i="2"/>
  <c r="J256" i="2"/>
  <c r="J178" i="2"/>
  <c r="J900" i="2"/>
  <c r="BK150" i="2"/>
  <c r="BK1252" i="2"/>
  <c r="J1232" i="2"/>
  <c r="J1204" i="2"/>
  <c r="BK1138" i="2"/>
  <c r="BK1049" i="2"/>
  <c r="J1011" i="2"/>
  <c r="J972" i="2"/>
  <c r="J902" i="2"/>
  <c r="J642" i="2"/>
  <c r="J471" i="2"/>
  <c r="BK409" i="2"/>
  <c r="BK346" i="2"/>
  <c r="J204" i="2"/>
  <c r="BK1122" i="2"/>
  <c r="J1007" i="2"/>
  <c r="J840" i="2"/>
  <c r="BK818" i="2"/>
  <c r="J676" i="2"/>
  <c r="J513" i="2"/>
  <c r="J343" i="2"/>
  <c r="BK278" i="2"/>
  <c r="J150" i="2"/>
  <c r="BK549" i="2"/>
  <c r="BK524" i="2"/>
  <c r="J466" i="2"/>
  <c r="BK433" i="2"/>
  <c r="J404" i="2"/>
  <c r="BK381" i="2"/>
  <c r="J772" i="2"/>
  <c r="J698" i="2"/>
  <c r="BK638" i="2"/>
  <c r="J518" i="2"/>
  <c r="BK1165" i="2"/>
  <c r="BK1094" i="2"/>
  <c r="BK1220" i="2"/>
  <c r="J1197" i="2"/>
  <c r="J1158" i="2"/>
  <c r="J1129" i="2"/>
  <c r="BK1108" i="2"/>
  <c r="J1068" i="2"/>
  <c r="J1059" i="2"/>
  <c r="J1039" i="2"/>
  <c r="BK1014" i="2"/>
  <c r="J982" i="2"/>
  <c r="J939" i="2"/>
  <c r="BK912" i="2"/>
  <c r="BK890" i="2"/>
  <c r="BK867" i="2"/>
  <c r="BK810" i="2"/>
  <c r="BK790" i="2"/>
  <c r="BK769" i="2"/>
  <c r="J725" i="2"/>
  <c r="BK689" i="2"/>
  <c r="J662" i="2"/>
  <c r="BK611" i="2"/>
  <c r="BK585" i="2"/>
  <c r="J543" i="2"/>
  <c r="J500" i="2"/>
  <c r="J481" i="2"/>
  <c r="BK441" i="2"/>
  <c r="BK418" i="2"/>
  <c r="BK385" i="2"/>
  <c r="J336" i="2"/>
  <c r="J306" i="2"/>
  <c r="BK281" i="2"/>
  <c r="J262" i="2"/>
  <c r="BK241" i="2"/>
  <c r="J211" i="2"/>
  <c r="BK1197" i="2"/>
  <c r="BK942" i="2"/>
  <c r="BK834" i="2"/>
  <c r="BK722" i="2"/>
  <c r="J556" i="2"/>
  <c r="J363" i="2"/>
  <c r="J252" i="2"/>
  <c r="J1285" i="2"/>
  <c r="J312" i="2"/>
  <c r="J293" i="2"/>
  <c r="BK272" i="2"/>
  <c r="J231" i="2"/>
  <c r="BK208" i="2"/>
  <c r="J197" i="2"/>
  <c r="AS97" i="1"/>
  <c r="J1236" i="2"/>
  <c r="J1220" i="2"/>
  <c r="J1194" i="2"/>
  <c r="J1177" i="2"/>
  <c r="J1152" i="2"/>
  <c r="BK1101" i="2"/>
  <c r="J1079" i="2"/>
  <c r="BK1028" i="2"/>
  <c r="J998" i="2"/>
  <c r="J975" i="2"/>
  <c r="BK939" i="2"/>
  <c r="BK894" i="2"/>
  <c r="J857" i="2"/>
  <c r="J825" i="2"/>
  <c r="J803" i="2"/>
  <c r="BK787" i="2"/>
  <c r="BK760" i="2"/>
  <c r="BK864" i="2"/>
  <c r="BK720" i="2"/>
  <c r="J683" i="2"/>
  <c r="BK642" i="2"/>
  <c r="BK493" i="2"/>
  <c r="J430" i="2"/>
  <c r="J330" i="2"/>
  <c r="BK350" i="3"/>
  <c r="BK342" i="3"/>
  <c r="BK327" i="3"/>
  <c r="J352" i="3"/>
  <c r="J344" i="3"/>
  <c r="J319" i="3"/>
  <c r="BK309" i="3"/>
  <c r="BK207" i="3"/>
  <c r="J321" i="3"/>
  <c r="J253" i="3"/>
  <c r="J170" i="3"/>
  <c r="J305" i="3"/>
  <c r="J296" i="3"/>
  <c r="J287" i="3"/>
  <c r="BK267" i="3"/>
  <c r="J251" i="3"/>
  <c r="J234" i="3"/>
  <c r="J218" i="3"/>
  <c r="BK203" i="3"/>
  <c r="BK189" i="3"/>
  <c r="J275" i="3"/>
  <c r="BK251" i="3"/>
  <c r="J230" i="3"/>
  <c r="BK218" i="3"/>
  <c r="J205" i="3"/>
  <c r="J197" i="3"/>
  <c r="J186" i="3"/>
  <c r="BK172" i="3"/>
  <c r="J162" i="3"/>
  <c r="BK147" i="3"/>
  <c r="J263" i="3"/>
  <c r="J178" i="3"/>
  <c r="J157" i="3"/>
  <c r="BK232" i="3"/>
  <c r="BK226" i="3"/>
  <c r="J176" i="3"/>
  <c r="BK151" i="3"/>
  <c r="BK145" i="3"/>
  <c r="BK131" i="3"/>
  <c r="BK253" i="4"/>
  <c r="BK220" i="4"/>
  <c r="BK200" i="4"/>
  <c r="BK188" i="4"/>
  <c r="J165" i="4"/>
  <c r="BK155" i="4"/>
  <c r="J131" i="4"/>
  <c r="J255" i="4"/>
  <c r="J239" i="4"/>
  <c r="J222" i="4"/>
  <c r="J192" i="4"/>
  <c r="J137" i="5"/>
  <c r="BK139" i="5"/>
  <c r="BK188" i="6"/>
  <c r="J172" i="6"/>
  <c r="BK205" i="6"/>
  <c r="BK198" i="6"/>
  <c r="BK182" i="6"/>
  <c r="BK163" i="6"/>
  <c r="BK142" i="6"/>
  <c r="J130" i="6"/>
  <c r="J188" i="6"/>
  <c r="BK179" i="6"/>
  <c r="J150" i="6"/>
  <c r="J148" i="6"/>
  <c r="BK263" i="7"/>
  <c r="BK257" i="7"/>
  <c r="BK241" i="7"/>
  <c r="J227" i="7"/>
  <c r="BK213" i="7"/>
  <c r="J201" i="7"/>
  <c r="J179" i="7"/>
  <c r="BK173" i="7"/>
  <c r="BK155" i="7"/>
  <c r="J137" i="7"/>
  <c r="J271" i="7"/>
  <c r="BK259" i="7"/>
  <c r="J241" i="7"/>
  <c r="BK225" i="7"/>
  <c r="BK211" i="7"/>
  <c r="J205" i="7"/>
  <c r="J189" i="7"/>
  <c r="J171" i="7"/>
  <c r="BK152" i="7"/>
  <c r="BK131" i="7"/>
  <c r="J203" i="7"/>
  <c r="BK167" i="7"/>
  <c r="J221" i="7"/>
  <c r="J139" i="7"/>
  <c r="BK257" i="8"/>
  <c r="J246" i="8"/>
  <c r="J225" i="8"/>
  <c r="BK209" i="8"/>
  <c r="J203" i="8"/>
  <c r="J191" i="8"/>
  <c r="J179" i="8"/>
  <c r="J160" i="8"/>
  <c r="J137" i="8"/>
  <c r="J259" i="8"/>
  <c r="BK244" i="8"/>
  <c r="BK181" i="8"/>
  <c r="BK153" i="8"/>
  <c r="BK240" i="8"/>
  <c r="J231" i="8"/>
  <c r="BK219" i="8"/>
  <c r="J205" i="8"/>
  <c r="BK185" i="8"/>
  <c r="BK171" i="8"/>
  <c r="BK156" i="8"/>
  <c r="BK137" i="8"/>
  <c r="BK295" i="9"/>
  <c r="BK285" i="9"/>
  <c r="J279" i="9"/>
  <c r="J265" i="9"/>
  <c r="BK255" i="9"/>
  <c r="BK243" i="9"/>
  <c r="BK229" i="9"/>
  <c r="J214" i="9"/>
  <c r="BK208" i="9"/>
  <c r="J193" i="9"/>
  <c r="BK181" i="9"/>
  <c r="BK172" i="9"/>
  <c r="J189" i="9"/>
  <c r="BK151" i="9"/>
  <c r="J143" i="9"/>
  <c r="J130" i="9"/>
  <c r="BK283" i="9"/>
  <c r="J257" i="9"/>
  <c r="J197" i="9"/>
  <c r="BK155" i="9"/>
  <c r="BK277" i="9"/>
  <c r="J181" i="9"/>
  <c r="J161" i="9"/>
  <c r="J149" i="9"/>
  <c r="BK122" i="10"/>
  <c r="BK984" i="2"/>
  <c r="BK900" i="2"/>
  <c r="J626" i="2"/>
  <c r="J447" i="2"/>
  <c r="J319" i="2"/>
  <c r="J154" i="2"/>
  <c r="BK967" i="2"/>
  <c r="J775" i="2"/>
  <c r="BK515" i="2"/>
  <c r="J235" i="2"/>
  <c r="J538" i="2"/>
  <c r="BK450" i="2"/>
  <c r="J415" i="2"/>
  <c r="J162" i="2"/>
  <c r="J653" i="2"/>
  <c r="BK496" i="2"/>
  <c r="J1062" i="2"/>
  <c r="BK1171" i="2"/>
  <c r="J1105" i="2"/>
  <c r="BK1079" i="2"/>
  <c r="BK1041" i="2"/>
  <c r="J989" i="2"/>
  <c r="BK936" i="2"/>
  <c r="J871" i="2"/>
  <c r="BK822" i="2"/>
  <c r="J793" i="2"/>
  <c r="J737" i="2"/>
  <c r="BK698" i="2"/>
  <c r="BK619" i="2"/>
  <c r="BK559" i="2"/>
  <c r="J503" i="2"/>
  <c r="BK447" i="2"/>
  <c r="J399" i="2"/>
  <c r="BK302" i="2"/>
  <c r="J248" i="2"/>
  <c r="J166" i="2"/>
  <c r="J864" i="2"/>
  <c r="J588" i="2"/>
  <c r="BK343" i="2"/>
  <c r="J201" i="2"/>
  <c r="BK1290" i="2"/>
  <c r="J1260" i="2"/>
  <c r="BK1240" i="2"/>
  <c r="BK1214" i="2"/>
  <c r="J1145" i="2"/>
  <c r="J1088" i="2"/>
  <c r="BK1025" i="2"/>
  <c r="J959" i="2"/>
  <c r="J757" i="2"/>
  <c r="BK673" i="2"/>
  <c r="BK455" i="2"/>
  <c r="BK352" i="3"/>
  <c r="J333" i="3"/>
  <c r="BK348" i="3"/>
  <c r="J327" i="3"/>
  <c r="J164" i="3"/>
  <c r="BK234" i="3"/>
  <c r="BK301" i="3"/>
  <c r="BK291" i="3"/>
  <c r="J257" i="3"/>
  <c r="J236" i="3"/>
  <c r="J211" i="3"/>
  <c r="J283" i="3"/>
  <c r="J247" i="3"/>
  <c r="J222" i="3"/>
  <c r="J203" i="3"/>
  <c r="J182" i="3"/>
  <c r="BK155" i="3"/>
  <c r="J243" i="3"/>
  <c r="J131" i="3"/>
  <c r="J199" i="3"/>
  <c r="BK170" i="3"/>
  <c r="J143" i="3"/>
  <c r="J251" i="4"/>
  <c r="BK212" i="4"/>
  <c r="BK171" i="4"/>
  <c r="BK133" i="4"/>
  <c r="J247" i="4"/>
  <c r="BK202" i="4"/>
  <c r="BK179" i="4"/>
  <c r="BK137" i="4"/>
  <c r="J231" i="4"/>
  <c r="BK194" i="4"/>
  <c r="J202" i="4"/>
  <c r="BK168" i="4"/>
  <c r="J253" i="4"/>
  <c r="J216" i="4"/>
  <c r="J133" i="5"/>
  <c r="BK128" i="5"/>
  <c r="BK176" i="6"/>
  <c r="BK184" i="6"/>
  <c r="J136" i="6"/>
  <c r="J176" i="6"/>
  <c r="J144" i="6"/>
  <c r="J140" i="6"/>
  <c r="J249" i="7"/>
  <c r="BK231" i="7"/>
  <c r="J199" i="7"/>
  <c r="J164" i="7"/>
  <c r="BK139" i="7"/>
  <c r="BK265" i="7"/>
  <c r="BK229" i="7"/>
  <c r="BK197" i="7"/>
  <c r="J162" i="7"/>
  <c r="BK245" i="7"/>
  <c r="BK249" i="7"/>
  <c r="J160" i="7"/>
  <c r="J261" i="8"/>
  <c r="BK215" i="8"/>
  <c r="BK189" i="8"/>
  <c r="J169" i="8"/>
  <c r="J142" i="8"/>
  <c r="J257" i="8"/>
  <c r="J215" i="8"/>
  <c r="J133" i="8"/>
  <c r="J229" i="8"/>
  <c r="BK207" i="8"/>
  <c r="BK179" i="8"/>
  <c r="BK158" i="8"/>
  <c r="BK133" i="8"/>
  <c r="BK281" i="9"/>
  <c r="BK261" i="9"/>
  <c r="J237" i="9"/>
  <c r="J219" i="9"/>
  <c r="J206" i="9"/>
  <c r="BK176" i="9"/>
  <c r="J145" i="9"/>
  <c r="BK279" i="9"/>
  <c r="BK249" i="9"/>
  <c r="J231" i="9"/>
  <c r="BK210" i="9"/>
  <c r="J185" i="9"/>
  <c r="J147" i="9"/>
  <c r="J287" i="9"/>
  <c r="J233" i="9"/>
  <c r="J168" i="9"/>
  <c r="BK201" i="9"/>
  <c r="BK185" i="9"/>
  <c r="J125" i="10"/>
  <c r="BK1001" i="2"/>
  <c r="J967" i="2"/>
  <c r="BK920" i="2"/>
  <c r="BK709" i="2"/>
  <c r="J673" i="2"/>
  <c r="BK629" i="2"/>
  <c r="J611" i="2"/>
  <c r="BK571" i="2"/>
  <c r="J441" i="2"/>
  <c r="BK404" i="2"/>
  <c r="J309" i="2"/>
  <c r="BK197" i="2"/>
  <c r="J1108" i="2"/>
  <c r="BK1068" i="2"/>
  <c r="J924" i="2"/>
  <c r="J832" i="2"/>
  <c r="J814" i="2"/>
  <c r="BK730" i="2"/>
  <c r="J638" i="2"/>
  <c r="BK518" i="2"/>
  <c r="BK481" i="2"/>
  <c r="BK378" i="2"/>
  <c r="J281" i="2"/>
  <c r="J158" i="2"/>
  <c r="J578" i="2"/>
  <c r="J562" i="2"/>
  <c r="J531" i="2"/>
  <c r="BK509" i="2"/>
  <c r="BK462" i="2"/>
  <c r="BK426" i="2"/>
  <c r="J402" i="2"/>
  <c r="BK389" i="2"/>
  <c r="BK170" i="2"/>
  <c r="BK757" i="2"/>
  <c r="J689" i="2"/>
  <c r="BK626" i="2"/>
  <c r="J1191" i="2"/>
  <c r="J1135" i="2"/>
  <c r="J1082" i="2"/>
  <c r="J1214" i="2"/>
  <c r="BK1200" i="2"/>
  <c r="J1162" i="2"/>
  <c r="BK1132" i="2"/>
  <c r="J1122" i="2"/>
  <c r="BK741" i="2"/>
  <c r="J720" i="2"/>
  <c r="J709" i="2"/>
  <c r="J686" i="2"/>
  <c r="BK653" i="2"/>
  <c r="J615" i="2"/>
  <c r="BK595" i="2"/>
  <c r="BK562" i="2"/>
  <c r="J549" i="2"/>
  <c r="J515" i="2"/>
  <c r="BK485" i="2"/>
  <c r="J453" i="2"/>
  <c r="BK420" i="2"/>
  <c r="J409" i="2"/>
  <c r="J389" i="2"/>
  <c r="BK370" i="2"/>
  <c r="BK336" i="2"/>
  <c r="BK309" i="2"/>
  <c r="J289" i="2"/>
  <c r="J278" i="2"/>
  <c r="BK252" i="2"/>
  <c r="J244" i="2"/>
  <c r="J220" i="2"/>
  <c r="J170" i="2"/>
  <c r="J1138" i="2"/>
  <c r="J927" i="2"/>
  <c r="BK897" i="2"/>
  <c r="BK807" i="2"/>
  <c r="BK649" i="2"/>
  <c r="J619" i="2"/>
  <c r="BK538" i="2"/>
  <c r="BK374" i="2"/>
  <c r="J1268" i="2"/>
  <c r="J302" i="2"/>
  <c r="J298" i="2"/>
  <c r="J275" i="2"/>
  <c r="BK244" i="2"/>
  <c r="J241" i="2"/>
  <c r="BK224" i="2"/>
  <c r="BK204" i="2"/>
  <c r="BK178" i="2"/>
  <c r="J1299" i="2"/>
  <c r="BK1285" i="2"/>
  <c r="J1281" i="2"/>
  <c r="BK1272" i="2"/>
  <c r="BK1260" i="2"/>
  <c r="BK1244" i="2"/>
  <c r="J1240" i="2"/>
  <c r="BK1228" i="2"/>
  <c r="BK1207" i="2"/>
  <c r="J1188" i="2"/>
  <c r="J1165" i="2"/>
  <c r="BK1149" i="2"/>
  <c r="BK1129" i="2"/>
  <c r="J1094" i="2"/>
  <c r="BK1065" i="2"/>
  <c r="J1041" i="2"/>
  <c r="J1005" i="2"/>
  <c r="BK989" i="2"/>
  <c r="BK972" i="2"/>
  <c r="J955" i="2"/>
  <c r="J930" i="2"/>
  <c r="BK910" i="2"/>
  <c r="BK873" i="2"/>
  <c r="BK857" i="2"/>
  <c r="BK854" i="2"/>
  <c r="J822" i="2"/>
  <c r="J810" i="2"/>
  <c r="BK783" i="2"/>
  <c r="J769" i="2"/>
  <c r="BK749" i="2"/>
  <c r="BK930" i="2"/>
  <c r="J760" i="2"/>
  <c r="J711" i="2"/>
  <c r="BK686" i="2"/>
  <c r="J656" i="2"/>
  <c r="J571" i="2"/>
  <c r="J450" i="2"/>
  <c r="J356" i="2"/>
  <c r="BK201" i="2"/>
  <c r="BK344" i="3"/>
  <c r="J329" i="3"/>
  <c r="BK321" i="3"/>
  <c r="BK311" i="3"/>
  <c r="BK346" i="3"/>
  <c r="BK335" i="3"/>
  <c r="J325" i="3"/>
  <c r="BK315" i="3"/>
  <c r="J265" i="3"/>
  <c r="BK319" i="3"/>
  <c r="BK249" i="3"/>
  <c r="BK305" i="3"/>
  <c r="BK296" i="3"/>
  <c r="J293" i="3"/>
  <c r="BK272" i="3"/>
  <c r="J259" i="3"/>
  <c r="BK247" i="3"/>
  <c r="BK228" i="3"/>
  <c r="BK201" i="3"/>
  <c r="BK195" i="3"/>
  <c r="BK180" i="3"/>
  <c r="J267" i="3"/>
  <c r="BK257" i="3"/>
  <c r="J245" i="3"/>
  <c r="J224" i="3"/>
  <c r="BK220" i="3"/>
  <c r="J216" i="3"/>
  <c r="BK199" i="3"/>
  <c r="J195" i="3"/>
  <c r="J180" i="3"/>
  <c r="J168" i="3"/>
  <c r="BK162" i="3"/>
  <c r="BK149" i="3"/>
  <c r="J137" i="3"/>
  <c r="J241" i="3"/>
  <c r="BK238" i="3"/>
  <c r="BK164" i="3"/>
  <c r="J255" i="3"/>
  <c r="BK230" i="3"/>
  <c r="BK211" i="3"/>
  <c r="BK178" i="3"/>
  <c r="BK137" i="3"/>
  <c r="BK157" i="3"/>
  <c r="J147" i="3"/>
  <c r="BK133" i="3"/>
  <c r="J257" i="4"/>
  <c r="BK245" i="4"/>
  <c r="BK227" i="4"/>
  <c r="J218" i="4"/>
  <c r="J196" i="4"/>
  <c r="BK184" i="4"/>
  <c r="BK177" i="4"/>
  <c r="J163" i="4"/>
  <c r="J143" i="4"/>
  <c r="J135" i="4"/>
  <c r="BK261" i="4"/>
  <c r="BK251" i="4"/>
  <c r="J245" i="4"/>
  <c r="J235" i="4"/>
  <c r="J168" i="4"/>
  <c r="BK165" i="4"/>
  <c r="BK161" i="4"/>
  <c r="J157" i="4"/>
  <c r="J155" i="4"/>
  <c r="BK143" i="4"/>
  <c r="BK141" i="4"/>
  <c r="BK135" i="4"/>
  <c r="BK239" i="4"/>
  <c r="J212" i="4"/>
  <c r="BK196" i="4"/>
  <c r="J210" i="4"/>
  <c r="BK206" i="4"/>
  <c r="J188" i="4"/>
  <c r="J171" i="4"/>
  <c r="J141" i="4"/>
  <c r="BK263" i="4"/>
  <c r="BK233" i="4"/>
  <c r="J175" i="4"/>
  <c r="BK163" i="4"/>
  <c r="BK151" i="4"/>
  <c r="BK159" i="4"/>
  <c r="BK143" i="5"/>
  <c r="BK141" i="5"/>
  <c r="J135" i="5"/>
  <c r="J128" i="5"/>
  <c r="BK125" i="5"/>
  <c r="J198" i="6"/>
  <c r="J182" i="6"/>
  <c r="J159" i="6"/>
  <c r="J200" i="6"/>
  <c r="BK190" i="6"/>
  <c r="BK165" i="6"/>
  <c r="J161" i="6"/>
  <c r="J146" i="6"/>
  <c r="J132" i="6"/>
  <c r="BK194" i="6"/>
  <c r="BK136" i="6"/>
  <c r="J165" i="6"/>
  <c r="BK134" i="6"/>
  <c r="BK167" i="6"/>
  <c r="J142" i="6"/>
  <c r="J265" i="7"/>
  <c r="J261" i="7"/>
  <c r="J253" i="7"/>
  <c r="J243" i="7"/>
  <c r="J229" i="7"/>
  <c r="J223" i="7"/>
  <c r="BK205" i="7"/>
  <c r="J195" i="7"/>
  <c r="J187" i="7"/>
  <c r="BK177" i="7"/>
  <c r="J167" i="7"/>
  <c r="BK162" i="7"/>
  <c r="BK143" i="7"/>
  <c r="J129" i="7"/>
  <c r="BK261" i="7"/>
  <c r="BK253" i="7"/>
  <c r="BK234" i="7"/>
  <c r="J231" i="7"/>
  <c r="BK223" i="7"/>
  <c r="BK215" i="7"/>
  <c r="BK207" i="7"/>
  <c r="J193" i="7"/>
  <c r="BK179" i="7"/>
  <c r="BK157" i="7"/>
  <c r="BK148" i="7"/>
  <c r="J135" i="7"/>
  <c r="BK201" i="7"/>
  <c r="J175" i="7"/>
  <c r="BK133" i="7"/>
  <c r="J217" i="7"/>
  <c r="J181" i="7"/>
  <c r="BK267" i="8"/>
  <c r="BK261" i="8"/>
  <c r="BK250" i="8"/>
  <c r="J240" i="8"/>
  <c r="J221" i="8"/>
  <c r="J213" i="8"/>
  <c r="BK205" i="8"/>
  <c r="BK197" i="8"/>
  <c r="BK187" i="8"/>
  <c r="J173" i="8"/>
  <c r="J166" i="8"/>
  <c r="J149" i="8"/>
  <c r="J144" i="8"/>
  <c r="BK135" i="8"/>
  <c r="J263" i="8"/>
  <c r="BK248" i="8"/>
  <c r="BK233" i="8"/>
  <c r="BK191" i="8"/>
  <c r="J175" i="8"/>
  <c r="BK149" i="8"/>
  <c r="J248" i="8"/>
  <c r="J233" i="8"/>
  <c r="BK231" i="8"/>
  <c r="J223" i="8"/>
  <c r="BK213" i="8"/>
  <c r="J199" i="8"/>
  <c r="BK183" i="8"/>
  <c r="BK173" i="8"/>
  <c r="J162" i="8"/>
  <c r="J153" i="8"/>
  <c r="J151" i="8"/>
  <c r="BK153" i="9"/>
  <c r="J136" i="9"/>
  <c r="BK130" i="9"/>
  <c r="J285" i="9"/>
  <c r="BK275" i="9"/>
  <c r="J255" i="9"/>
  <c r="J251" i="9"/>
  <c r="BK241" i="9"/>
  <c r="BK233" i="9"/>
  <c r="J224" i="9"/>
  <c r="BK214" i="9"/>
  <c r="BK199" i="9"/>
  <c r="BK193" i="9"/>
  <c r="BK179" i="9"/>
  <c r="J176" i="9"/>
  <c r="BK157" i="9"/>
  <c r="BK149" i="9"/>
  <c r="BK138" i="9"/>
  <c r="BK289" i="9"/>
  <c r="BK271" i="9"/>
  <c r="BK247" i="9"/>
  <c r="BK206" i="9"/>
  <c r="BK174" i="9"/>
  <c r="J157" i="9"/>
  <c r="J138" i="9"/>
  <c r="BK253" i="9"/>
  <c r="BK189" i="9"/>
  <c r="BK168" i="9"/>
  <c r="J163" i="9"/>
  <c r="BK125" i="10"/>
  <c r="BK998" i="2"/>
  <c r="J696" i="2"/>
  <c r="BK503" i="2"/>
  <c r="BK402" i="2"/>
  <c r="BK1091" i="2"/>
  <c r="J837" i="2"/>
  <c r="J722" i="2"/>
  <c r="J455" i="2"/>
  <c r="BK211" i="2"/>
  <c r="J534" i="2"/>
  <c r="BK437" i="2"/>
  <c r="J395" i="2"/>
  <c r="J783" i="2"/>
  <c r="J608" i="2"/>
  <c r="BK1105" i="2"/>
  <c r="J1210" i="2"/>
  <c r="J1168" i="2"/>
  <c r="J1111" i="2"/>
  <c r="J1071" i="2"/>
  <c r="J1025" i="2"/>
  <c r="BK970" i="2"/>
  <c r="J897" i="2"/>
  <c r="J861" i="2"/>
  <c r="J807" i="2"/>
  <c r="BK766" i="2"/>
  <c r="BK693" i="2"/>
  <c r="BK646" i="2"/>
  <c r="BK556" i="2"/>
  <c r="BK489" i="2"/>
  <c r="J423" i="2"/>
  <c r="BK363" i="2"/>
  <c r="J315" i="2"/>
  <c r="J346" i="2"/>
  <c r="BK217" i="2"/>
  <c r="BK158" i="2"/>
  <c r="BK1276" i="2"/>
  <c r="J1252" i="2"/>
  <c r="BK1225" i="2"/>
  <c r="BK1168" i="2"/>
  <c r="J1126" i="2"/>
  <c r="BK1059" i="2"/>
  <c r="BK1011" i="2"/>
  <c r="BK962" i="2"/>
  <c r="J912" i="2"/>
  <c r="BK861" i="2"/>
  <c r="BK814" i="2"/>
  <c r="J766" i="2"/>
  <c r="BK918" i="2"/>
  <c r="J670" i="2"/>
  <c r="J458" i="2"/>
  <c r="J348" i="3"/>
  <c r="J317" i="3"/>
  <c r="BK333" i="3"/>
  <c r="J311" i="3"/>
  <c r="J184" i="3"/>
  <c r="BK307" i="3"/>
  <c r="J303" i="3"/>
  <c r="BK279" i="3"/>
  <c r="J249" i="3"/>
  <c r="BK213" i="3"/>
  <c r="BK182" i="3"/>
  <c r="J232" i="3"/>
  <c r="J201" i="3"/>
  <c r="J174" i="3"/>
  <c r="BK160" i="3"/>
  <c r="J135" i="3"/>
  <c r="BK229" i="4"/>
  <c r="BK181" i="4"/>
  <c r="J153" i="4"/>
  <c r="BK257" i="4"/>
  <c r="J229" i="4"/>
  <c r="BK198" i="4"/>
  <c r="BK175" i="4"/>
  <c r="BK131" i="4"/>
  <c r="J206" i="4"/>
  <c r="BK204" i="4"/>
  <c r="BK173" i="4"/>
  <c r="BK249" i="4"/>
  <c r="BK149" i="4"/>
  <c r="J143" i="5"/>
  <c r="BK135" i="5"/>
  <c r="BK196" i="6"/>
  <c r="BK161" i="6"/>
  <c r="BK172" i="6"/>
  <c r="BK144" i="6"/>
  <c r="BK128" i="6"/>
  <c r="J163" i="6"/>
  <c r="BK150" i="6"/>
  <c r="BK255" i="7"/>
  <c r="BK236" i="7"/>
  <c r="J209" i="7"/>
  <c r="J185" i="7"/>
  <c r="J146" i="7"/>
  <c r="BK267" i="7"/>
  <c r="BK243" i="7"/>
  <c r="BK209" i="7"/>
  <c r="J177" i="7"/>
  <c r="BK137" i="7"/>
  <c r="J173" i="7"/>
  <c r="J191" i="7"/>
  <c r="BK263" i="8"/>
  <c r="J242" i="8"/>
  <c r="J207" i="8"/>
  <c r="J185" i="8"/>
  <c r="BK147" i="8"/>
  <c r="J265" i="8"/>
  <c r="J236" i="8"/>
  <c r="BK164" i="8"/>
  <c r="BK242" i="8"/>
  <c r="BK229" i="8"/>
  <c r="BK211" i="8"/>
  <c r="BK193" i="8"/>
  <c r="J164" i="8"/>
  <c r="BK131" i="8"/>
  <c r="J283" i="9"/>
  <c r="BK263" i="9"/>
  <c r="J241" i="9"/>
  <c r="BK221" i="9"/>
  <c r="BK197" i="9"/>
  <c r="J174" i="9"/>
  <c r="J155" i="9"/>
  <c r="J293" i="9"/>
  <c r="J267" i="9"/>
  <c r="J239" i="9"/>
  <c r="J221" i="9"/>
  <c r="J203" i="9"/>
  <c r="BK187" i="9"/>
  <c r="J172" i="9"/>
  <c r="BK145" i="9"/>
  <c r="BK265" i="9"/>
  <c r="J170" i="9"/>
  <c r="BK239" i="9"/>
  <c r="J151" i="9"/>
  <c r="J1014" i="2"/>
  <c r="BK924" i="2"/>
  <c r="J646" i="2"/>
  <c r="BK574" i="2"/>
  <c r="BK352" i="2"/>
  <c r="BK190" i="2"/>
  <c r="J910" i="2"/>
  <c r="J745" i="2"/>
  <c r="J604" i="2"/>
  <c r="BK312" i="2"/>
  <c r="BK568" i="2"/>
  <c r="J489" i="2"/>
  <c r="J413" i="2"/>
  <c r="BK166" i="2"/>
  <c r="BK662" i="2"/>
  <c r="BK1194" i="2"/>
  <c r="J1101" i="2"/>
  <c r="J1207" i="2"/>
  <c r="BK1145" i="2"/>
  <c r="BK1088" i="2"/>
  <c r="J1049" i="2"/>
  <c r="J1001" i="2"/>
  <c r="BK959" i="2"/>
  <c r="J918" i="2"/>
  <c r="BK844" i="2"/>
  <c r="BK772" i="2"/>
  <c r="J702" i="2"/>
  <c r="BK635" i="2"/>
  <c r="BK578" i="2"/>
  <c r="J521" i="2"/>
  <c r="BK466" i="2"/>
  <c r="BK413" i="2"/>
  <c r="J352" i="2"/>
  <c r="BK293" i="2"/>
  <c r="J269" i="2"/>
  <c r="BK154" i="2"/>
  <c r="BK725" i="2"/>
  <c r="J444" i="2"/>
  <c r="J224" i="2"/>
  <c r="J1294" i="2"/>
  <c r="J1276" i="2"/>
  <c r="J1256" i="2"/>
  <c r="BK1232" i="2"/>
  <c r="BK1210" i="2"/>
  <c r="J1171" i="2"/>
  <c r="J1091" i="2"/>
  <c r="BK1039" i="2"/>
  <c r="J987" i="2"/>
  <c r="J936" i="2"/>
  <c r="J888" i="2"/>
  <c r="J834" i="2"/>
  <c r="BK797" i="2"/>
  <c r="BK745" i="2"/>
  <c r="BK778" i="2"/>
  <c r="BK622" i="2"/>
  <c r="BK315" i="2"/>
  <c r="BK325" i="3"/>
  <c r="BK337" i="3"/>
  <c r="BK317" i="3"/>
  <c r="BK168" i="3"/>
  <c r="J272" i="3"/>
  <c r="J301" i="3"/>
  <c r="BK287" i="3"/>
  <c r="BK265" i="3"/>
  <c r="J238" i="3"/>
  <c r="J209" i="3"/>
  <c r="BK184" i="3"/>
  <c r="BK241" i="3"/>
  <c r="BK209" i="3"/>
  <c r="BK193" i="3"/>
  <c r="BK166" i="3"/>
  <c r="BK143" i="3"/>
  <c r="BK174" i="3"/>
  <c r="BK186" i="3"/>
  <c r="J153" i="3"/>
  <c r="BK135" i="3"/>
  <c r="BK231" i="4"/>
  <c r="J181" i="4"/>
  <c r="J149" i="4"/>
  <c r="BK259" i="4"/>
  <c r="J241" i="4"/>
  <c r="BK218" i="4"/>
  <c r="J186" i="4"/>
  <c r="BK139" i="4"/>
  <c r="J220" i="4"/>
  <c r="BK255" i="4"/>
  <c r="J200" i="4"/>
  <c r="BK146" i="4"/>
  <c r="BK216" i="4"/>
  <c r="BK235" i="4"/>
  <c r="J139" i="5"/>
  <c r="BK133" i="5"/>
  <c r="J190" i="6"/>
  <c r="BK146" i="6"/>
  <c r="BK186" i="6"/>
  <c r="J134" i="6"/>
  <c r="BK169" i="6"/>
  <c r="BK203" i="7"/>
  <c r="BK175" i="7"/>
  <c r="J152" i="7"/>
  <c r="J131" i="7"/>
  <c r="J255" i="7"/>
  <c r="J219" i="7"/>
  <c r="J183" i="7"/>
  <c r="J143" i="7"/>
  <c r="BK193" i="7"/>
  <c r="J267" i="7"/>
  <c r="J150" i="7"/>
  <c r="BK255" i="8"/>
  <c r="J219" i="8"/>
  <c r="BK199" i="8"/>
  <c r="J181" i="8"/>
  <c r="J156" i="8"/>
  <c r="J131" i="8"/>
  <c r="J183" i="8"/>
  <c r="J250" i="8"/>
  <c r="BK225" i="8"/>
  <c r="J209" i="8"/>
  <c r="J187" i="8"/>
  <c r="BK160" i="8"/>
  <c r="J135" i="8"/>
  <c r="J289" i="9"/>
  <c r="BK267" i="9"/>
  <c r="J249" i="9"/>
  <c r="J216" i="9"/>
  <c r="J195" i="9"/>
  <c r="BK163" i="9"/>
  <c r="BK140" i="9"/>
  <c r="J277" i="9"/>
  <c r="J243" i="9"/>
  <c r="J229" i="9"/>
  <c r="J208" i="9"/>
  <c r="J191" i="9"/>
  <c r="BK166" i="9"/>
  <c r="BK136" i="9"/>
  <c r="BK269" i="9"/>
  <c r="BK191" i="9"/>
  <c r="J259" i="9"/>
  <c r="BK159" i="9"/>
  <c r="BK134" i="9"/>
  <c r="P149" i="2" l="1"/>
  <c r="T223" i="2"/>
  <c r="P297" i="2"/>
  <c r="P355" i="2"/>
  <c r="P408" i="2"/>
  <c r="T425" i="2"/>
  <c r="P542" i="2"/>
  <c r="BK641" i="2"/>
  <c r="J641" i="2" s="1"/>
  <c r="J111" i="2" s="1"/>
  <c r="BK701" i="2"/>
  <c r="J701" i="2"/>
  <c r="J113" i="2" s="1"/>
  <c r="P736" i="2"/>
  <c r="BK843" i="2"/>
  <c r="J843" i="2" s="1"/>
  <c r="J117" i="2" s="1"/>
  <c r="BK993" i="2"/>
  <c r="J993" i="2" s="1"/>
  <c r="J118" i="2" s="1"/>
  <c r="T1048" i="2"/>
  <c r="P1104" i="2"/>
  <c r="T1144" i="2"/>
  <c r="P1183" i="2"/>
  <c r="P1231" i="2"/>
  <c r="BK149" i="2"/>
  <c r="J149" i="2" s="1"/>
  <c r="J98" i="2" s="1"/>
  <c r="P223" i="2"/>
  <c r="T268" i="2"/>
  <c r="BK355" i="2"/>
  <c r="J355" i="2"/>
  <c r="J103" i="2" s="1"/>
  <c r="BK425" i="2"/>
  <c r="J425" i="2" s="1"/>
  <c r="J105" i="2" s="1"/>
  <c r="BK542" i="2"/>
  <c r="P614" i="2"/>
  <c r="T641" i="2"/>
  <c r="T541" i="2" s="1"/>
  <c r="R701" i="2"/>
  <c r="P771" i="2"/>
  <c r="P843" i="2"/>
  <c r="P993" i="2"/>
  <c r="R1048" i="2"/>
  <c r="R1104" i="2"/>
  <c r="BK1183" i="2"/>
  <c r="J1183" i="2"/>
  <c r="J124" i="2"/>
  <c r="BK1231" i="2"/>
  <c r="J1231" i="2"/>
  <c r="J127" i="2" s="1"/>
  <c r="P130" i="3"/>
  <c r="T159" i="3"/>
  <c r="P215" i="3"/>
  <c r="P240" i="3"/>
  <c r="T298" i="3"/>
  <c r="T128" i="4"/>
  <c r="P183" i="4"/>
  <c r="P226" i="4"/>
  <c r="T130" i="5"/>
  <c r="T123" i="5" s="1"/>
  <c r="BK159" i="3"/>
  <c r="J159" i="3" s="1"/>
  <c r="J98" i="3" s="1"/>
  <c r="R188" i="3"/>
  <c r="BK240" i="3"/>
  <c r="J240" i="3" s="1"/>
  <c r="J101" i="3" s="1"/>
  <c r="BK298" i="3"/>
  <c r="J298" i="3" s="1"/>
  <c r="J108" i="3" s="1"/>
  <c r="P341" i="3"/>
  <c r="BK128" i="4"/>
  <c r="J128" i="4"/>
  <c r="J99" i="4" s="1"/>
  <c r="BK183" i="4"/>
  <c r="J183" i="4" s="1"/>
  <c r="J104" i="4" s="1"/>
  <c r="BK226" i="4"/>
  <c r="J226" i="4"/>
  <c r="J105" i="4" s="1"/>
  <c r="BK130" i="5"/>
  <c r="J130" i="5" s="1"/>
  <c r="J101" i="5" s="1"/>
  <c r="BK158" i="6"/>
  <c r="J158" i="6" s="1"/>
  <c r="J100" i="6" s="1"/>
  <c r="BK181" i="6"/>
  <c r="J181" i="6" s="1"/>
  <c r="J103" i="6" s="1"/>
  <c r="P128" i="7"/>
  <c r="BK166" i="7"/>
  <c r="J166" i="7" s="1"/>
  <c r="J103" i="7" s="1"/>
  <c r="R240" i="7"/>
  <c r="BK128" i="8"/>
  <c r="J128" i="8" s="1"/>
  <c r="J99" i="8" s="1"/>
  <c r="BK168" i="8"/>
  <c r="J168" i="8"/>
  <c r="J103" i="8" s="1"/>
  <c r="BK254" i="8"/>
  <c r="J254" i="8"/>
  <c r="J105" i="8"/>
  <c r="P127" i="6"/>
  <c r="R158" i="6"/>
  <c r="P181" i="6"/>
  <c r="BK128" i="7"/>
  <c r="J128" i="7" s="1"/>
  <c r="J99" i="7" s="1"/>
  <c r="P145" i="7"/>
  <c r="P166" i="7"/>
  <c r="T240" i="7"/>
  <c r="R128" i="8"/>
  <c r="P168" i="8"/>
  <c r="P254" i="8"/>
  <c r="T149" i="2"/>
  <c r="R223" i="2"/>
  <c r="BK268" i="2"/>
  <c r="J268" i="2" s="1"/>
  <c r="J100" i="2" s="1"/>
  <c r="R268" i="2"/>
  <c r="R297" i="2"/>
  <c r="BK332" i="2"/>
  <c r="J332" i="2" s="1"/>
  <c r="J102" i="2" s="1"/>
  <c r="R332" i="2"/>
  <c r="R355" i="2"/>
  <c r="BK408" i="2"/>
  <c r="J408" i="2"/>
  <c r="J104" i="2" s="1"/>
  <c r="R408" i="2"/>
  <c r="R425" i="2"/>
  <c r="P517" i="2"/>
  <c r="T517" i="2"/>
  <c r="R542" i="2"/>
  <c r="BK614" i="2"/>
  <c r="J614" i="2"/>
  <c r="J110" i="2" s="1"/>
  <c r="R614" i="2"/>
  <c r="R641" i="2"/>
  <c r="P692" i="2"/>
  <c r="T692" i="2"/>
  <c r="T701" i="2"/>
  <c r="R736" i="2"/>
  <c r="T736" i="2"/>
  <c r="T771" i="2"/>
  <c r="P827" i="2"/>
  <c r="T827" i="2"/>
  <c r="T843" i="2"/>
  <c r="T993" i="2"/>
  <c r="P1048" i="2"/>
  <c r="P1074" i="2"/>
  <c r="T1074" i="2"/>
  <c r="T1104" i="2"/>
  <c r="P1144" i="2"/>
  <c r="BK1161" i="2"/>
  <c r="J1161" i="2" s="1"/>
  <c r="J123" i="2" s="1"/>
  <c r="T1161" i="2"/>
  <c r="T1183" i="2"/>
  <c r="P1224" i="2"/>
  <c r="P1223" i="2" s="1"/>
  <c r="T1224" i="2"/>
  <c r="T1223" i="2" s="1"/>
  <c r="R1231" i="2"/>
  <c r="R130" i="3"/>
  <c r="P159" i="3"/>
  <c r="BK188" i="3"/>
  <c r="J188" i="3"/>
  <c r="J99" i="3" s="1"/>
  <c r="T188" i="3"/>
  <c r="T215" i="3"/>
  <c r="R240" i="3"/>
  <c r="BK290" i="3"/>
  <c r="J290" i="3"/>
  <c r="J107" i="3" s="1"/>
  <c r="R290" i="3"/>
  <c r="R298" i="3"/>
  <c r="R341" i="3"/>
  <c r="P128" i="4"/>
  <c r="P148" i="4"/>
  <c r="R148" i="4"/>
  <c r="P170" i="4"/>
  <c r="R170" i="4"/>
  <c r="T183" i="4"/>
  <c r="R226" i="4"/>
  <c r="P130" i="5"/>
  <c r="P123" i="5" s="1"/>
  <c r="AU99" i="1" s="1"/>
  <c r="BK127" i="6"/>
  <c r="J127" i="6" s="1"/>
  <c r="J99" i="6" s="1"/>
  <c r="T127" i="6"/>
  <c r="T158" i="6"/>
  <c r="P171" i="6"/>
  <c r="R171" i="6"/>
  <c r="R181" i="6"/>
  <c r="R126" i="6" s="1"/>
  <c r="R128" i="7"/>
  <c r="BK145" i="7"/>
  <c r="J145" i="7"/>
  <c r="J100" i="7"/>
  <c r="T145" i="7"/>
  <c r="P154" i="7"/>
  <c r="T154" i="7"/>
  <c r="P159" i="7"/>
  <c r="T159" i="7"/>
  <c r="T166" i="7"/>
  <c r="P233" i="7"/>
  <c r="T233" i="7"/>
  <c r="T127" i="7" s="1"/>
  <c r="P240" i="7"/>
  <c r="P128" i="8"/>
  <c r="BK139" i="8"/>
  <c r="J139" i="8"/>
  <c r="J100" i="8" s="1"/>
  <c r="T139" i="8"/>
  <c r="BK146" i="8"/>
  <c r="J146" i="8"/>
  <c r="J101" i="8" s="1"/>
  <c r="T146" i="8"/>
  <c r="P155" i="8"/>
  <c r="R155" i="8"/>
  <c r="R168" i="8"/>
  <c r="BK235" i="8"/>
  <c r="J235" i="8"/>
  <c r="J104" i="8"/>
  <c r="T235" i="8"/>
  <c r="T254" i="8"/>
  <c r="BK129" i="9"/>
  <c r="J129" i="9"/>
  <c r="J99" i="9" s="1"/>
  <c r="R129" i="9"/>
  <c r="BK142" i="9"/>
  <c r="J142" i="9"/>
  <c r="J100" i="9" s="1"/>
  <c r="R142" i="9"/>
  <c r="BK165" i="9"/>
  <c r="J165" i="9" s="1"/>
  <c r="J101" i="9" s="1"/>
  <c r="R165" i="9"/>
  <c r="BK178" i="9"/>
  <c r="J178" i="9"/>
  <c r="J102" i="9" s="1"/>
  <c r="R178" i="9"/>
  <c r="BK205" i="9"/>
  <c r="J205" i="9"/>
  <c r="J103" i="9" s="1"/>
  <c r="R205" i="9"/>
  <c r="T223" i="9"/>
  <c r="R149" i="2"/>
  <c r="R148" i="2" s="1"/>
  <c r="BK223" i="2"/>
  <c r="J223" i="2" s="1"/>
  <c r="J99" i="2" s="1"/>
  <c r="P268" i="2"/>
  <c r="BK297" i="2"/>
  <c r="J297" i="2"/>
  <c r="J101" i="2"/>
  <c r="T297" i="2"/>
  <c r="P332" i="2"/>
  <c r="T332" i="2"/>
  <c r="T355" i="2"/>
  <c r="T408" i="2"/>
  <c r="P425" i="2"/>
  <c r="BK517" i="2"/>
  <c r="J517" i="2"/>
  <c r="J106" i="2" s="1"/>
  <c r="R517" i="2"/>
  <c r="T542" i="2"/>
  <c r="T614" i="2"/>
  <c r="P641" i="2"/>
  <c r="BK692" i="2"/>
  <c r="J692" i="2"/>
  <c r="J112" i="2" s="1"/>
  <c r="R692" i="2"/>
  <c r="P701" i="2"/>
  <c r="BK736" i="2"/>
  <c r="J736" i="2" s="1"/>
  <c r="J114" i="2" s="1"/>
  <c r="BK771" i="2"/>
  <c r="J771" i="2" s="1"/>
  <c r="J115" i="2" s="1"/>
  <c r="R771" i="2"/>
  <c r="BK827" i="2"/>
  <c r="J827" i="2"/>
  <c r="J116" i="2" s="1"/>
  <c r="R827" i="2"/>
  <c r="R843" i="2"/>
  <c r="R993" i="2"/>
  <c r="BK1048" i="2"/>
  <c r="J1048" i="2"/>
  <c r="J119" i="2" s="1"/>
  <c r="BK1074" i="2"/>
  <c r="J1074" i="2" s="1"/>
  <c r="J120" i="2" s="1"/>
  <c r="R1074" i="2"/>
  <c r="BK1104" i="2"/>
  <c r="J1104" i="2" s="1"/>
  <c r="J121" i="2" s="1"/>
  <c r="BK1144" i="2"/>
  <c r="J1144" i="2"/>
  <c r="J122" i="2" s="1"/>
  <c r="R1144" i="2"/>
  <c r="P1161" i="2"/>
  <c r="R1161" i="2"/>
  <c r="R1183" i="2"/>
  <c r="BK1224" i="2"/>
  <c r="J1224" i="2" s="1"/>
  <c r="J126" i="2" s="1"/>
  <c r="R1224" i="2"/>
  <c r="R1223" i="2"/>
  <c r="T1231" i="2"/>
  <c r="BK130" i="3"/>
  <c r="J130" i="3" s="1"/>
  <c r="J97" i="3" s="1"/>
  <c r="T130" i="3"/>
  <c r="R159" i="3"/>
  <c r="P188" i="3"/>
  <c r="BK215" i="3"/>
  <c r="J215" i="3" s="1"/>
  <c r="J100" i="3" s="1"/>
  <c r="R215" i="3"/>
  <c r="T240" i="3"/>
  <c r="P290" i="3"/>
  <c r="T290" i="3"/>
  <c r="P298" i="3"/>
  <c r="BK341" i="3"/>
  <c r="J341" i="3" s="1"/>
  <c r="J109" i="3" s="1"/>
  <c r="T341" i="3"/>
  <c r="R128" i="4"/>
  <c r="BK148" i="4"/>
  <c r="J148" i="4"/>
  <c r="J101" i="4" s="1"/>
  <c r="T148" i="4"/>
  <c r="BK170" i="4"/>
  <c r="J170" i="4"/>
  <c r="J103" i="4" s="1"/>
  <c r="T170" i="4"/>
  <c r="R183" i="4"/>
  <c r="T226" i="4"/>
  <c r="R130" i="5"/>
  <c r="R123" i="5"/>
  <c r="R127" i="6"/>
  <c r="P158" i="6"/>
  <c r="BK171" i="6"/>
  <c r="J171" i="6" s="1"/>
  <c r="J101" i="6" s="1"/>
  <c r="T171" i="6"/>
  <c r="T181" i="6"/>
  <c r="T128" i="7"/>
  <c r="R145" i="7"/>
  <c r="BK154" i="7"/>
  <c r="J154" i="7" s="1"/>
  <c r="J101" i="7" s="1"/>
  <c r="R154" i="7"/>
  <c r="BK159" i="7"/>
  <c r="J159" i="7" s="1"/>
  <c r="J102" i="7" s="1"/>
  <c r="R159" i="7"/>
  <c r="R166" i="7"/>
  <c r="BK233" i="7"/>
  <c r="J233" i="7"/>
  <c r="J104" i="7" s="1"/>
  <c r="R233" i="7"/>
  <c r="BK240" i="7"/>
  <c r="J240" i="7"/>
  <c r="J105" i="7"/>
  <c r="T128" i="8"/>
  <c r="P139" i="8"/>
  <c r="R139" i="8"/>
  <c r="P146" i="8"/>
  <c r="R146" i="8"/>
  <c r="BK155" i="8"/>
  <c r="J155" i="8"/>
  <c r="J102" i="8"/>
  <c r="T155" i="8"/>
  <c r="T168" i="8"/>
  <c r="P235" i="8"/>
  <c r="R235" i="8"/>
  <c r="R254" i="8"/>
  <c r="P129" i="9"/>
  <c r="T129" i="9"/>
  <c r="P142" i="9"/>
  <c r="T142" i="9"/>
  <c r="P165" i="9"/>
  <c r="T165" i="9"/>
  <c r="P178" i="9"/>
  <c r="T178" i="9"/>
  <c r="P205" i="9"/>
  <c r="T205" i="9"/>
  <c r="BK218" i="9"/>
  <c r="J218" i="9"/>
  <c r="J104" i="9" s="1"/>
  <c r="P218" i="9"/>
  <c r="R218" i="9"/>
  <c r="T218" i="9"/>
  <c r="BK223" i="9"/>
  <c r="J223" i="9"/>
  <c r="J105" i="9"/>
  <c r="P223" i="9"/>
  <c r="R223" i="9"/>
  <c r="BK228" i="9"/>
  <c r="J228" i="9" s="1"/>
  <c r="J106" i="9" s="1"/>
  <c r="P228" i="9"/>
  <c r="R228" i="9"/>
  <c r="T228" i="9"/>
  <c r="BK121" i="10"/>
  <c r="J121" i="10" s="1"/>
  <c r="J98" i="10" s="1"/>
  <c r="R121" i="10"/>
  <c r="R120" i="10"/>
  <c r="R119" i="10" s="1"/>
  <c r="P121" i="10"/>
  <c r="P120" i="10"/>
  <c r="P119" i="10"/>
  <c r="AU104" i="1" s="1"/>
  <c r="T121" i="10"/>
  <c r="T120" i="10" s="1"/>
  <c r="T119" i="10" s="1"/>
  <c r="BK271" i="3"/>
  <c r="J271" i="3"/>
  <c r="J102" i="3" s="1"/>
  <c r="BK274" i="3"/>
  <c r="J274" i="3" s="1"/>
  <c r="J103" i="3" s="1"/>
  <c r="BK278" i="3"/>
  <c r="J278" i="3"/>
  <c r="J104" i="3" s="1"/>
  <c r="BK282" i="3"/>
  <c r="J282" i="3"/>
  <c r="J105" i="3"/>
  <c r="BK286" i="3"/>
  <c r="J286" i="3"/>
  <c r="J106" i="3" s="1"/>
  <c r="BK145" i="4"/>
  <c r="J145" i="4" s="1"/>
  <c r="J100" i="4" s="1"/>
  <c r="BK167" i="4"/>
  <c r="J167" i="4"/>
  <c r="J102" i="4" s="1"/>
  <c r="BK124" i="5"/>
  <c r="J124" i="5" s="1"/>
  <c r="J99" i="5" s="1"/>
  <c r="BK178" i="6"/>
  <c r="J178" i="6"/>
  <c r="J102" i="6"/>
  <c r="BK204" i="6"/>
  <c r="J204" i="6" s="1"/>
  <c r="J104" i="6" s="1"/>
  <c r="BK537" i="2"/>
  <c r="J537" i="2"/>
  <c r="J107" i="2" s="1"/>
  <c r="BK127" i="5"/>
  <c r="J127" i="5"/>
  <c r="J100" i="5"/>
  <c r="BK128" i="10"/>
  <c r="J128" i="10"/>
  <c r="J99" i="10" s="1"/>
  <c r="E85" i="10"/>
  <c r="F91" i="10"/>
  <c r="F92" i="10"/>
  <c r="BE122" i="10"/>
  <c r="J89" i="10"/>
  <c r="J92" i="10"/>
  <c r="BE125" i="10"/>
  <c r="BE129" i="10"/>
  <c r="E116" i="9"/>
  <c r="J125" i="9"/>
  <c r="BE172" i="9"/>
  <c r="BE206" i="9"/>
  <c r="BE235" i="9"/>
  <c r="BE243" i="9"/>
  <c r="BE249" i="9"/>
  <c r="BE138" i="9"/>
  <c r="BE170" i="9"/>
  <c r="BE231" i="9"/>
  <c r="BE255" i="9"/>
  <c r="BE267" i="9"/>
  <c r="BE293" i="9"/>
  <c r="F93" i="9"/>
  <c r="F125" i="9"/>
  <c r="BE151" i="9"/>
  <c r="BE187" i="9"/>
  <c r="BE189" i="9"/>
  <c r="BE212" i="9"/>
  <c r="BE214" i="9"/>
  <c r="BE216" i="9"/>
  <c r="BE221" i="9"/>
  <c r="BE253" i="9"/>
  <c r="BE132" i="9"/>
  <c r="BE134" i="9"/>
  <c r="BE140" i="9"/>
  <c r="BE147" i="9"/>
  <c r="BE149" i="9"/>
  <c r="BE168" i="9"/>
  <c r="BE174" i="9"/>
  <c r="BE181" i="9"/>
  <c r="BE183" i="9"/>
  <c r="BE191" i="9"/>
  <c r="BE193" i="9"/>
  <c r="BE201" i="9"/>
  <c r="BE208" i="9"/>
  <c r="BE210" i="9"/>
  <c r="BE219" i="9"/>
  <c r="BE224" i="9"/>
  <c r="BE226" i="9"/>
  <c r="BE233" i="9"/>
  <c r="BE237" i="9"/>
  <c r="BE241" i="9"/>
  <c r="BE247" i="9"/>
  <c r="BE251" i="9"/>
  <c r="BE257" i="9"/>
  <c r="BE263" i="9"/>
  <c r="BE265" i="9"/>
  <c r="BE269" i="9"/>
  <c r="BE271" i="9"/>
  <c r="BE273" i="9"/>
  <c r="BE275" i="9"/>
  <c r="BE277" i="9"/>
  <c r="BE287" i="9"/>
  <c r="BE289" i="9"/>
  <c r="BE291" i="9"/>
  <c r="J91" i="9"/>
  <c r="BE130" i="9"/>
  <c r="BE136" i="9"/>
  <c r="BE143" i="9"/>
  <c r="BE145" i="9"/>
  <c r="BE153" i="9"/>
  <c r="BE155" i="9"/>
  <c r="BE157" i="9"/>
  <c r="BE159" i="9"/>
  <c r="BE161" i="9"/>
  <c r="BE163" i="9"/>
  <c r="BE166" i="9"/>
  <c r="BE176" i="9"/>
  <c r="BE179" i="9"/>
  <c r="BE185" i="9"/>
  <c r="BE195" i="9"/>
  <c r="BE197" i="9"/>
  <c r="BE199" i="9"/>
  <c r="BE203" i="9"/>
  <c r="BE229" i="9"/>
  <c r="BE239" i="9"/>
  <c r="BE245" i="9"/>
  <c r="BE259" i="9"/>
  <c r="BE261" i="9"/>
  <c r="BE279" i="9"/>
  <c r="BE281" i="9"/>
  <c r="BE283" i="9"/>
  <c r="BE285" i="9"/>
  <c r="BE295" i="9"/>
  <c r="E85" i="8"/>
  <c r="F93" i="8"/>
  <c r="F94" i="8"/>
  <c r="J124" i="8"/>
  <c r="BE131" i="8"/>
  <c r="BE133" i="8"/>
  <c r="BE164" i="8"/>
  <c r="BE169" i="8"/>
  <c r="BE185" i="8"/>
  <c r="BE187" i="8"/>
  <c r="BE191" i="8"/>
  <c r="BE195" i="8"/>
  <c r="BE203" i="8"/>
  <c r="BE207" i="8"/>
  <c r="BE211" i="8"/>
  <c r="BE215" i="8"/>
  <c r="BE221" i="8"/>
  <c r="BE223" i="8"/>
  <c r="BE225" i="8"/>
  <c r="BE227" i="8"/>
  <c r="BE231" i="8"/>
  <c r="BE233" i="8"/>
  <c r="BE248" i="8"/>
  <c r="BE140" i="8"/>
  <c r="BE142" i="8"/>
  <c r="BE144" i="8"/>
  <c r="BE147" i="8"/>
  <c r="BE160" i="8"/>
  <c r="BE171" i="8"/>
  <c r="BE173" i="8"/>
  <c r="BE189" i="8"/>
  <c r="BE197" i="8"/>
  <c r="BE199" i="8"/>
  <c r="BE213" i="8"/>
  <c r="BE229" i="8"/>
  <c r="BE240" i="8"/>
  <c r="BE242" i="8"/>
  <c r="BE255" i="8"/>
  <c r="BE257" i="8"/>
  <c r="BE261" i="8"/>
  <c r="BE267" i="8"/>
  <c r="J91" i="8"/>
  <c r="BE129" i="8"/>
  <c r="BE135" i="8"/>
  <c r="BE137" i="8"/>
  <c r="BE149" i="8"/>
  <c r="BE151" i="8"/>
  <c r="BE153" i="8"/>
  <c r="BE156" i="8"/>
  <c r="BE158" i="8"/>
  <c r="BE162" i="8"/>
  <c r="BE166" i="8"/>
  <c r="BE175" i="8"/>
  <c r="BE177" i="8"/>
  <c r="BE179" i="8"/>
  <c r="BE181" i="8"/>
  <c r="BE183" i="8"/>
  <c r="BE193" i="8"/>
  <c r="BE201" i="8"/>
  <c r="BE205" i="8"/>
  <c r="BE209" i="8"/>
  <c r="BE217" i="8"/>
  <c r="BE219" i="8"/>
  <c r="BE236" i="8"/>
  <c r="BE238" i="8"/>
  <c r="BE244" i="8"/>
  <c r="BE246" i="8"/>
  <c r="BE250" i="8"/>
  <c r="BE252" i="8"/>
  <c r="BE259" i="8"/>
  <c r="BE263" i="8"/>
  <c r="BE265" i="8"/>
  <c r="F94" i="7"/>
  <c r="J124" i="7"/>
  <c r="BE146" i="7"/>
  <c r="BE169" i="7"/>
  <c r="BE171" i="7"/>
  <c r="BE173" i="7"/>
  <c r="BE175" i="7"/>
  <c r="BE191" i="7"/>
  <c r="BE195" i="7"/>
  <c r="BE201" i="7"/>
  <c r="BE221" i="7"/>
  <c r="F123" i="7"/>
  <c r="BE137" i="7"/>
  <c r="BE164" i="7"/>
  <c r="BE183" i="7"/>
  <c r="BE185" i="7"/>
  <c r="BE187" i="7"/>
  <c r="BE203" i="7"/>
  <c r="BE205" i="7"/>
  <c r="BE241" i="7"/>
  <c r="BE243" i="7"/>
  <c r="BE245" i="7"/>
  <c r="BE257" i="7"/>
  <c r="BE261" i="7"/>
  <c r="J121" i="7"/>
  <c r="BE141" i="7"/>
  <c r="BE199" i="7"/>
  <c r="BE207" i="7"/>
  <c r="BE209" i="7"/>
  <c r="BE211" i="7"/>
  <c r="BE213" i="7"/>
  <c r="BE215" i="7"/>
  <c r="BE231" i="7"/>
  <c r="BE271" i="7"/>
  <c r="E115" i="7"/>
  <c r="BE135" i="7"/>
  <c r="BE150" i="7"/>
  <c r="BE155" i="7"/>
  <c r="BE160" i="7"/>
  <c r="BE177" i="7"/>
  <c r="BE181" i="7"/>
  <c r="BE193" i="7"/>
  <c r="BE197" i="7"/>
  <c r="BE217" i="7"/>
  <c r="BE236" i="7"/>
  <c r="BE249" i="7"/>
  <c r="BE253" i="7"/>
  <c r="BE263" i="7"/>
  <c r="BE129" i="7"/>
  <c r="BE131" i="7"/>
  <c r="BE133" i="7"/>
  <c r="BE139" i="7"/>
  <c r="BE143" i="7"/>
  <c r="BE148" i="7"/>
  <c r="BE152" i="7"/>
  <c r="BE157" i="7"/>
  <c r="BE162" i="7"/>
  <c r="BE167" i="7"/>
  <c r="BE179" i="7"/>
  <c r="BE189" i="7"/>
  <c r="BE219" i="7"/>
  <c r="BE223" i="7"/>
  <c r="BE225" i="7"/>
  <c r="BE227" i="7"/>
  <c r="BE229" i="7"/>
  <c r="BE234" i="7"/>
  <c r="BE238" i="7"/>
  <c r="BE247" i="7"/>
  <c r="BE251" i="7"/>
  <c r="BE255" i="7"/>
  <c r="BE259" i="7"/>
  <c r="BE265" i="7"/>
  <c r="BE267" i="7"/>
  <c r="BE269" i="7"/>
  <c r="E114" i="6"/>
  <c r="J123" i="6"/>
  <c r="BE136" i="6"/>
  <c r="F93" i="6"/>
  <c r="F123" i="6"/>
  <c r="BE130" i="6"/>
  <c r="BE142" i="6"/>
  <c r="BE184" i="6"/>
  <c r="BE186" i="6"/>
  <c r="BE188" i="6"/>
  <c r="BE190" i="6"/>
  <c r="BE192" i="6"/>
  <c r="BE150" i="6"/>
  <c r="BE154" i="6"/>
  <c r="BE159" i="6"/>
  <c r="BE161" i="6"/>
  <c r="BE198" i="6"/>
  <c r="J91" i="6"/>
  <c r="BE128" i="6"/>
  <c r="BE132" i="6"/>
  <c r="BE134" i="6"/>
  <c r="BE140" i="6"/>
  <c r="BE144" i="6"/>
  <c r="BE146" i="6"/>
  <c r="BE165" i="6"/>
  <c r="BE167" i="6"/>
  <c r="BE169" i="6"/>
  <c r="BE172" i="6"/>
  <c r="BE179" i="6"/>
  <c r="BE182" i="6"/>
  <c r="BE200" i="6"/>
  <c r="BE202" i="6"/>
  <c r="BE205" i="6"/>
  <c r="BE148" i="6"/>
  <c r="BE163" i="6"/>
  <c r="BE176" i="6"/>
  <c r="BE194" i="6"/>
  <c r="BE196" i="6"/>
  <c r="J117" i="5"/>
  <c r="F93" i="5"/>
  <c r="BE131" i="5"/>
  <c r="J94" i="5"/>
  <c r="F120" i="5"/>
  <c r="BE128" i="5"/>
  <c r="BE135" i="5"/>
  <c r="E85" i="5"/>
  <c r="BE125" i="5"/>
  <c r="BE133" i="5"/>
  <c r="BE137" i="5"/>
  <c r="BE139" i="5"/>
  <c r="BE141" i="5"/>
  <c r="BE143" i="5"/>
  <c r="BE163" i="4"/>
  <c r="F123" i="4"/>
  <c r="BE129" i="4"/>
  <c r="BE135" i="4"/>
  <c r="BE137" i="4"/>
  <c r="BE139" i="4"/>
  <c r="BE141" i="4"/>
  <c r="BE143" i="4"/>
  <c r="BE171" i="4"/>
  <c r="BE175" i="4"/>
  <c r="BE196" i="4"/>
  <c r="BE202" i="4"/>
  <c r="BE206" i="4"/>
  <c r="BE210" i="4"/>
  <c r="BE212" i="4"/>
  <c r="BE233" i="4"/>
  <c r="BE165" i="4"/>
  <c r="BE168" i="4"/>
  <c r="BE186" i="4"/>
  <c r="BE188" i="4"/>
  <c r="BE190" i="4"/>
  <c r="BE194" i="4"/>
  <c r="BE245" i="4"/>
  <c r="BE259" i="4"/>
  <c r="BE257" i="4"/>
  <c r="BE261" i="4"/>
  <c r="J91" i="4"/>
  <c r="BE155" i="4"/>
  <c r="BE214" i="4"/>
  <c r="BE235" i="4"/>
  <c r="BE239" i="4"/>
  <c r="E85" i="4"/>
  <c r="J94" i="4"/>
  <c r="F124" i="4"/>
  <c r="BE149" i="4"/>
  <c r="BE153" i="4"/>
  <c r="BE157" i="4"/>
  <c r="BE159" i="4"/>
  <c r="BE161" i="4"/>
  <c r="BE177" i="4"/>
  <c r="BE181" i="4"/>
  <c r="BE198" i="4"/>
  <c r="BE200" i="4"/>
  <c r="BE208" i="4"/>
  <c r="BE218" i="4"/>
  <c r="BE224" i="4"/>
  <c r="BE229" i="4"/>
  <c r="BE247" i="4"/>
  <c r="BE249" i="4"/>
  <c r="BE251" i="4"/>
  <c r="BE253" i="4"/>
  <c r="BE255" i="4"/>
  <c r="BE263" i="4"/>
  <c r="BE131" i="4"/>
  <c r="BE133" i="4"/>
  <c r="BE146" i="4"/>
  <c r="BE151" i="4"/>
  <c r="BE173" i="4"/>
  <c r="BE179" i="4"/>
  <c r="BE184" i="4"/>
  <c r="BE192" i="4"/>
  <c r="BE204" i="4"/>
  <c r="BE216" i="4"/>
  <c r="BE220" i="4"/>
  <c r="BE222" i="4"/>
  <c r="BE227" i="4"/>
  <c r="BE231" i="4"/>
  <c r="BE237" i="4"/>
  <c r="BE241" i="4"/>
  <c r="BE243" i="4"/>
  <c r="F92" i="3"/>
  <c r="F125" i="3"/>
  <c r="BE135" i="3"/>
  <c r="BE147" i="3"/>
  <c r="BE162" i="3"/>
  <c r="J123" i="3"/>
  <c r="BE131" i="3"/>
  <c r="BE133" i="3"/>
  <c r="BE145" i="3"/>
  <c r="BE155" i="3"/>
  <c r="BE164" i="3"/>
  <c r="BE166" i="3"/>
  <c r="BE168" i="3"/>
  <c r="BE205" i="3"/>
  <c r="BE241" i="3"/>
  <c r="BE257" i="3"/>
  <c r="BE151" i="3"/>
  <c r="BE153" i="3"/>
  <c r="BE172" i="3"/>
  <c r="BE180" i="3"/>
  <c r="BE184" i="3"/>
  <c r="BE207" i="3"/>
  <c r="BE255" i="3"/>
  <c r="E119" i="3"/>
  <c r="BE139" i="3"/>
  <c r="BE143" i="3"/>
  <c r="BE149" i="3"/>
  <c r="BE160" i="3"/>
  <c r="BE170" i="3"/>
  <c r="BE182" i="3"/>
  <c r="BE211" i="3"/>
  <c r="BE216" i="3"/>
  <c r="BE226" i="3"/>
  <c r="BE232" i="3"/>
  <c r="BE238" i="3"/>
  <c r="BE243" i="3"/>
  <c r="BE251" i="3"/>
  <c r="BE253" i="3"/>
  <c r="BE259" i="3"/>
  <c r="BE263" i="3"/>
  <c r="BE279" i="3"/>
  <c r="BE174" i="3"/>
  <c r="BE193" i="3"/>
  <c r="BE195" i="3"/>
  <c r="BE197" i="3"/>
  <c r="BE201" i="3"/>
  <c r="BE203" i="3"/>
  <c r="BE213" i="3"/>
  <c r="BE228" i="3"/>
  <c r="BE247" i="3"/>
  <c r="BE249" i="3"/>
  <c r="BE265" i="3"/>
  <c r="BE269" i="3"/>
  <c r="BE272" i="3"/>
  <c r="BE275" i="3"/>
  <c r="BE283" i="3"/>
  <c r="BE287" i="3"/>
  <c r="BE291" i="3"/>
  <c r="BE293" i="3"/>
  <c r="BE296" i="3"/>
  <c r="BE299" i="3"/>
  <c r="BE301" i="3"/>
  <c r="BE303" i="3"/>
  <c r="BE305" i="3"/>
  <c r="BE325" i="3"/>
  <c r="BE344" i="3"/>
  <c r="J542" i="2"/>
  <c r="J109" i="2" s="1"/>
  <c r="J92" i="3"/>
  <c r="BE176" i="3"/>
  <c r="BE189" i="3"/>
  <c r="BE199" i="3"/>
  <c r="BE224" i="3"/>
  <c r="BE230" i="3"/>
  <c r="BE236" i="3"/>
  <c r="BE245" i="3"/>
  <c r="BE267" i="3"/>
  <c r="BE319" i="3"/>
  <c r="BE323" i="3"/>
  <c r="BE331" i="3"/>
  <c r="BE335" i="3"/>
  <c r="BE342" i="3"/>
  <c r="BE137" i="3"/>
  <c r="BE141" i="3"/>
  <c r="BE157" i="3"/>
  <c r="BE178" i="3"/>
  <c r="BE186" i="3"/>
  <c r="BE191" i="3"/>
  <c r="BE209" i="3"/>
  <c r="BE218" i="3"/>
  <c r="BE220" i="3"/>
  <c r="BE222" i="3"/>
  <c r="BE234" i="3"/>
  <c r="BE261" i="3"/>
  <c r="BE309" i="3"/>
  <c r="BE315" i="3"/>
  <c r="BE317" i="3"/>
  <c r="BE329" i="3"/>
  <c r="BE337" i="3"/>
  <c r="BE348" i="3"/>
  <c r="BE350" i="3"/>
  <c r="BE352" i="3"/>
  <c r="BE307" i="3"/>
  <c r="BE311" i="3"/>
  <c r="BE313" i="3"/>
  <c r="BE321" i="3"/>
  <c r="BE327" i="3"/>
  <c r="BE333" i="3"/>
  <c r="BE339" i="3"/>
  <c r="BE346" i="3"/>
  <c r="F91" i="2"/>
  <c r="BE241" i="2"/>
  <c r="BE293" i="2"/>
  <c r="BE312" i="2"/>
  <c r="BE404" i="2"/>
  <c r="BE406" i="2"/>
  <c r="BE413" i="2"/>
  <c r="BE437" i="2"/>
  <c r="BE477" i="2"/>
  <c r="BE485" i="2"/>
  <c r="BE518" i="2"/>
  <c r="BE534" i="2"/>
  <c r="BE552" i="2"/>
  <c r="BE574" i="2"/>
  <c r="BE615" i="2"/>
  <c r="BE629" i="2"/>
  <c r="BE632" i="2"/>
  <c r="BE635" i="2"/>
  <c r="BE638" i="2"/>
  <c r="BE706" i="2"/>
  <c r="BE725" i="2"/>
  <c r="BE730" i="2"/>
  <c r="BE741" i="2"/>
  <c r="BE781" i="2"/>
  <c r="BE783" i="2"/>
  <c r="BE787" i="2"/>
  <c r="BE797" i="2"/>
  <c r="BE814" i="2"/>
  <c r="BE900" i="2"/>
  <c r="BE972" i="2"/>
  <c r="BE757" i="2"/>
  <c r="BE766" i="2"/>
  <c r="BE775" i="2"/>
  <c r="BE790" i="2"/>
  <c r="BE803" i="2"/>
  <c r="BE822" i="2"/>
  <c r="BE825" i="2"/>
  <c r="BE834" i="2"/>
  <c r="BE840" i="2"/>
  <c r="BE844" i="2"/>
  <c r="BE854" i="2"/>
  <c r="BE861" i="2"/>
  <c r="BE890" i="2"/>
  <c r="BE894" i="2"/>
  <c r="BE897" i="2"/>
  <c r="BE908" i="2"/>
  <c r="BE910" i="2"/>
  <c r="BE912" i="2"/>
  <c r="BE922" i="2"/>
  <c r="BE924" i="2"/>
  <c r="BE927" i="2"/>
  <c r="BE930" i="2"/>
  <c r="BE936" i="2"/>
  <c r="BE942" i="2"/>
  <c r="BE955" i="2"/>
  <c r="BE959" i="2"/>
  <c r="BE962" i="2"/>
  <c r="BE967" i="2"/>
  <c r="BE975" i="2"/>
  <c r="BE998" i="2"/>
  <c r="BE1001" i="2"/>
  <c r="BE1025" i="2"/>
  <c r="BE1035" i="2"/>
  <c r="BE1039" i="2"/>
  <c r="BE1052" i="2"/>
  <c r="BE1055" i="2"/>
  <c r="BE1075" i="2"/>
  <c r="BE1091" i="2"/>
  <c r="BE1094" i="2"/>
  <c r="BE1098" i="2"/>
  <c r="BE1101" i="2"/>
  <c r="BE1119" i="2"/>
  <c r="BE1122" i="2"/>
  <c r="BE1135" i="2"/>
  <c r="BE1145" i="2"/>
  <c r="BE1158" i="2"/>
  <c r="BE1171" i="2"/>
  <c r="BE1177" i="2"/>
  <c r="BE1191" i="2"/>
  <c r="BE1197" i="2"/>
  <c r="BE1207" i="2"/>
  <c r="BE1210" i="2"/>
  <c r="BE1214" i="2"/>
  <c r="BE1217" i="2"/>
  <c r="BE1228" i="2"/>
  <c r="BE1232" i="2"/>
  <c r="BE1236" i="2"/>
  <c r="BE1240" i="2"/>
  <c r="BE1244" i="2"/>
  <c r="BE1248" i="2"/>
  <c r="BE1252" i="2"/>
  <c r="BE1256" i="2"/>
  <c r="BE1260" i="2"/>
  <c r="BE1268" i="2"/>
  <c r="BE1272" i="2"/>
  <c r="BE1276" i="2"/>
  <c r="BE1281" i="2"/>
  <c r="BE1294" i="2"/>
  <c r="BE1299" i="2"/>
  <c r="J89" i="2"/>
  <c r="J144" i="2"/>
  <c r="BE166" i="2"/>
  <c r="BE178" i="2"/>
  <c r="BE190" i="2"/>
  <c r="BE220" i="2"/>
  <c r="BE231" i="2"/>
  <c r="BE235" i="2"/>
  <c r="BE244" i="2"/>
  <c r="BE256" i="2"/>
  <c r="BE278" i="2"/>
  <c r="BE289" i="2"/>
  <c r="BE306" i="2"/>
  <c r="BE1264" i="2"/>
  <c r="BE1285" i="2"/>
  <c r="BE1290" i="2"/>
  <c r="BE154" i="2"/>
  <c r="BE162" i="2"/>
  <c r="BE208" i="2"/>
  <c r="BE214" i="2"/>
  <c r="BE228" i="2"/>
  <c r="BE281" i="2"/>
  <c r="BE285" i="2"/>
  <c r="BE298" i="2"/>
  <c r="BE423" i="2"/>
  <c r="BE466" i="2"/>
  <c r="BE471" i="2"/>
  <c r="BE513" i="2"/>
  <c r="BE528" i="2"/>
  <c r="BE581" i="2"/>
  <c r="BE601" i="2"/>
  <c r="BE646" i="2"/>
  <c r="BE673" i="2"/>
  <c r="BE711" i="2"/>
  <c r="BE760" i="2"/>
  <c r="BE793" i="2"/>
  <c r="BE818" i="2"/>
  <c r="BE828" i="2"/>
  <c r="BE847" i="2"/>
  <c r="BE857" i="2"/>
  <c r="BE946" i="2"/>
  <c r="F92" i="2"/>
  <c r="BE150" i="2"/>
  <c r="BE158" i="2"/>
  <c r="BE197" i="2"/>
  <c r="BE211" i="2"/>
  <c r="BE217" i="2"/>
  <c r="BE224" i="2"/>
  <c r="BE302" i="2"/>
  <c r="BE309" i="2"/>
  <c r="BE315" i="2"/>
  <c r="BE340" i="2"/>
  <c r="BE360" i="2"/>
  <c r="BE370" i="2"/>
  <c r="BE374" i="2"/>
  <c r="BE378" i="2"/>
  <c r="BE402" i="2"/>
  <c r="BE409" i="2"/>
  <c r="BE415" i="2"/>
  <c r="BE433" i="2"/>
  <c r="BE447" i="2"/>
  <c r="BE455" i="2"/>
  <c r="BE458" i="2"/>
  <c r="BE462" i="2"/>
  <c r="BE496" i="2"/>
  <c r="BE500" i="2"/>
  <c r="BE509" i="2"/>
  <c r="BE524" i="2"/>
  <c r="BE531" i="2"/>
  <c r="BE568" i="2"/>
  <c r="BE592" i="2"/>
  <c r="BE595" i="2"/>
  <c r="BE649" i="2"/>
  <c r="BE653" i="2"/>
  <c r="BE662" i="2"/>
  <c r="BE670" i="2"/>
  <c r="BE680" i="2"/>
  <c r="BE683" i="2"/>
  <c r="BE686" i="2"/>
  <c r="BE696" i="2"/>
  <c r="BE709" i="2"/>
  <c r="BE720" i="2"/>
  <c r="BE733" i="2"/>
  <c r="BE749" i="2"/>
  <c r="BE778" i="2"/>
  <c r="BE810" i="2"/>
  <c r="BE832" i="2"/>
  <c r="BE837" i="2"/>
  <c r="BE873" i="2"/>
  <c r="BE888" i="2"/>
  <c r="BE939" i="2"/>
  <c r="BE965" i="2"/>
  <c r="BE970" i="2"/>
  <c r="BE982" i="2"/>
  <c r="BE987" i="2"/>
  <c r="BE994" i="2"/>
  <c r="BE1005" i="2"/>
  <c r="BE1007" i="2"/>
  <c r="BE1011" i="2"/>
  <c r="BE1028" i="2"/>
  <c r="BE1041" i="2"/>
  <c r="BE1045" i="2"/>
  <c r="BE1049" i="2"/>
  <c r="BE1059" i="2"/>
  <c r="BE1065" i="2"/>
  <c r="BE1068" i="2"/>
  <c r="BE1071" i="2"/>
  <c r="BE1082" i="2"/>
  <c r="BE1085" i="2"/>
  <c r="BE1105" i="2"/>
  <c r="BE1108" i="2"/>
  <c r="BE1111" i="2"/>
  <c r="BE1129" i="2"/>
  <c r="BE1132" i="2"/>
  <c r="BE1138" i="2"/>
  <c r="BE1141" i="2"/>
  <c r="BE1149" i="2"/>
  <c r="BE1152" i="2"/>
  <c r="BE1162" i="2"/>
  <c r="BE1165" i="2"/>
  <c r="BE1168" i="2"/>
  <c r="BE1184" i="2"/>
  <c r="BE1188" i="2"/>
  <c r="BE1194" i="2"/>
  <c r="BE1200" i="2"/>
  <c r="BE1204" i="2"/>
  <c r="BE1220" i="2"/>
  <c r="BE1225" i="2"/>
  <c r="BE556" i="2"/>
  <c r="BE619" i="2"/>
  <c r="BE622" i="2"/>
  <c r="BE642" i="2"/>
  <c r="BE676" i="2"/>
  <c r="BE702" i="2"/>
  <c r="BE762" i="2"/>
  <c r="BE186" i="2"/>
  <c r="BE343" i="2"/>
  <c r="BE381" i="2"/>
  <c r="BE385" i="2"/>
  <c r="BE389" i="2"/>
  <c r="BE399" i="2"/>
  <c r="BE418" i="2"/>
  <c r="BE430" i="2"/>
  <c r="BE441" i="2"/>
  <c r="BE444" i="2"/>
  <c r="BE450" i="2"/>
  <c r="BE453" i="2"/>
  <c r="BE489" i="2"/>
  <c r="BE493" i="2"/>
  <c r="BE503" i="2"/>
  <c r="BE515" i="2"/>
  <c r="BE521" i="2"/>
  <c r="BE543" i="2"/>
  <c r="BE559" i="2"/>
  <c r="BE562" i="2"/>
  <c r="BE571" i="2"/>
  <c r="BE585" i="2"/>
  <c r="E137" i="2"/>
  <c r="BE201" i="2"/>
  <c r="BE204" i="2"/>
  <c r="BE262" i="2"/>
  <c r="BE319" i="2"/>
  <c r="BE330" i="2"/>
  <c r="BE346" i="2"/>
  <c r="BE352" i="2"/>
  <c r="BE356" i="2"/>
  <c r="BE363" i="2"/>
  <c r="BE420" i="2"/>
  <c r="BE426" i="2"/>
  <c r="BE549" i="2"/>
  <c r="BE588" i="2"/>
  <c r="BE608" i="2"/>
  <c r="BE611" i="2"/>
  <c r="BE626" i="2"/>
  <c r="BE689" i="2"/>
  <c r="BE693" i="2"/>
  <c r="BE800" i="2"/>
  <c r="BE807" i="2"/>
  <c r="BE864" i="2"/>
  <c r="BE867" i="2"/>
  <c r="BE871" i="2"/>
  <c r="BE902" i="2"/>
  <c r="BE918" i="2"/>
  <c r="BE920" i="2"/>
  <c r="BE984" i="2"/>
  <c r="BE989" i="2"/>
  <c r="BE991" i="2"/>
  <c r="BE1014" i="2"/>
  <c r="BE1017" i="2"/>
  <c r="BE1088" i="2"/>
  <c r="BE1126" i="2"/>
  <c r="BE170" i="2"/>
  <c r="BE248" i="2"/>
  <c r="BE252" i="2"/>
  <c r="BE269" i="2"/>
  <c r="BE272" i="2"/>
  <c r="BE275" i="2"/>
  <c r="BE333" i="2"/>
  <c r="BE336" i="2"/>
  <c r="BE395" i="2"/>
  <c r="BE481" i="2"/>
  <c r="BE538" i="2"/>
  <c r="BE578" i="2"/>
  <c r="BE604" i="2"/>
  <c r="BE656" i="2"/>
  <c r="BE665" i="2"/>
  <c r="BE698" i="2"/>
  <c r="BE722" i="2"/>
  <c r="BE737" i="2"/>
  <c r="BE745" i="2"/>
  <c r="BE753" i="2"/>
  <c r="BE769" i="2"/>
  <c r="BE772" i="2"/>
  <c r="BE1062" i="2"/>
  <c r="BE1079" i="2"/>
  <c r="F37" i="2"/>
  <c r="BD95" i="1" s="1"/>
  <c r="AS94" i="1"/>
  <c r="F37" i="3"/>
  <c r="BD96" i="1" s="1"/>
  <c r="F37" i="4"/>
  <c r="BB98" i="1"/>
  <c r="F39" i="6"/>
  <c r="BD100" i="1"/>
  <c r="F37" i="7"/>
  <c r="BB101" i="1"/>
  <c r="J36" i="8"/>
  <c r="AW102" i="1" s="1"/>
  <c r="F38" i="9"/>
  <c r="BC103" i="1"/>
  <c r="F36" i="3"/>
  <c r="BC96" i="1"/>
  <c r="F36" i="5"/>
  <c r="BA99" i="1"/>
  <c r="F36" i="6"/>
  <c r="BA100" i="1" s="1"/>
  <c r="F37" i="8"/>
  <c r="BB102" i="1"/>
  <c r="F37" i="10"/>
  <c r="BD104" i="1"/>
  <c r="F34" i="10"/>
  <c r="BA104" i="1"/>
  <c r="J36" i="4"/>
  <c r="AW98" i="1" s="1"/>
  <c r="F38" i="4"/>
  <c r="BC98" i="1"/>
  <c r="F39" i="5"/>
  <c r="BD99" i="1"/>
  <c r="F38" i="6"/>
  <c r="BC100" i="1"/>
  <c r="F39" i="7"/>
  <c r="BD101" i="1" s="1"/>
  <c r="F38" i="8"/>
  <c r="BC102" i="1"/>
  <c r="J34" i="10"/>
  <c r="AW104" i="1"/>
  <c r="F36" i="10"/>
  <c r="BC104" i="1"/>
  <c r="F35" i="10"/>
  <c r="BB104" i="1" s="1"/>
  <c r="F34" i="3"/>
  <c r="BA96" i="1"/>
  <c r="F37" i="5"/>
  <c r="BB99" i="1"/>
  <c r="J36" i="6"/>
  <c r="AW100" i="1"/>
  <c r="F38" i="7"/>
  <c r="BC101" i="1" s="1"/>
  <c r="F39" i="8"/>
  <c r="BD102" i="1"/>
  <c r="F39" i="9"/>
  <c r="BD103" i="1" s="1"/>
  <c r="F35" i="3"/>
  <c r="BB96" i="1"/>
  <c r="F38" i="5"/>
  <c r="BC99" i="1" s="1"/>
  <c r="F36" i="7"/>
  <c r="BA101" i="1"/>
  <c r="J36" i="9"/>
  <c r="AW103" i="1"/>
  <c r="F35" i="2"/>
  <c r="BB95" i="1" s="1"/>
  <c r="J34" i="2"/>
  <c r="AW95" i="1" s="1"/>
  <c r="F36" i="2"/>
  <c r="BC95" i="1"/>
  <c r="J34" i="3"/>
  <c r="AW96" i="1"/>
  <c r="F36" i="8"/>
  <c r="BA102" i="1" s="1"/>
  <c r="F36" i="9"/>
  <c r="BA103" i="1" s="1"/>
  <c r="F39" i="4"/>
  <c r="BD98" i="1"/>
  <c r="F36" i="4"/>
  <c r="BA98" i="1"/>
  <c r="J36" i="5"/>
  <c r="AW99" i="1" s="1"/>
  <c r="F37" i="6"/>
  <c r="BB100" i="1" s="1"/>
  <c r="J36" i="7"/>
  <c r="AW101" i="1"/>
  <c r="F37" i="9"/>
  <c r="BB103" i="1" s="1"/>
  <c r="F34" i="2"/>
  <c r="BA95" i="1" s="1"/>
  <c r="BK127" i="4" l="1"/>
  <c r="J127" i="4" s="1"/>
  <c r="J98" i="4" s="1"/>
  <c r="BK148" i="2"/>
  <c r="J148" i="2" s="1"/>
  <c r="J97" i="2" s="1"/>
  <c r="BK127" i="7"/>
  <c r="J127" i="7" s="1"/>
  <c r="J98" i="7" s="1"/>
  <c r="T148" i="2"/>
  <c r="T147" i="2"/>
  <c r="BK541" i="2"/>
  <c r="J541" i="2" s="1"/>
  <c r="J108" i="2" s="1"/>
  <c r="R127" i="7"/>
  <c r="P126" i="6"/>
  <c r="AU100" i="1" s="1"/>
  <c r="T128" i="9"/>
  <c r="P541" i="2"/>
  <c r="P128" i="9"/>
  <c r="AU103" i="1" s="1"/>
  <c r="P127" i="8"/>
  <c r="AU102" i="1"/>
  <c r="T127" i="8"/>
  <c r="T126" i="6"/>
  <c r="P127" i="7"/>
  <c r="AU101" i="1"/>
  <c r="P129" i="3"/>
  <c r="AU96" i="1" s="1"/>
  <c r="BK129" i="3"/>
  <c r="J129" i="3"/>
  <c r="J96" i="3"/>
  <c r="R128" i="9"/>
  <c r="BK126" i="6"/>
  <c r="J126" i="6" s="1"/>
  <c r="J98" i="6" s="1"/>
  <c r="P127" i="4"/>
  <c r="AU98" i="1"/>
  <c r="R129" i="3"/>
  <c r="R541" i="2"/>
  <c r="R147" i="2" s="1"/>
  <c r="R127" i="8"/>
  <c r="R127" i="4"/>
  <c r="T129" i="3"/>
  <c r="T127" i="4"/>
  <c r="P148" i="2"/>
  <c r="P147" i="2"/>
  <c r="AU95" i="1"/>
  <c r="BK123" i="5"/>
  <c r="J123" i="5" s="1"/>
  <c r="J98" i="5" s="1"/>
  <c r="BK127" i="8"/>
  <c r="J127" i="8" s="1"/>
  <c r="J98" i="8" s="1"/>
  <c r="BK1223" i="2"/>
  <c r="J1223" i="2"/>
  <c r="J125" i="2" s="1"/>
  <c r="BK128" i="9"/>
  <c r="J128" i="9"/>
  <c r="J98" i="9"/>
  <c r="BK120" i="10"/>
  <c r="J120" i="10"/>
  <c r="J97" i="10"/>
  <c r="BK147" i="2"/>
  <c r="J147" i="2" s="1"/>
  <c r="J96" i="2" s="1"/>
  <c r="F33" i="3"/>
  <c r="AZ96" i="1"/>
  <c r="J35" i="8"/>
  <c r="AV102" i="1" s="1"/>
  <c r="AT102" i="1" s="1"/>
  <c r="J33" i="10"/>
  <c r="AV104" i="1" s="1"/>
  <c r="AT104" i="1" s="1"/>
  <c r="J32" i="4"/>
  <c r="AG98" i="1"/>
  <c r="F35" i="6"/>
  <c r="AZ100" i="1"/>
  <c r="J35" i="7"/>
  <c r="AV101" i="1"/>
  <c r="AT101" i="1" s="1"/>
  <c r="F35" i="9"/>
  <c r="AZ103" i="1"/>
  <c r="F33" i="2"/>
  <c r="AZ95" i="1" s="1"/>
  <c r="F35" i="5"/>
  <c r="AZ99" i="1"/>
  <c r="J35" i="6"/>
  <c r="AV100" i="1" s="1"/>
  <c r="AT100" i="1" s="1"/>
  <c r="J32" i="7"/>
  <c r="AG101" i="1"/>
  <c r="F35" i="8"/>
  <c r="AZ102" i="1"/>
  <c r="J35" i="4"/>
  <c r="AV98" i="1"/>
  <c r="AT98" i="1" s="1"/>
  <c r="BA97" i="1"/>
  <c r="AW97" i="1" s="1"/>
  <c r="BC97" i="1"/>
  <c r="AY97" i="1" s="1"/>
  <c r="F35" i="4"/>
  <c r="AZ98" i="1"/>
  <c r="J35" i="9"/>
  <c r="AV103" i="1" s="1"/>
  <c r="AT103" i="1" s="1"/>
  <c r="J33" i="2"/>
  <c r="AV95" i="1" s="1"/>
  <c r="AT95" i="1" s="1"/>
  <c r="J35" i="5"/>
  <c r="AV99" i="1"/>
  <c r="AT99" i="1"/>
  <c r="F35" i="7"/>
  <c r="AZ101" i="1"/>
  <c r="BB97" i="1"/>
  <c r="AX97" i="1" s="1"/>
  <c r="F33" i="10"/>
  <c r="AZ104" i="1"/>
  <c r="J33" i="3"/>
  <c r="AV96" i="1"/>
  <c r="AT96" i="1" s="1"/>
  <c r="BD97" i="1"/>
  <c r="BK119" i="10" l="1"/>
  <c r="J119" i="10"/>
  <c r="J96" i="10"/>
  <c r="AN101" i="1"/>
  <c r="J41" i="7"/>
  <c r="AN98" i="1"/>
  <c r="J41" i="4"/>
  <c r="J32" i="6"/>
  <c r="AG100" i="1" s="1"/>
  <c r="J30" i="3"/>
  <c r="AG96" i="1" s="1"/>
  <c r="J32" i="9"/>
  <c r="AG103" i="1" s="1"/>
  <c r="AU97" i="1"/>
  <c r="J32" i="5"/>
  <c r="AG99" i="1" s="1"/>
  <c r="J32" i="8"/>
  <c r="AG102" i="1"/>
  <c r="AN102" i="1"/>
  <c r="J30" i="2"/>
  <c r="AG95" i="1" s="1"/>
  <c r="BC94" i="1"/>
  <c r="W32" i="1"/>
  <c r="AZ97" i="1"/>
  <c r="AV97" i="1" s="1"/>
  <c r="AT97" i="1" s="1"/>
  <c r="BB94" i="1"/>
  <c r="AX94" i="1"/>
  <c r="BD94" i="1"/>
  <c r="W33" i="1" s="1"/>
  <c r="BA94" i="1"/>
  <c r="W30" i="1" s="1"/>
  <c r="J39" i="3" l="1"/>
  <c r="J41" i="8"/>
  <c r="J41" i="5"/>
  <c r="J41" i="6"/>
  <c r="J41" i="9"/>
  <c r="J39" i="2"/>
  <c r="AN95" i="1"/>
  <c r="AN100" i="1"/>
  <c r="AN103" i="1"/>
  <c r="AN99" i="1"/>
  <c r="AN96" i="1"/>
  <c r="AG97" i="1"/>
  <c r="J30" i="10"/>
  <c r="AG104" i="1" s="1"/>
  <c r="W31" i="1"/>
  <c r="AU94" i="1"/>
  <c r="AZ94" i="1"/>
  <c r="W29" i="1" s="1"/>
  <c r="AW94" i="1"/>
  <c r="AK30" i="1" s="1"/>
  <c r="AY94" i="1"/>
  <c r="AN97" i="1" l="1"/>
  <c r="J39" i="10"/>
  <c r="AN104" i="1"/>
  <c r="AV94" i="1"/>
  <c r="AK29" i="1" s="1"/>
  <c r="AG94" i="1"/>
  <c r="AK26" i="1"/>
  <c r="AK35" i="1" l="1"/>
  <c r="AT94" i="1"/>
  <c r="AN94" i="1" l="1"/>
</calcChain>
</file>

<file path=xl/sharedStrings.xml><?xml version="1.0" encoding="utf-8"?>
<sst xmlns="http://schemas.openxmlformats.org/spreadsheetml/2006/main" count="19547" uniqueCount="3473">
  <si>
    <t/>
  </si>
  <si>
    <t>2.0</t>
  </si>
  <si>
    <t>False</t>
  </si>
  <si>
    <t>{a7540bbd-b7ce-4b3f-8d4c-9a43022f9579}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</si>
  <si>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</si>
  <si>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</si>
  <si>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</si>
  <si>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</si>
  <si>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</si>
  <si>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</si>
  <si>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</si>
  <si>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</si>
  <si>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2024_03</t>
  </si>
  <si>
    <t>Stavba:</t>
  </si>
  <si>
    <t>REVITALIZACE OBJEKTU MŠ V KRAJKOVÉ</t>
  </si>
  <si>
    <t>KSO:</t>
  </si>
  <si>
    <t>CC-CZ:</t>
  </si>
  <si>
    <t>Místo:</t>
  </si>
  <si>
    <t>Krajková</t>
  </si>
  <si>
    <t>Datum:</t>
  </si>
  <si>
    <t>Zadavatel:</t>
  </si>
  <si>
    <t>IČ:</t>
  </si>
  <si>
    <t xml:space="preserve"> </t>
  </si>
  <si>
    <t>DIČ:</t>
  </si>
  <si>
    <t>Zhotovitel:</t>
  </si>
  <si>
    <t>Projektant:</t>
  </si>
  <si>
    <t>Ing.Petr Potužák</t>
  </si>
  <si>
    <t>Zpracovatel: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</si>
  <si>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</si>
  <si>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</si>
  <si>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</si>
  <si>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</si>
  <si>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</si>
  <si>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</si>
  <si>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</si>
  <si>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</si>
  <si>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</si>
  <si>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</si>
  <si>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</si>
  <si>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</si>
  <si>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</si>
  <si>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</si>
  <si>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</si>
  <si>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</si>
  <si>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</si>
  <si>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</si>
  <si>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</si>
  <si>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</si>
  <si>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</si>
  <si>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</si>
  <si>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</si>
  <si>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</si>
  <si>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</si>
  <si>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</si>
  <si>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</si>
  <si>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</si>
  <si>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</si>
  <si>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</si>
  <si>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</si>
  <si>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</si>
  <si>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</si>
  <si>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</si>
  <si>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</si>
  <si>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</si>
  <si>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</si>
  <si>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</si>
  <si>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</si>
  <si>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</si>
  <si>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</si>
  <si>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</si>
  <si>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</si>
  <si>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</si>
  <si>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</si>
  <si>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</si>
  <si>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</si>
  <si>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001</t>
  </si>
  <si>
    <t>Stavební část</t>
  </si>
  <si>
    <t>STA</t>
  </si>
  <si>
    <t>1</t>
  </si>
  <si>
    <t>{ecf01d65-0630-4142-bb3e-f5328d992fbb}</t>
  </si>
  <si>
    <t>2</t>
  </si>
  <si>
    <t>002</t>
  </si>
  <si>
    <t>Elektroinstalace</t>
  </si>
  <si>
    <t>{ec27139e-225e-4d71-91e0-f1b50e3d0497}</t>
  </si>
  <si>
    <t>003</t>
  </si>
  <si>
    <t>Vnitřní instalace - zdravotechnika, topení a větrání</t>
  </si>
  <si>
    <t>{c5d5a44a-7777-433d-ae49-6fbe2ade6fd6}</t>
  </si>
  <si>
    <t>01</t>
  </si>
  <si>
    <t>Splašková kanalizace vnitřní a přípojka</t>
  </si>
  <si>
    <t>Soupis</t>
  </si>
  <si>
    <t>{44e60422-68ee-425b-a95c-e3521e7897af}</t>
  </si>
  <si>
    <t>02</t>
  </si>
  <si>
    <t>Vnitřní plynovod</t>
  </si>
  <si>
    <t>{55841a92-d87d-425d-9ad3-115518d303ed}</t>
  </si>
  <si>
    <t>03</t>
  </si>
  <si>
    <t>Hospodaření s dešťovou vodou</t>
  </si>
  <si>
    <t>{f551f848-a3e1-459a-ae7e-5e2ed37277f1}</t>
  </si>
  <si>
    <t>04</t>
  </si>
  <si>
    <t>Zdravotechnika</t>
  </si>
  <si>
    <t>{a47e95e7-0a9c-47f7-bf5b-9a9b031f0b08}</t>
  </si>
  <si>
    <t>05</t>
  </si>
  <si>
    <t>Vytápění</t>
  </si>
  <si>
    <t>{7b3fa9d5-e93e-48bb-b211-ce9c0cdb0ace}</t>
  </si>
  <si>
    <t>06</t>
  </si>
  <si>
    <t>Vzduchotechnika</t>
  </si>
  <si>
    <t>{3322919e-5840-43e5-a400-14d4bfa3448b}</t>
  </si>
  <si>
    <t>004</t>
  </si>
  <si>
    <t>Vedlejší rozpočtové náklady</t>
  </si>
  <si>
    <t>{9c515d67-fd96-4f97-a743-cb2a5947aa23}</t>
  </si>
  <si>
    <t>F0001</t>
  </si>
  <si>
    <t>F006 Fasádní systém z cementovláknitých desek</t>
  </si>
  <si>
    <t>m2</t>
  </si>
  <si>
    <t>558,4805</t>
  </si>
  <si>
    <t>3</t>
  </si>
  <si>
    <t>KRYCÍ LIST SOUPISU PRACÍ</t>
  </si>
  <si>
    <t>Objekt:</t>
  </si>
  <si>
    <t>001 -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</si>
  <si>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</si>
  <si>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</si>
  <si>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</si>
  <si>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</si>
  <si>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</si>
  <si>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</si>
  <si>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</si>
  <si>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</si>
  <si>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</si>
  <si>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</si>
  <si>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</si>
  <si>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</si>
  <si>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</si>
  <si>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</si>
  <si>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</si>
  <si>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</si>
  <si>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</si>
  <si>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</si>
  <si>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</si>
  <si>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</si>
  <si>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761 - Konstrukce prosvětlovací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</si>
  <si>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</si>
  <si>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</si>
  <si>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</si>
  <si>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</si>
  <si>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</si>
  <si>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</si>
  <si>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</si>
  <si>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</si>
  <si>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</si>
  <si>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</si>
  <si>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</si>
  <si>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</si>
  <si>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>M - Práce a dodávky M</t>
  </si>
  <si>
    <t xml:space="preserve">    22-M - Montáže technologických zařízení pro dopravní stavby</t>
  </si>
  <si>
    <t>D1 - F006 Fasádní systém z cementovláknitých desek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</si>
  <si>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</si>
  <si>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</si>
  <si>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</si>
  <si>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</si>
  <si>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</si>
  <si>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</si>
  <si>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</si>
  <si>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</si>
  <si>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</si>
  <si>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</si>
  <si>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</si>
  <si>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</si>
  <si>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</si>
  <si>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</si>
  <si>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</si>
  <si>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</si>
  <si>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</si>
  <si>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</si>
  <si>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121151103</t>
  </si>
  <si>
    <t>Sejmutí ornice plochy do 100 m2 tl vrstvy do 200 mm strojně</t>
  </si>
  <si>
    <t>CS ÚRS 2023 02</t>
  </si>
  <si>
    <t>4</t>
  </si>
  <si>
    <t>-1838846306</t>
  </si>
  <si>
    <t>PP</t>
  </si>
  <si>
    <t>Sejmutí ornice strojně při souvislé ploše do 100 m2, tl. vrstvy do 200 mm</t>
  </si>
  <si>
    <t>Online PSC</t>
  </si>
  <si>
    <t>https://podminky.urs.cz/item/CS_URS_2023_02/121151103</t>
  </si>
  <si>
    <t>VV</t>
  </si>
  <si>
    <t>364</t>
  </si>
  <si>
    <t>122251103</t>
  </si>
  <si>
    <t>Odkopávky a prokopávky nezapažené v hornině třídy těžitelnosti I skupiny 3 objem do 100 m3 strojně</t>
  </si>
  <si>
    <t>m3</t>
  </si>
  <si>
    <t>842639105</t>
  </si>
  <si>
    <t>Odkopávky a prokopávky nezapažené strojně v hornině třídy těžitelnosti I skupiny 3 přes 50 do 100 m3</t>
  </si>
  <si>
    <t>https://podminky.urs.cz/item/CS_URS_2023_02/122251103</t>
  </si>
  <si>
    <t>"pro venkovní plochy"6*4*0,5*2+103*0,5+21,5*1,75*0,5+12,45*1,5*0,5+16,6*1,5*0,5+2*4,35*0,5</t>
  </si>
  <si>
    <t>131213701</t>
  </si>
  <si>
    <t>Hloubení nezapažených jam v soudržných horninách třídy těžitelnosti I skupiny 3 ručně</t>
  </si>
  <si>
    <t>993852638</t>
  </si>
  <si>
    <t>Hloubení nezapažených jam ručně s urovnáním dna do předepsaného profilu a spádu v hornině třídy těžitelnosti I skupiny 3 soudržných</t>
  </si>
  <si>
    <t>https://podminky.urs.cz/item/CS_URS_2023_02/131213701</t>
  </si>
  <si>
    <t>"patky"0,5*0,5*1,15*16</t>
  </si>
  <si>
    <t>131251102</t>
  </si>
  <si>
    <t>Hloubení jam nezapažených v hornině třídy těžitelnosti I skupiny 3 objem do 50 m3 strojně</t>
  </si>
  <si>
    <t>-311327362</t>
  </si>
  <si>
    <t>Hloubení nezapažených jam a zářezů strojně s urovnáním dna do předepsaného profilu a spádu v hornině třídy těžitelnosti I skupiny 3 přes 20 do 50 m3</t>
  </si>
  <si>
    <t>https://podminky.urs.cz/item/CS_URS_2023_02/131251102</t>
  </si>
  <si>
    <t>"kolem světlíků"(4*2+1,5*2)*1,9</t>
  </si>
  <si>
    <t>5</t>
  </si>
  <si>
    <t>132212131</t>
  </si>
  <si>
    <t>Hloubení nezapažených rýh šířky do 800 mm v soudržných horninách třídy těžitelnosti I skupiny 3 ručně</t>
  </si>
  <si>
    <t>-758933193</t>
  </si>
  <si>
    <t>Hloubení nezapažených rýh šířky do 800 mm ručně s urovnáním dna do předepsaného profilu a spádu v hornině třídy těžitelnosti I skupiny 3 soudržných</t>
  </si>
  <si>
    <t>https://podminky.urs.cz/item/CS_URS_2023_02/132212131</t>
  </si>
  <si>
    <t>"obkopání základů"(40+12,45+13+2+12,45+15,625+15,01+14,25+19,725+20)*0,8*1</t>
  </si>
  <si>
    <t>6</t>
  </si>
  <si>
    <t>162351103</t>
  </si>
  <si>
    <t>Vodorovné přemístění přes 50 do 500 m výkopku/sypaniny z horniny třídy těžitelnosti I skupiny 1 až 3</t>
  </si>
  <si>
    <t>-163240128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</si>
  <si>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</si>
  <si>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https://podminky.urs.cz/item/CS_URS_2023_02/162351103</t>
  </si>
  <si>
    <t>"ornice na depo a zpět"364*0,2*2</t>
  </si>
  <si>
    <t>"výkopy na depo"277,558</t>
  </si>
  <si>
    <t>"z depa na zásypy"32,5</t>
  </si>
  <si>
    <t>"z depa na násypy na terénu" 6*4*1*2+30</t>
  </si>
  <si>
    <t>Součet</t>
  </si>
  <si>
    <t>7</t>
  </si>
  <si>
    <t>162751117</t>
  </si>
  <si>
    <t>Vodorovné přemístění přes 9 000 do 10000 m výkopku/sypaniny z horniny třídy těžitelnosti I skupiny 1 až 3</t>
  </si>
  <si>
    <t>1549855256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</si>
  <si>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</si>
  <si>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https://podminky.urs.cz/item/CS_URS_2023_02/162751117</t>
  </si>
  <si>
    <t>odvoz na skládku FCC Tisová - 18km</t>
  </si>
  <si>
    <t>"výkopy na odvoz"277,558</t>
  </si>
  <si>
    <t>"z depa na zásypy"-32,5</t>
  </si>
  <si>
    <t>"z depa na násypy na terénu" -(6*4*1*2+30)</t>
  </si>
  <si>
    <t>8</t>
  </si>
  <si>
    <t>162751119</t>
  </si>
  <si>
    <t>Příplatek k vodorovnému přemístění výkopku/sypaniny z horniny třídy těžitelnosti I skupiny 1 až 3 ZKD 1000 m přes 10000 m</t>
  </si>
  <si>
    <t>-361395487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</si>
  <si>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</si>
  <si>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https://podminky.urs.cz/item/CS_URS_2023_02/162751119</t>
  </si>
  <si>
    <t>"odvoz na skládku FCC Tisová - 18km"167,058*8</t>
  </si>
  <si>
    <t>9</t>
  </si>
  <si>
    <t>167151111</t>
  </si>
  <si>
    <t>Nakládání výkopku z hornin třídy těžitelnosti I skupiny 1 až 3 přes 100 m3</t>
  </si>
  <si>
    <t>-1270248225</t>
  </si>
  <si>
    <t>Nakládání, skládání a překládání neulehlého výkopku nebo sypaniny strojně nakládání, množství přes 100 m3, z hornin třídy těžitelnosti I, skupiny 1 až 3</t>
  </si>
  <si>
    <t>https://podminky.urs.cz/item/CS_URS_2023_02/167151111</t>
  </si>
  <si>
    <t>10</t>
  </si>
  <si>
    <t>171201221</t>
  </si>
  <si>
    <t>Poplatek za uložení na skládce (skládkovné) zeminy a kamení kód odpadu 17 05 04</t>
  </si>
  <si>
    <t>t</t>
  </si>
  <si>
    <t>-437606215</t>
  </si>
  <si>
    <t>Poplatek za uložení stavebního odpadu na skládce (skládkovné) zeminy a kamení zatříděného do Katalogu odpadů pod kódem 17 05 04</t>
  </si>
  <si>
    <t>https://podminky.urs.cz/item/CS_URS_2023_02/171201221</t>
  </si>
  <si>
    <t>167,058*1,8</t>
  </si>
  <si>
    <t>11</t>
  </si>
  <si>
    <t>171251201</t>
  </si>
  <si>
    <t>Uložení sypaniny na skládky nebo meziskládky</t>
  </si>
  <si>
    <t>985597281</t>
  </si>
  <si>
    <t>Uložení sypaniny na skládky nebo meziskládky bez hutnění s upravením uložené sypaniny do předepsaného tvaru</t>
  </si>
  <si>
    <t>https://podminky.urs.cz/item/CS_URS_2023_02/171251201</t>
  </si>
  <si>
    <t>174112102</t>
  </si>
  <si>
    <t>Zásyp v uzavřených prostorech do 30 m3 sypaninou se zhutněním při překopech inženýrských sítí ručně</t>
  </si>
  <si>
    <t>444119069</t>
  </si>
  <si>
    <t>Zásyp sypaninou z jakékoliv horniny při překopech inženýrských sítí ručně objemu do 30 m3 s uložením výkopku ve vrstvách se zhutněním v uzavřených prostorách s urovnáním povrchu zásypu</t>
  </si>
  <si>
    <t>https://podminky.urs.cz/item/CS_URS_2023_02/174112102</t>
  </si>
  <si>
    <t>"zásyp prostoru v 1pp"26*1,25</t>
  </si>
  <si>
    <t>13</t>
  </si>
  <si>
    <t>180405114</t>
  </si>
  <si>
    <t>Založení trávníku ve vegetačních prefabrikátech výsevem směsi substrátu a semene v rovině a ve svahu do 1:5</t>
  </si>
  <si>
    <t>1744115143</t>
  </si>
  <si>
    <t>Založení trávníků ve vegetačních dlaždicích nebo prefabrikátech výsevem směsi substrátu a semene v rovině nebo na svahu do 1:5</t>
  </si>
  <si>
    <t>https://podminky.urs.cz/item/CS_URS_2023_02/180405114</t>
  </si>
  <si>
    <t>14</t>
  </si>
  <si>
    <t>M</t>
  </si>
  <si>
    <t>00572410</t>
  </si>
  <si>
    <t>osivo směs travní parková</t>
  </si>
  <si>
    <t>kg</t>
  </si>
  <si>
    <t>1310721241</t>
  </si>
  <si>
    <t>103*0,02 'Přepočtené koeficientem množství</t>
  </si>
  <si>
    <t>15</t>
  </si>
  <si>
    <t>181411131</t>
  </si>
  <si>
    <t>Založení parkového trávníku výsevem pl do 1000 m2 v rovině a ve svahu do 1:5</t>
  </si>
  <si>
    <t>-1605181883</t>
  </si>
  <si>
    <t>Založení trávníku na půdě předem připravené plochy do 1000 m2 výsevem včetně utažení parkového v rovině nebo na svahu do 1:5</t>
  </si>
  <si>
    <t>https://podminky.urs.cz/item/CS_URS_2023_02/181411131</t>
  </si>
  <si>
    <t>16</t>
  </si>
  <si>
    <t>00572420</t>
  </si>
  <si>
    <t>osivo směs travní parková okrasná</t>
  </si>
  <si>
    <t>332948726</t>
  </si>
  <si>
    <t>360*0,02 'Přepočtené koeficientem množství</t>
  </si>
  <si>
    <t>17</t>
  </si>
  <si>
    <t>181951112</t>
  </si>
  <si>
    <t>Úprava pláně v hornině třídy těžitelnosti I skupiny 1 až 3 se zhutněním strojně</t>
  </si>
  <si>
    <t>493563983</t>
  </si>
  <si>
    <t>Úprava pláně vyrovnáním výškových rozdílů strojně v hornině třídy těžitelnosti I, skupiny 1 až 3 se zhutněním</t>
  </si>
  <si>
    <t>https://podminky.urs.cz/item/CS_URS_2023_02/181951112</t>
  </si>
  <si>
    <t>Zakládání</t>
  </si>
  <si>
    <t>18</t>
  </si>
  <si>
    <t>211971110</t>
  </si>
  <si>
    <t>Zřízení opláštění žeber nebo trativodů geotextilií v rýze nebo zářezu sklonu do 1:2</t>
  </si>
  <si>
    <t>-1247916083</t>
  </si>
  <si>
    <t>Zřízení opláštění výplně z geotextilie odvodňovacích žeber nebo trativodů v rýze nebo zářezu se stěnami šikmými o sklonu do 1:2</t>
  </si>
  <si>
    <t>https://podminky.urs.cz/item/CS_URS_2023_02/211971110</t>
  </si>
  <si>
    <t>164,51*1,1</t>
  </si>
  <si>
    <t>19</t>
  </si>
  <si>
    <t>69311080</t>
  </si>
  <si>
    <t>geotextilie netkaná separační, ochranná, filtrační, drenážní PES 200g/m2</t>
  </si>
  <si>
    <t>-340721732</t>
  </si>
  <si>
    <t>180,961*1,1845 'Přepočtené koeficientem množství</t>
  </si>
  <si>
    <t>20</t>
  </si>
  <si>
    <t>212755214</t>
  </si>
  <si>
    <t>Trativody z drenážních trubek plastových flexibilních D 100 mm bez lože</t>
  </si>
  <si>
    <t>m</t>
  </si>
  <si>
    <t>1406681738</t>
  </si>
  <si>
    <t>Trativody bez lože z drenážních trubek plastových flexibilních D 100 mm</t>
  </si>
  <si>
    <t>https://podminky.urs.cz/item/CS_URS_2023_02/212755214</t>
  </si>
  <si>
    <t>"drenáž kolem základů"40+12,45+13+2+12,45+15,625+15,01+14,25+19,725+20</t>
  </si>
  <si>
    <t>213141111</t>
  </si>
  <si>
    <t>Zřízení vrstvy z geotextilie v rovině nebo ve sklonu do 1:5 š do 3 m</t>
  </si>
  <si>
    <t>254028132</t>
  </si>
  <si>
    <t>Zřízení vrstvy z geotextilie filtrační, separační, odvodňovací, ochranné, výztužné nebo protierozní v rovině nebo ve sklonu do 1:5, šířky do 3 m</t>
  </si>
  <si>
    <t>https://podminky.urs.cz/item/CS_URS_2023_02/213141111</t>
  </si>
  <si>
    <t>"skladba G v 1pp"26*1,15</t>
  </si>
  <si>
    <t>"ostatní plochy mimo skladbu B"146,23+69,9+394,95-52,74</t>
  </si>
  <si>
    <t>22</t>
  </si>
  <si>
    <t>967705876</t>
  </si>
  <si>
    <t>588,24*1,1845 'Přepočtené koeficientem množství</t>
  </si>
  <si>
    <t>23</t>
  </si>
  <si>
    <t>218111113</t>
  </si>
  <si>
    <t>Odvětrání radonu vodorovné drenážní kladené do štěrkového podsypu z plastových perforovaných trubek DN přes 80 do 100 mm</t>
  </si>
  <si>
    <t>-89438105</t>
  </si>
  <si>
    <t>Odvětrání radonu vodorovné kladené do štěrkového podsypu drenážní z plastových perforovaných trubek, vnitřní průměr přes 80 do 100 mm</t>
  </si>
  <si>
    <t>https://podminky.urs.cz/item/CS_URS_2023_02/218111113</t>
  </si>
  <si>
    <t>7*10,5+4*2+6*2+8+2+9,5*5+2*8+4+8*2+10,5*8+4+13,5*3+3*2+4+4*4+2</t>
  </si>
  <si>
    <t>24</t>
  </si>
  <si>
    <t>218121111</t>
  </si>
  <si>
    <t>Odvětrání radonu svislé z plastových trubek DN přes 80 do 110 mm</t>
  </si>
  <si>
    <t>1445932449</t>
  </si>
  <si>
    <t>Odvětrání radonu svislé z plastových trubek, vnitřní průměr přes 80 do 110 mm</t>
  </si>
  <si>
    <t>https://podminky.urs.cz/item/CS_URS_2023_02/218121111</t>
  </si>
  <si>
    <t>13*5,5</t>
  </si>
  <si>
    <t>25</t>
  </si>
  <si>
    <t>271532212</t>
  </si>
  <si>
    <t>Podsyp pod základové konstrukce se zhutněním z hrubého kameniva frakce 16 až 32 mm</t>
  </si>
  <si>
    <t>1730177675</t>
  </si>
  <si>
    <t>Podsyp pod základové konstrukce se zhutněním a urovnáním povrchu z kameniva hrubého, frakce 16 - 32 mm</t>
  </si>
  <si>
    <t>https://podminky.urs.cz/item/CS_URS_2023_02/271532212</t>
  </si>
  <si>
    <t>(146,23+69,9+394,95+55,8-52,74)*0,125</t>
  </si>
  <si>
    <t>26</t>
  </si>
  <si>
    <t>273321411</t>
  </si>
  <si>
    <t>Základové desky ze ŽB bez zvýšených nároků na prostředí tř. C 20/25</t>
  </si>
  <si>
    <t>-1117754014</t>
  </si>
  <si>
    <t>Základy z betonu železového (bez výztuže) desky z betonu bez zvláštních nároků na prostředí tř. C 20/25</t>
  </si>
  <si>
    <t>https://podminky.urs.cz/item/CS_URS_2023_02/273321411</t>
  </si>
  <si>
    <t>"skladba G 1pp"26*0,1</t>
  </si>
  <si>
    <t>"ostatní plochy mimo skladbu B"(146,23+69,9+394,95-52,74)*0,1</t>
  </si>
  <si>
    <t>27</t>
  </si>
  <si>
    <t>273362021</t>
  </si>
  <si>
    <t>Výztuž základových desek svařovanými sítěmi Kari</t>
  </si>
  <si>
    <t>-832720615</t>
  </si>
  <si>
    <t>Výztuž základů desek ze svařovaných sítí z drátů typu KARI</t>
  </si>
  <si>
    <t>https://podminky.urs.cz/item/CS_URS_2023_02/273362021</t>
  </si>
  <si>
    <t>"skladba G 1 pp KARI 100/100/6 1x" 26*4,44*1,15*0,001</t>
  </si>
  <si>
    <t>"ostatní plochy mimo skladbu B"(146,23+69,9+394,95-52,74)*4,44*1,15*0,001</t>
  </si>
  <si>
    <t>Svislé a kompletní konstrukce</t>
  </si>
  <si>
    <t>28</t>
  </si>
  <si>
    <t>310238411</t>
  </si>
  <si>
    <t>Zazdívka otvorů pl přes 0,25 do 1 m2 ve zdivu nadzákladovém cihlami pálenými na MC</t>
  </si>
  <si>
    <t>-1995728158</t>
  </si>
  <si>
    <t>Zazdívka otvorů ve zdivu nadzákladovém cihlami pálenými plochy přes 0,25 m2 do 1 m2 na maltu cementovou</t>
  </si>
  <si>
    <t>https://podminky.urs.cz/item/CS_URS_2023_02/310238411</t>
  </si>
  <si>
    <t>29</t>
  </si>
  <si>
    <t>317142422</t>
  </si>
  <si>
    <t>Překlad nenosný pórobetonový š 100 mm v do 250 mm na tenkovrstvou maltu dl přes 1000 do 1250 mm</t>
  </si>
  <si>
    <t>kus</t>
  </si>
  <si>
    <t>-1637288389</t>
  </si>
  <si>
    <t>Překlady nenosné z pórobetonu osazené do tenkého maltového lože, výšky do 250 mm, šířky překladu 100 mm, délky překladu přes 1000 do 1250 mm</t>
  </si>
  <si>
    <t>https://podminky.urs.cz/item/CS_URS_2023_02/317142422</t>
  </si>
  <si>
    <t>30</t>
  </si>
  <si>
    <t>317142432</t>
  </si>
  <si>
    <t>Překlad nenosný pórobetonový š 125 mm v do 250 mm na tenkovrstvou maltu dl přes 1000 do 1250 mm</t>
  </si>
  <si>
    <t>848079017</t>
  </si>
  <si>
    <t>Překlady nenosné z pórobetonu osazené do tenkého maltového lože, výšky do 250 mm, šířky překladu 125 mm, délky překladu přes 1000 do 1250 mm</t>
  </si>
  <si>
    <t>https://podminky.urs.cz/item/CS_URS_2023_02/317142432</t>
  </si>
  <si>
    <t>31</t>
  </si>
  <si>
    <t>317142442</t>
  </si>
  <si>
    <t>Překlad nenosný pórobetonový š 150 mm v do 250 mm na tenkovrstvou maltu dl přes 1000 do 1250 mm</t>
  </si>
  <si>
    <t>1839445235</t>
  </si>
  <si>
    <t>Překlady nenosné z pórobetonu osazené do tenkého maltového lože, výšky do 250 mm, šířky překladu 150 mm, délky překladu přes 1000 do 1250 mm</t>
  </si>
  <si>
    <t>https://podminky.urs.cz/item/CS_URS_2023_02/317142442</t>
  </si>
  <si>
    <t>32</t>
  </si>
  <si>
    <t>342244211</t>
  </si>
  <si>
    <t>Příčka z cihel broušených na tenkovrstvou maltu tloušťky 115 mm</t>
  </si>
  <si>
    <t>-1990281693</t>
  </si>
  <si>
    <t>Příčky jednoduché z cihel děrovaných broušených, na tenkovrstvou maltu, pevnost cihel do P15, tl. příčky 115 mm</t>
  </si>
  <si>
    <t>https://podminky.urs.cz/item/CS_URS_2023_02/342244211</t>
  </si>
  <si>
    <t>"aku stěny" (5,9+2,5+2,713+1,85)*3-1,1*2</t>
  </si>
  <si>
    <t>33</t>
  </si>
  <si>
    <t>342272225</t>
  </si>
  <si>
    <t>Příčka z pórobetonových hladkých tvárnic na tenkovrstvou maltu tl 100 mm</t>
  </si>
  <si>
    <t>2021668007</t>
  </si>
  <si>
    <t>Příčky z pórobetonových tvárnic hladkých na tenké maltové lože objemová hmotnost do 500 kg/m3, tloušťka příčky 100 mm</t>
  </si>
  <si>
    <t>https://podminky.urs.cz/item/CS_URS_2023_02/342272225</t>
  </si>
  <si>
    <t>(1+1,3+2,3+1,287+2,1+2,1+2+2,6+0,4+1,737+1,4+1+4,2+1,2+2,45+2,5+1,45+1+2,5+1,2+4,1+1,4+1)*3-14,1</t>
  </si>
  <si>
    <t>34</t>
  </si>
  <si>
    <t>342272235</t>
  </si>
  <si>
    <t>Příčka z pórobetonových hladkých tvárnic na tenkovrstvou maltu tl 125 mm</t>
  </si>
  <si>
    <t>147366585</t>
  </si>
  <si>
    <t>Příčky z pórobetonových tvárnic hladkých na tenké maltové lože objemová hmotnost do 500 kg/m3, tloušťka příčky 125 mm</t>
  </si>
  <si>
    <t>https://podminky.urs.cz/item/CS_URS_2023_02/342272235</t>
  </si>
  <si>
    <t>(6,1+4,025+4,4+1,737+4,6+1,2+5,9+5,85+6)*3-12,1</t>
  </si>
  <si>
    <t>35</t>
  </si>
  <si>
    <t>342272245</t>
  </si>
  <si>
    <t>Příčka z pórobetonových hladkých tvárnic na tenkovrstvou maltu tl 150 mm</t>
  </si>
  <si>
    <t>-874238403</t>
  </si>
  <si>
    <t>Příčky z pórobetonových tvárnic hladkých na tenké maltové lože objemová hmotnost do 500 kg/m3, tloušťka příčky 150 mm</t>
  </si>
  <si>
    <t>https://podminky.urs.cz/item/CS_URS_2023_02/342272245</t>
  </si>
  <si>
    <t>Vodorovné konstrukce</t>
  </si>
  <si>
    <t>36</t>
  </si>
  <si>
    <t>411321515</t>
  </si>
  <si>
    <t>Stropy deskové ze ŽB tř. C 20/25</t>
  </si>
  <si>
    <t>1326283711</t>
  </si>
  <si>
    <t>Stropy z betonu železového (bez výztuže) stropů deskových, plochých střech, desek balkonových, desek hřibových stropů včetně hlavic hřibových sloupů tř. C 20/25</t>
  </si>
  <si>
    <t>https://podminky.urs.cz/item/CS_URS_2023_02/411321515</t>
  </si>
  <si>
    <t>"zabetonování otvorů ve stropech" 1*1*0,12*2</t>
  </si>
  <si>
    <t>37</t>
  </si>
  <si>
    <t>411351011</t>
  </si>
  <si>
    <t>Zřízení bednění stropů deskových tl přes 5 do 25 cm bez podpěrné kce</t>
  </si>
  <si>
    <t>190657300</t>
  </si>
  <si>
    <t>Bednění stropních konstrukcí - bez podpěrné konstrukce desek tloušťky stropní desky přes 5 do 25 cm zřízení</t>
  </si>
  <si>
    <t>https://podminky.urs.cz/item/CS_URS_2023_02/411351011</t>
  </si>
  <si>
    <t>"zabetonování otvorů ve stropech" 1*1*2</t>
  </si>
  <si>
    <t>38</t>
  </si>
  <si>
    <t>411351012</t>
  </si>
  <si>
    <t>Odstranění bednění stropů deskových tl přes 5 do 25 cm bez podpěrné kce</t>
  </si>
  <si>
    <t>-698390890</t>
  </si>
  <si>
    <t>Bednění stropních konstrukcí - bez podpěrné konstrukce desek tloušťky stropní desky přes 5 do 25 cm odstranění</t>
  </si>
  <si>
    <t>https://podminky.urs.cz/item/CS_URS_2023_02/411351012</t>
  </si>
  <si>
    <t>39</t>
  </si>
  <si>
    <t>411354311</t>
  </si>
  <si>
    <t>Zřízení podpěrné konstrukce stropů výšky do 4 m tl přes 5 do 15 cm</t>
  </si>
  <si>
    <t>-1677511312</t>
  </si>
  <si>
    <t>Podpěrná konstrukce stropů - desek, kleneb a skořepin výška podepření do 4 m tloušťka stropu přes 5 do 15 cm zřízení</t>
  </si>
  <si>
    <t>https://podminky.urs.cz/item/CS_URS_2023_02/411354311</t>
  </si>
  <si>
    <t>40</t>
  </si>
  <si>
    <t>411354312</t>
  </si>
  <si>
    <t>Odstranění podpěrné konstrukce stropů výšky do 4 m tl přes 5 do 15 cm</t>
  </si>
  <si>
    <t>856828330</t>
  </si>
  <si>
    <t>Podpěrná konstrukce stropů - desek, kleneb a skořepin výška podepření do 4 m tloušťka stropu přes 5 do 15 cm odstranění</t>
  </si>
  <si>
    <t>https://podminky.urs.cz/item/CS_URS_2023_02/411354312</t>
  </si>
  <si>
    <t>41</t>
  </si>
  <si>
    <t>411362021</t>
  </si>
  <si>
    <t>Výztuž stropů svařovanými sítěmi Kari</t>
  </si>
  <si>
    <t>-1209082912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</si>
  <si>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</si>
  <si>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https://podminky.urs.cz/item/CS_URS_2023_02/411362021</t>
  </si>
  <si>
    <t>"zabetonování otvorů ve stropech" 1*1*2*7,9*1,25*0,001</t>
  </si>
  <si>
    <t>42</t>
  </si>
  <si>
    <t>413941123</t>
  </si>
  <si>
    <t>Osazování ocelových válcovaných nosníků stropů I, IE, U, UE nebo L č. 14 až 22 nebo výšky přes 120 do 220 mm</t>
  </si>
  <si>
    <t>199635033</t>
  </si>
  <si>
    <t>Osazování ocelových válcovaných nosníků ve stropech I nebo IE nebo U nebo UE nebo L č. 14 až 22 nebo výšky přes 120 do 220 mm</t>
  </si>
  <si>
    <t>https://podminky.urs.cz/item/CS_URS_2023_02/413941123</t>
  </si>
  <si>
    <t>"vynesení otvorů ve stropě Uč200 + rám z T80/80/8"</t>
  </si>
  <si>
    <t>25,3*3*2*2*0,001</t>
  </si>
  <si>
    <t>1,2*4*10,7*2*1,25*0,001</t>
  </si>
  <si>
    <t>Mezisoučet</t>
  </si>
  <si>
    <t>"Překlady"</t>
  </si>
  <si>
    <t>1,784</t>
  </si>
  <si>
    <t>43</t>
  </si>
  <si>
    <t>13010722</t>
  </si>
  <si>
    <t>ocel profilová jakost S235JR (11 375) různé průřezy a velikost - překlady a nosníky</t>
  </si>
  <si>
    <t>412161442</t>
  </si>
  <si>
    <t>ocel profilová jakost S235JR (11 375) průřez I (IPN) 200</t>
  </si>
  <si>
    <t>Komunikace pozemní</t>
  </si>
  <si>
    <t>44</t>
  </si>
  <si>
    <t>564251013</t>
  </si>
  <si>
    <t>Podklad nebo podsyp ze štěrkopísku ŠP plochy do 100 m2 tl 170 mm</t>
  </si>
  <si>
    <t>527096450</t>
  </si>
  <si>
    <t>Podklad nebo podsyp ze štěrkopísku ŠP s rozprostřením, vlhčením a zhutněním plochy jednotlivě do 100 m2, po zhutnění tl. 170 mm</t>
  </si>
  <si>
    <t>https://podminky.urs.cz/item/CS_URS_2023_02/564251013</t>
  </si>
  <si>
    <t>45</t>
  </si>
  <si>
    <t>564851014</t>
  </si>
  <si>
    <t>Podklad ze štěrkodrtě ŠD plochy do 100 m2 tl 180 mm</t>
  </si>
  <si>
    <t>1058528155</t>
  </si>
  <si>
    <t>Podklad ze štěrkodrti ŠD s rozprostřením a zhutněním plochy jednotlivě do 100 m2, po zhutnění tl. 180 mm</t>
  </si>
  <si>
    <t>https://podminky.urs.cz/item/CS_URS_2023_02/564851014</t>
  </si>
  <si>
    <t>"pro venkovní plochy"(6*4*0,5*2+103*0,5+21,5*1,75*0,5+12,45*1,5*0,5+16,6*1,5*0,5+2*4,35*0,5)/0,5</t>
  </si>
  <si>
    <t>46</t>
  </si>
  <si>
    <t>593531212</t>
  </si>
  <si>
    <t>Kladení dlažby z plastových vegetačních tvárnic pro pěší bez zámku tl do 60 mm pl přes 50 do 100 m2</t>
  </si>
  <si>
    <t>-610922345</t>
  </si>
  <si>
    <t>Kladení dlažby z plastových vegetačních tvárnic komunikací pro pěší s vyrovnávací vrstvou z kameniva tl. do 20 mm a s vyplněním vegetačních otvorů bez zámku tl. do 60 mm, pro plochy přes 50 do 100 m2</t>
  </si>
  <si>
    <t>https://podminky.urs.cz/item/CS_URS_2023_02/593531212</t>
  </si>
  <si>
    <t>47</t>
  </si>
  <si>
    <t>56245141</t>
  </si>
  <si>
    <t>dlažba zatravňovací recyklovaný PE nosnost 350t/m2 330x330x50mm</t>
  </si>
  <si>
    <t>1147787358</t>
  </si>
  <si>
    <t>103*1,01 'Přepočtené koeficientem množství</t>
  </si>
  <si>
    <t>48</t>
  </si>
  <si>
    <t>596811311</t>
  </si>
  <si>
    <t>Kladení velkoformátové betonové dlažby tl do 100 mm velikosti do 0,5 m2 pl do 300 m2</t>
  </si>
  <si>
    <t>-1209683908</t>
  </si>
  <si>
    <t>Kladení velkoformátové dlažby pozemních komunikací a komunikací pro pěší s ložem z kameniva tl. 40 mm, s vyplněním spár, s hutněním, vibrováním a se smetením přebytečného materiálu tl. do 100 mm, velikosti dlaždic do 0,5 m2, pro plochy do 300 m2</t>
  </si>
  <si>
    <t>https://podminky.urs.cz/item/CS_URS_2023_02/596811311</t>
  </si>
  <si>
    <t>"odečet vegetační dlažby"-103</t>
  </si>
  <si>
    <t>49</t>
  </si>
  <si>
    <t>59245012R</t>
  </si>
  <si>
    <t>dlažba betonová velkoformátová 70x35x5 cm barevná černá</t>
  </si>
  <si>
    <t>-2007671051</t>
  </si>
  <si>
    <t>dlažba zámková tvaru I 200x165x60mm barevná</t>
  </si>
  <si>
    <t>137,9*1,02 'Přepočtené koeficientem množství</t>
  </si>
  <si>
    <t>Úpravy povrchů, podlahy a osazování výplní</t>
  </si>
  <si>
    <t>50</t>
  </si>
  <si>
    <t>612135001</t>
  </si>
  <si>
    <t>Vyrovnání podkladu vnitřních stěn maltou vápenocementovou tl do 10 mm</t>
  </si>
  <si>
    <t>-488174871</t>
  </si>
  <si>
    <t>Vyrovnání nerovností podkladu vnitřních omítaných ploch maltou, tloušťky do 10 mm vápenocementovou stěn</t>
  </si>
  <si>
    <t>https://podminky.urs.cz/item/CS_URS_2023_02/612135001</t>
  </si>
  <si>
    <t>1145,7</t>
  </si>
  <si>
    <t>51</t>
  </si>
  <si>
    <t>612142001</t>
  </si>
  <si>
    <t>Potažení vnitřních stěn sklovláknitým pletivem vtlačeným do tenkovrstvé hmoty</t>
  </si>
  <si>
    <t>1525829950</t>
  </si>
  <si>
    <t>Potažení vnitřních ploch pletivem v ploše nebo pruzích, na plném podkladu sklovláknitým vtlačením do tmelu stěn</t>
  </si>
  <si>
    <t>https://podminky.urs.cz/item/CS_URS_2023_02/612142001</t>
  </si>
  <si>
    <t>52</t>
  </si>
  <si>
    <t>612311131</t>
  </si>
  <si>
    <t>Potažení vnitřních stěn vápenným štukem tloušťky do 3 mm</t>
  </si>
  <si>
    <t>-765223849</t>
  </si>
  <si>
    <t>Potažení vnitřních ploch vápenným štukem tloušťky do 3 mm svislých konstrukcí stěn</t>
  </si>
  <si>
    <t>https://podminky.urs.cz/item/CS_URS_2023_02/612311131</t>
  </si>
  <si>
    <t>"omítka nových vyzdívek"(32,5+112,572+107,336+12)*2</t>
  </si>
  <si>
    <t>"odečet keram obkladů" -268,421</t>
  </si>
  <si>
    <t>53</t>
  </si>
  <si>
    <t>612321121</t>
  </si>
  <si>
    <t>Vápenocementová omítka hladká jednovrstvá vnitřních stěn nanášená ručně</t>
  </si>
  <si>
    <t>-1569272169</t>
  </si>
  <si>
    <t>Omítka vápenocementová vnitřních ploch nanášená ručně jednovrstvá, tloušťky do 10 mm hladká svislých konstrukcí stěn</t>
  </si>
  <si>
    <t>https://podminky.urs.cz/item/CS_URS_2023_02/612321121</t>
  </si>
  <si>
    <t>54</t>
  </si>
  <si>
    <t>621241141</t>
  </si>
  <si>
    <t>Montáž kontaktního zateplení vnějších podhledů lepením a mechanickým kotvením desek kalcium-silikátových tl přes 160 do 200 mm</t>
  </si>
  <si>
    <t>-781973969</t>
  </si>
  <si>
    <t>Montáž kontaktního zateplení lepením a mechanickým kotvením z desek pórobetonových (kalcium-silikátových) na vnější podhledy, na podklad betonový nebo z lehčeného betonu, z tvárnic keramických nebo vápenopískových, tloušťky desek přes 160 do 200 mm</t>
  </si>
  <si>
    <t>https://podminky.urs.cz/item/CS_URS_2023_02/621241141</t>
  </si>
  <si>
    <t>"zateplení stropu nad 1pp" 4,58+25,79+24,06</t>
  </si>
  <si>
    <t>55</t>
  </si>
  <si>
    <t>63152237</t>
  </si>
  <si>
    <t>deska tepelně izolační minerální kalciumsilikátová λ=0,043 tl 200mm</t>
  </si>
  <si>
    <t>1280972218</t>
  </si>
  <si>
    <t>54,43*1,05 'Přepočtené koeficientem množství</t>
  </si>
  <si>
    <t>56</t>
  </si>
  <si>
    <t>631311115</t>
  </si>
  <si>
    <t>Mazanina tl přes 50 do 80 mm z betonu prostého bez zvýšených nároků na prostředí tř. C 20/25</t>
  </si>
  <si>
    <t>-1451729040</t>
  </si>
  <si>
    <t>Mazanina z betonu prostého bez zvýšených nároků na prostředí tl. přes 50 do 80 mm tř. C 20/25</t>
  </si>
  <si>
    <t>https://podminky.urs.cz/item/CS_URS_2023_02/631311115</t>
  </si>
  <si>
    <t>"skladba G"26*0,06</t>
  </si>
  <si>
    <t>57</t>
  </si>
  <si>
    <t>631362021</t>
  </si>
  <si>
    <t>Výztuž mazanin svařovanými sítěmi Kari</t>
  </si>
  <si>
    <t>156655816</t>
  </si>
  <si>
    <t>Výztuž mazanin ze svařovaných sítí z drátů typu KARI</t>
  </si>
  <si>
    <t>https://podminky.urs.cz/item/CS_URS_2023_02/631362021</t>
  </si>
  <si>
    <t>"skladba G KARI 150/150/4"26*1,353*1,15*0,001</t>
  </si>
  <si>
    <t>58</t>
  </si>
  <si>
    <t>632441225</t>
  </si>
  <si>
    <t>Potěr anhydritový samonivelační litý C30 tl přes 45 do 50 mm</t>
  </si>
  <si>
    <t>-1725405885</t>
  </si>
  <si>
    <t>Potěr anhydritový samonivelační litý tř. C 30, tl. přes 45 do 50 mm</t>
  </si>
  <si>
    <t>https://podminky.urs.cz/item/CS_URS_2023_02/632441225</t>
  </si>
  <si>
    <t>"dlažby"146,23</t>
  </si>
  <si>
    <t>"marmoleum vč.čist.zón"394,95+69,9</t>
  </si>
  <si>
    <t>59</t>
  </si>
  <si>
    <t>637121115</t>
  </si>
  <si>
    <t>Okapový chodník z kačírku tl 300 mm s udusáním</t>
  </si>
  <si>
    <t>81361100</t>
  </si>
  <si>
    <t>Okapový chodník z kameniva s udusáním a urovnáním povrchu z kačírku tl. 300 mm</t>
  </si>
  <si>
    <t>https://podminky.urs.cz/item/CS_URS_2023_02/637121115</t>
  </si>
  <si>
    <t>(10+12,8+8+4,5+4,5+19,8+12,8+15,925)*0,3</t>
  </si>
  <si>
    <t>60</t>
  </si>
  <si>
    <t>642946112</t>
  </si>
  <si>
    <t>Osazování pouzdra posuvných dveří s jednou kapsou pro jedno křídlo š přes 800 do 1200 mm do zděné příčky</t>
  </si>
  <si>
    <t>40852440</t>
  </si>
  <si>
    <t>Osazení stavebního pouzdra posuvných dveří do zděné příčky s jednou kapsou pro jedno dveřní křídlo průchozí šířky přes 800 do 1200 mm</t>
  </si>
  <si>
    <t>https://podminky.urs.cz/item/CS_URS_2023_02/642946112</t>
  </si>
  <si>
    <t>61</t>
  </si>
  <si>
    <t>55331612</t>
  </si>
  <si>
    <t>pouzdro stavební posuvných dveří jednopouzdrové 800mm standardní rozměr</t>
  </si>
  <si>
    <t>-1050798137</t>
  </si>
  <si>
    <t>62</t>
  </si>
  <si>
    <t>55331613</t>
  </si>
  <si>
    <t>pouzdro stavební posuvných dveří jednopouzdrové 900mm standardní rozměr</t>
  </si>
  <si>
    <t>-663301019</t>
  </si>
  <si>
    <t>63</t>
  </si>
  <si>
    <t>55331614</t>
  </si>
  <si>
    <t>pouzdro stavební posuvných dveří jednopouzdrové 1000mm standardní rozměr</t>
  </si>
  <si>
    <t>172353928</t>
  </si>
  <si>
    <t>Trubní vedení</t>
  </si>
  <si>
    <t>64</t>
  </si>
  <si>
    <t>894410211</t>
  </si>
  <si>
    <t>Osazení betonových dílců pro kanalizační šachty DN 1000 skruž rovná výšky 250 mm</t>
  </si>
  <si>
    <t>297720830</t>
  </si>
  <si>
    <t>Osazení betonových dílců šachet kanalizačních skruž rovná DN 1000, výšky 250 mm</t>
  </si>
  <si>
    <t>https://podminky.urs.cz/item/CS_URS_2023_02/894410211</t>
  </si>
  <si>
    <t>"kontrolní šachta v 1pp" 2</t>
  </si>
  <si>
    <t>65</t>
  </si>
  <si>
    <t>59224066</t>
  </si>
  <si>
    <t>skruž betonová DN 1000x250 PS, 100x25x12cm</t>
  </si>
  <si>
    <t>-1254917515</t>
  </si>
  <si>
    <t>66</t>
  </si>
  <si>
    <t>894410232</t>
  </si>
  <si>
    <t>Osazení betonových dílců pro kanalizační šachty DN 1000 skruž přechodová (konus)</t>
  </si>
  <si>
    <t>1373888199</t>
  </si>
  <si>
    <t>Osazení betonových dílců šachet kanalizačních skruž přechodová (konus) DN 1000</t>
  </si>
  <si>
    <t>https://podminky.urs.cz/item/CS_URS_2023_02/894410232</t>
  </si>
  <si>
    <t>67</t>
  </si>
  <si>
    <t>59224312</t>
  </si>
  <si>
    <t>kónus šachetní betonový kapsové plastové stupadlo 100x62,5x58cm</t>
  </si>
  <si>
    <t>313505916</t>
  </si>
  <si>
    <t>68</t>
  </si>
  <si>
    <t>899101113</t>
  </si>
  <si>
    <t>Osazení poklopů litinových, ocelových nebo železobetonových bez rámů do 50 kg</t>
  </si>
  <si>
    <t>927055191</t>
  </si>
  <si>
    <t>Osazení poklopů litinových, ocelových nebo železobetonových bez rámů hmotnosti jednotlivě do 50 kg</t>
  </si>
  <si>
    <t>https://podminky.urs.cz/item/CS_URS_2023_02/899101113</t>
  </si>
  <si>
    <t>69</t>
  </si>
  <si>
    <t>28661753</t>
  </si>
  <si>
    <t>poklop šachtový PP do šachtové roury DN 600 pro třídu zatížení A15</t>
  </si>
  <si>
    <t>984771136</t>
  </si>
  <si>
    <t>Ostatní konstrukce a práce, bourání</t>
  </si>
  <si>
    <t>70</t>
  </si>
  <si>
    <t>916231212</t>
  </si>
  <si>
    <t>Osazení chodníkového obrubníku betonového stojatého bez boční opěry do lože z betonu prostého</t>
  </si>
  <si>
    <t>75617886</t>
  </si>
  <si>
    <t>Osazení chodníkového obrubníku betonového se zřízením lože, s vyplněním a zatřením spár cementovou maltou stojatého bez boční opěry, do lože z betonu prostého</t>
  </si>
  <si>
    <t>https://podminky.urs.cz/item/CS_URS_2023_02/916231212</t>
  </si>
  <si>
    <t>12,45+1,5+1,75+21,5+16,6+2+13,55*2+15,625+12,45+39,85-12+4,2+12,75+10+5</t>
  </si>
  <si>
    <t>71</t>
  </si>
  <si>
    <t>59217018</t>
  </si>
  <si>
    <t>obrubník betonový chodníkový 1000x80x200mm</t>
  </si>
  <si>
    <t>-1489768249</t>
  </si>
  <si>
    <t>170,775*1,02 'Přepočtené koeficientem množství</t>
  </si>
  <si>
    <t>72</t>
  </si>
  <si>
    <t>941111121</t>
  </si>
  <si>
    <t>Montáž lešení řadového trubkového lehkého s podlahami zatížení do 200 kg/m2 š od 0,9 do 1,2 m v do 10 m</t>
  </si>
  <si>
    <t>-2103974984</t>
  </si>
  <si>
    <t>Lešení řadové trubkové lehké pracovní s podlahami s provozním zatížením tř. 3 do 200 kg/m2 šířky tř. W09 od 0,9 do 1,2 m, výšky výšky do 10 m montáž</t>
  </si>
  <si>
    <t>https://podminky.urs.cz/item/CS_URS_2023_02/941111121</t>
  </si>
  <si>
    <t>145*9,5</t>
  </si>
  <si>
    <t>73</t>
  </si>
  <si>
    <t>941111221</t>
  </si>
  <si>
    <t>Příplatek k lešení řadovému trubkovému lehkému s podlahami do 200 kg/m2 š od 0,9 do 1,2 m v 10 m za každý den použití</t>
  </si>
  <si>
    <t>-939458484</t>
  </si>
  <si>
    <t>Lešení řadové trubkové lehké pracovní s podlahami s provozním zatížením tř. 3 do 200 kg/m2 šířky tř. W09 od 0,9 do 1,2 m, výšky výšky do 10 m příplatek k ceně za každý den použití</t>
  </si>
  <si>
    <t>https://podminky.urs.cz/item/CS_URS_2023_02/941111221</t>
  </si>
  <si>
    <t>145*9,5*60</t>
  </si>
  <si>
    <t>74</t>
  </si>
  <si>
    <t>941111821</t>
  </si>
  <si>
    <t>Demontáž lešení řadového trubkového lehkého s podlahami zatížení do 200 kg/m2 š od 0,9 do 1,2 m v do 10 m</t>
  </si>
  <si>
    <t>-1729781540</t>
  </si>
  <si>
    <t>Lešení řadové trubkové lehké pracovní s podlahami s provozním zatížením tř. 3 do 200 kg/m2 šířky tř. W09 od 0,9 do 1,2 m, výšky výšky do 10 m demontáž</t>
  </si>
  <si>
    <t>https://podminky.urs.cz/item/CS_URS_2023_02/941111821</t>
  </si>
  <si>
    <t>75</t>
  </si>
  <si>
    <t>949101111</t>
  </si>
  <si>
    <t>Lešení pomocné pro objekty pozemních staveb s lešeňovou podlahou v do 1,9 m zatížení do 150 kg/m2</t>
  </si>
  <si>
    <t>-1627473818</t>
  </si>
  <si>
    <t>Lešení pomocné pracovní pro objekty pozemních staveb pro zatížení do 150 kg/m2, o výšce lešeňové podlahy do 1,9 m</t>
  </si>
  <si>
    <t>https://podminky.urs.cz/item/CS_URS_2023_02/949101111</t>
  </si>
  <si>
    <t>76</t>
  </si>
  <si>
    <t>952901111</t>
  </si>
  <si>
    <t>Vyčištění budov bytové a občanské výstavby při výšce podlaží do 4 m</t>
  </si>
  <si>
    <t>-135963285</t>
  </si>
  <si>
    <t>Vyčištění budov nebo objektů před předáním do užívání budov bytové nebo občanské výstavby, světlé výšky podlaží do 4 m</t>
  </si>
  <si>
    <t>https://podminky.urs.cz/item/CS_URS_2023_02/952901111</t>
  </si>
  <si>
    <t>77</t>
  </si>
  <si>
    <t>953943212</t>
  </si>
  <si>
    <t>Osazování skříně pro hasicí přístroj</t>
  </si>
  <si>
    <t>387664541</t>
  </si>
  <si>
    <t>Osazování drobných kovových předmětů kotvených do stěny skříně pro hasicí přístroj</t>
  </si>
  <si>
    <t>https://podminky.urs.cz/item/CS_URS_2023_02/953943212</t>
  </si>
  <si>
    <t>78</t>
  </si>
  <si>
    <t>44983131</t>
  </si>
  <si>
    <t>skříňka na RHP</t>
  </si>
  <si>
    <t>1068402595</t>
  </si>
  <si>
    <t>79</t>
  </si>
  <si>
    <t>44932114</t>
  </si>
  <si>
    <t>hasicí přístroj práškový 6 kg s hasicí schopností 21A</t>
  </si>
  <si>
    <t>-919239083</t>
  </si>
  <si>
    <t>P</t>
  </si>
  <si>
    <t>Poznámka k položce:_x000D_
hasicí přístroj práškový 6 kg s hasicí schopností 21A</t>
  </si>
  <si>
    <t>80</t>
  </si>
  <si>
    <t>961044111</t>
  </si>
  <si>
    <t>Bourání základů z betonu prostého</t>
  </si>
  <si>
    <t>-1271303642</t>
  </si>
  <si>
    <t>Bourání základů z betonu prostého</t>
  </si>
  <si>
    <t>https://podminky.urs.cz/item/CS_URS_2023_02/961044111</t>
  </si>
  <si>
    <t>"terasa - deska" (4,775*9,3+4,775*9,3)*0,3</t>
  </si>
  <si>
    <t>81</t>
  </si>
  <si>
    <t>961055111</t>
  </si>
  <si>
    <t>Bourání základů ze ŽB</t>
  </si>
  <si>
    <t>-478833653</t>
  </si>
  <si>
    <t>Bourání základů z betonu železového</t>
  </si>
  <si>
    <t>https://podminky.urs.cz/item/CS_URS_2023_02/961055111</t>
  </si>
  <si>
    <t>"podkladní betony" (615-52,74)*0,08</t>
  </si>
  <si>
    <t>82</t>
  </si>
  <si>
    <t>962031132</t>
  </si>
  <si>
    <t>Bourání příček z cihel pálených na MVC tl do 100 mm</t>
  </si>
  <si>
    <t>1590397289</t>
  </si>
  <si>
    <t>Bourání příček z cihel, tvárnic nebo příčkovek z cihel pálených, plných nebo dutých na maltu vápennou nebo vápenocementovou, tl. do 100 mm</t>
  </si>
  <si>
    <t>https://podminky.urs.cz/item/CS_URS_2023_02/962031132</t>
  </si>
  <si>
    <t>"stávající příčky"(5,925+2*2+2*0,9+3+5,88*2+2,6+2,5+1,5+1,25+5,555*2+4,388*2+1,75*3+1+1+0,8+1,5+2,3+2,5+2,5*5+1+1+5,887*2+2,3+2,09*2+5,925+3+0,9*2)*3</t>
  </si>
  <si>
    <t>(14,8*2+3,45+1,85+2,737*2+4,275*2+0,9+1,535*2+1,775*2+1,1+1,15+3+5,2)*3</t>
  </si>
  <si>
    <t>83</t>
  </si>
  <si>
    <t>962042321</t>
  </si>
  <si>
    <t>Bourání zdiva nadzákladového z betonu prostého přes 1 m3</t>
  </si>
  <si>
    <t>-244699073</t>
  </si>
  <si>
    <t>Bourání zdiva z betonu prostého nadzákladového objemu přes 1 m3</t>
  </si>
  <si>
    <t>https://podminky.urs.cz/item/CS_URS_2023_02/962042321</t>
  </si>
  <si>
    <t>"terasa" (2,925+5+9,3+4,775)*0,3*1,2*2</t>
  </si>
  <si>
    <t>"původní betonové světlíky"(3,825+1,25+1,25)*3,5*0,3+3,825*1,25*0,3</t>
  </si>
  <si>
    <t>84</t>
  </si>
  <si>
    <t>963051113</t>
  </si>
  <si>
    <t>Bourání ŽB stropů deskových tl přes 80 mm</t>
  </si>
  <si>
    <t>-572575875</t>
  </si>
  <si>
    <t>Bourání železobetonových stropů deskových, tl. přes 80 mm</t>
  </si>
  <si>
    <t>https://podminky.urs.cz/item/CS_URS_2023_02/963051113</t>
  </si>
  <si>
    <t>"strop nad vchodem"6,375*1,725*0,3*2</t>
  </si>
  <si>
    <t>85</t>
  </si>
  <si>
    <t>965041341</t>
  </si>
  <si>
    <t>Bourání mazanin škvárobetonových tl do 100 mm pl přes 4 m2</t>
  </si>
  <si>
    <t>-862830960</t>
  </si>
  <si>
    <t>Bourání mazanin škvárobetonových tl. do 100 mm, plochy přes 4 m2</t>
  </si>
  <si>
    <t>https://podminky.urs.cz/item/CS_URS_2023_02/965041341</t>
  </si>
  <si>
    <t>615*0,065</t>
  </si>
  <si>
    <t>86</t>
  </si>
  <si>
    <t>965081223</t>
  </si>
  <si>
    <t>Bourání podlah z dlaždic keramických nebo xylolitových tl přes 10 mm plochy přes 1 m2</t>
  </si>
  <si>
    <t>138423965</t>
  </si>
  <si>
    <t>Bourání podlah z dlaždic bez podkladního lože nebo mazaniny, s jakoukoliv výplní spár keramických nebo xylolitových tl. přes 10 mm plochy přes 1 m2</t>
  </si>
  <si>
    <t>https://podminky.urs.cz/item/CS_URS_2023_02/965081223</t>
  </si>
  <si>
    <t>"stávající podlahy"615</t>
  </si>
  <si>
    <t>87</t>
  </si>
  <si>
    <t>965082941</t>
  </si>
  <si>
    <t>Odstranění násypů pod podlahami tl přes 200 mm</t>
  </si>
  <si>
    <t>-1221275204</t>
  </si>
  <si>
    <t>Odstranění násypu pod podlahami nebo ochranného násypu na střechách tl. přes 200 mm jakékoliv plochy</t>
  </si>
  <si>
    <t>https://podminky.urs.cz/item/CS_URS_2023_02/965082941</t>
  </si>
  <si>
    <t>(615-52,74)*0,3</t>
  </si>
  <si>
    <t>88</t>
  </si>
  <si>
    <t>968082016</t>
  </si>
  <si>
    <t>Vybourání plastových rámů oken včetně křídel plochy přes 1 do 2 m2</t>
  </si>
  <si>
    <t>1428402532</t>
  </si>
  <si>
    <t>Vybourání plastových rámů oken s křídly, dveřních zárubní, vrat rámu oken s křídly, plochy přes 1 do 2 m2</t>
  </si>
  <si>
    <t>https://podminky.urs.cz/item/CS_URS_2023_02/968082016</t>
  </si>
  <si>
    <t>89</t>
  </si>
  <si>
    <t>976071111</t>
  </si>
  <si>
    <t>Vybourání kovových madel a zábradlí</t>
  </si>
  <si>
    <t>-1716075701</t>
  </si>
  <si>
    <t>Vybourání kovových madel, zábradlí, dvířek, zděří, kotevních želez madel a zábradlí</t>
  </si>
  <si>
    <t>https://podminky.urs.cz/item/CS_URS_2023_02/976071111</t>
  </si>
  <si>
    <t>"terasa"(2,925+5+9,3+4,775)*2</t>
  </si>
  <si>
    <t>90</t>
  </si>
  <si>
    <t>978011191</t>
  </si>
  <si>
    <t>Otlučení (osekání) vnitřní vápenné nebo vápenocementové omítky stropů v rozsahu přes 50 do 100 %</t>
  </si>
  <si>
    <t>-1505658807</t>
  </si>
  <si>
    <t>Otlučení vápenných nebo vápenocementových omítek vnitřních ploch stropů, v rozsahu přes 50 do 100 %</t>
  </si>
  <si>
    <t>https://podminky.urs.cz/item/CS_URS_2023_02/978011191</t>
  </si>
  <si>
    <t>91</t>
  </si>
  <si>
    <t>978013191</t>
  </si>
  <si>
    <t>Otlučení (osekání) vnitřní vápenné nebo vápenocementové omítky stěn v rozsahu přes 50 do 100 %</t>
  </si>
  <si>
    <t>-905891908</t>
  </si>
  <si>
    <t>Otlučení vápenných nebo vápenocementových omítek vnitřních ploch stěn s vyškrabáním spar, s očištěním zdiva, v rozsahu přes 50 do 100 %</t>
  </si>
  <si>
    <t>https://podminky.urs.cz/item/CS_URS_2023_02/978013191</t>
  </si>
  <si>
    <t>"obvod"(12,45+25,85+4,75+14+8,9+3,5+13,8+4,25+2,3+15,625+15,1+12,45+15,325)*3</t>
  </si>
  <si>
    <t>"vnitřní zdivo"(7+7,4+12+6,4*2+4,7*2+12+8,4+12+12+14,8+4,5+4,5)*3*2</t>
  </si>
  <si>
    <t>92</t>
  </si>
  <si>
    <t>R900002</t>
  </si>
  <si>
    <t>Demontáž stávající střešní krytiny včetně doplňků</t>
  </si>
  <si>
    <t>1569162091</t>
  </si>
  <si>
    <t>Poznámka k položce:_x000D_
Odstranění krytiny, podkladních vrstev, bednění, latí, nadstřešních prvků, lemování, hřebene a okapů.</t>
  </si>
  <si>
    <t>15,2*13,2+15,2*26,5+15,2*19,55</t>
  </si>
  <si>
    <t>93</t>
  </si>
  <si>
    <t>R990001</t>
  </si>
  <si>
    <t>Ostatní demontáže vybavení</t>
  </si>
  <si>
    <t>kpl</t>
  </si>
  <si>
    <t>12709110</t>
  </si>
  <si>
    <t>94</t>
  </si>
  <si>
    <t>R990003</t>
  </si>
  <si>
    <t>Revize nosné konstrukce střechy, oprava a nátěr - předpoklad</t>
  </si>
  <si>
    <t>1111871235</t>
  </si>
  <si>
    <t>997</t>
  </si>
  <si>
    <t>Přesun sutě</t>
  </si>
  <si>
    <t>95</t>
  </si>
  <si>
    <t>997013011</t>
  </si>
  <si>
    <t>Vyklizení ulehlé suti z prostorů přes 15 m2 s naložením z hl do 2 m</t>
  </si>
  <si>
    <t>-1878628400</t>
  </si>
  <si>
    <t>Vyklizení ulehlé suti na vzdálenost do 3 m od okraje vyklízeného prostoru nebo s naložením na dopravní prostředek z prostorů o půdorysné ploše přes 15 m2 z výšky (hloubky) do 2 m</t>
  </si>
  <si>
    <t>https://podminky.urs.cz/item/CS_URS_2023_02/997013011</t>
  </si>
  <si>
    <t>96</t>
  </si>
  <si>
    <t>997013111</t>
  </si>
  <si>
    <t>Vnitrostaveništní doprava suti a vybouraných hmot pro budovy v do 6 m s použitím mechanizace</t>
  </si>
  <si>
    <t>1089660661</t>
  </si>
  <si>
    <t>Vnitrostaveništní doprava suti a vybouraných hmot vodorovně do 50 m svisle s použitím mechanizace pro budovy a haly výšky do 6 m</t>
  </si>
  <si>
    <t>https://podminky.urs.cz/item/CS_URS_2023_02/997013111</t>
  </si>
  <si>
    <t>97</t>
  </si>
  <si>
    <t>997013509</t>
  </si>
  <si>
    <t>Příplatek k odvozu suti a vybouraných hmot na skládku ZKD 1 km přes 1 km</t>
  </si>
  <si>
    <t>-1981186323</t>
  </si>
  <si>
    <t>Odvoz suti a vybouraných hmot na skládku nebo meziskládku se složením, na vzdálenost Příplatek k ceně za každý další i započatý 1 km přes 1 km</t>
  </si>
  <si>
    <t>https://podminky.urs.cz/item/CS_URS_2023_02/997013509</t>
  </si>
  <si>
    <t>"skládka FCC Tisová 18 km" 692,547*18</t>
  </si>
  <si>
    <t>98</t>
  </si>
  <si>
    <t>997013511</t>
  </si>
  <si>
    <t>Odvoz suti a vybouraných hmot z meziskládky na skládku do 1 km s naložením a se složením</t>
  </si>
  <si>
    <t>68304713</t>
  </si>
  <si>
    <t>Odvoz suti a vybouraných hmot z meziskládky na skládku s naložením a se složením, na vzdálenost do 1 km</t>
  </si>
  <si>
    <t>https://podminky.urs.cz/item/CS_URS_2023_02/997013511</t>
  </si>
  <si>
    <t>99</t>
  </si>
  <si>
    <t>997013631</t>
  </si>
  <si>
    <t>Poplatek za uložení na skládce (skládkovné) stavebního odpadu směsného kód odpadu 17 09 04</t>
  </si>
  <si>
    <t>-503111401</t>
  </si>
  <si>
    <t>Poplatek za uložení stavebního odpadu na skládce (skládkovné) směsného stavebního a demoličního zatříděného do Katalogu odpadů pod kódem 17 09 04</t>
  </si>
  <si>
    <t>https://podminky.urs.cz/item/CS_URS_2023_02/997013631</t>
  </si>
  <si>
    <t>100</t>
  </si>
  <si>
    <t>997013635</t>
  </si>
  <si>
    <t>Poplatek za uložení na skládce (skládkovné) komunálního odpadu kód odpadu 20 03 01</t>
  </si>
  <si>
    <t>-1134915253</t>
  </si>
  <si>
    <t>Poplatek za uložení stavebního odpadu na skládce (skládkovné) komunálního zatříděného do Katalogu odpadů pod kódem 20 03 01</t>
  </si>
  <si>
    <t>https://podminky.urs.cz/item/CS_URS_2023_02/997013635</t>
  </si>
  <si>
    <t>998</t>
  </si>
  <si>
    <t>Přesun hmot</t>
  </si>
  <si>
    <t>101</t>
  </si>
  <si>
    <t>998011001</t>
  </si>
  <si>
    <t>Přesun hmot pro budovy zděné v do 6 m</t>
  </si>
  <si>
    <t>-1972854286</t>
  </si>
  <si>
    <t>Přesun hmot pro budovy občanské výstavby, bydlení, výrobu a služby s nosnou svislou konstrukcí zděnou z cihel, tvárnic nebo kamene vodorovná dopravní vzdálenost do 100 m pro budovy výšky do 6 m</t>
  </si>
  <si>
    <t>https://podminky.urs.cz/item/CS_URS_2023_02/998011001</t>
  </si>
  <si>
    <t>PSV</t>
  </si>
  <si>
    <t>Práce a dodávky PSV</t>
  </si>
  <si>
    <t>711</t>
  </si>
  <si>
    <t>Izolace proti vodě, vlhkosti a plynům</t>
  </si>
  <si>
    <t>102</t>
  </si>
  <si>
    <t>711111002</t>
  </si>
  <si>
    <t>Provedení izolace proti zemní vlhkosti vodorovné za studena lakem asfaltovým</t>
  </si>
  <si>
    <t>1954793289</t>
  </si>
  <si>
    <t>Provedení izolace proti zemní vlhkosti natěradly a tmely za studena na ploše vodorovné V nátěrem lakem asfaltovým</t>
  </si>
  <si>
    <t>https://podminky.urs.cz/item/CS_URS_2023_02/711111002</t>
  </si>
  <si>
    <t>"skladbaGv 1pp" 26</t>
  </si>
  <si>
    <t>103</t>
  </si>
  <si>
    <t>11163152</t>
  </si>
  <si>
    <t>lak hydroizolační asfaltový</t>
  </si>
  <si>
    <t>1608297506</t>
  </si>
  <si>
    <t>584,34*0,00039 'Přepočtené koeficientem množství</t>
  </si>
  <si>
    <t>104</t>
  </si>
  <si>
    <t>711112002</t>
  </si>
  <si>
    <t>Provedení izolace proti zemní vlhkosti svislé za studena lakem asfaltovým</t>
  </si>
  <si>
    <t>1626970690</t>
  </si>
  <si>
    <t>Provedení izolace proti zemní vlhkosti natěradly a tmely za studena na ploše svislé S nátěrem lakem asfaltovým</t>
  </si>
  <si>
    <t>https://podminky.urs.cz/item/CS_URS_2023_02/711112002</t>
  </si>
  <si>
    <t>"obkopání základů"(40+12,45+13+2+12,45+15,625+15,01+14,25+19,725+20)*1</t>
  </si>
  <si>
    <t>105</t>
  </si>
  <si>
    <t>1740487270</t>
  </si>
  <si>
    <t>164,51*0,00041 'Přepočtené koeficientem množství</t>
  </si>
  <si>
    <t>106</t>
  </si>
  <si>
    <t>711131811</t>
  </si>
  <si>
    <t>Odstranění izolace proti zemní vlhkosti vodorovné</t>
  </si>
  <si>
    <t>-186367659</t>
  </si>
  <si>
    <t>Odstranění izolace proti zemní vlhkosti na ploše vodorovné V</t>
  </si>
  <si>
    <t>https://podminky.urs.cz/item/CS_URS_2023_02/711131811</t>
  </si>
  <si>
    <t>107</t>
  </si>
  <si>
    <t>711141559</t>
  </si>
  <si>
    <t>Provedení izolace proti zemní vlhkosti pásy přitavením vodorovné NAIP</t>
  </si>
  <si>
    <t>750377183</t>
  </si>
  <si>
    <t>Provedení izolace proti zemní vlhkosti pásy přitavením NAIP na ploše vodorovné V</t>
  </si>
  <si>
    <t>https://podminky.urs.cz/item/CS_URS_2023_02/711141559</t>
  </si>
  <si>
    <t>"skladba G 2vrstvy" 2*26</t>
  </si>
  <si>
    <t>"ostatní plochy mimo skladbu B"(146,23+69,9+394,95-52,74)*2</t>
  </si>
  <si>
    <t>108</t>
  </si>
  <si>
    <t>62832001</t>
  </si>
  <si>
    <t>pás asfaltový natavitelný oxidovaný s vložkou ze skleněné rohože typu V60 s jemnozrnným minerálním posypem tl 3,5mm</t>
  </si>
  <si>
    <t>-1701448015</t>
  </si>
  <si>
    <t>584,34*1,1655 'Přepočtené koeficientem množství</t>
  </si>
  <si>
    <t>109</t>
  </si>
  <si>
    <t>62833158</t>
  </si>
  <si>
    <t>pás asfaltový natavitelný oxidovaný s vložkou ze skleněné tkaniny typu G200, s jemnozrnným minerálním posypem tl 4,0mm</t>
  </si>
  <si>
    <t>-1147581308</t>
  </si>
  <si>
    <t>110</t>
  </si>
  <si>
    <t>1138623588</t>
  </si>
  <si>
    <t>"skladba C -půda, parozábrana" 590</t>
  </si>
  <si>
    <t>111</t>
  </si>
  <si>
    <t>62856011</t>
  </si>
  <si>
    <t>pás asfaltový natavitelný modifikovaný SBS s vložkou z hliníkové fólie s textilií a spalitelnou PE fólií nebo jemnozrnným minerálním posypem na horním povrchu tl 4,0mm</t>
  </si>
  <si>
    <t>-1882452180</t>
  </si>
  <si>
    <t>590*1,1655 'Přepočtené koeficientem množství</t>
  </si>
  <si>
    <t>112</t>
  </si>
  <si>
    <t>711142559</t>
  </si>
  <si>
    <t>Provedení izolace proti zemní vlhkosti pásy přitavením svislé NAIP</t>
  </si>
  <si>
    <t>1550092201</t>
  </si>
  <si>
    <t>Provedení izolace proti zemní vlhkosti pásy přitavením NAIP na ploše svislé S</t>
  </si>
  <si>
    <t>https://podminky.urs.cz/item/CS_URS_2023_02/711142559</t>
  </si>
  <si>
    <t>113</t>
  </si>
  <si>
    <t>62853004</t>
  </si>
  <si>
    <t>pás asfaltový natavitelný modifikovaný SBS s vložkou ze skleněné tkaniny a spalitelnou PE fólií nebo jemnozrnným minerálním posypem na horním povrchu tl 4,0mm</t>
  </si>
  <si>
    <t>-497896675</t>
  </si>
  <si>
    <t>164,51*1,221 'Přepočtené koeficientem množství</t>
  </si>
  <si>
    <t>114</t>
  </si>
  <si>
    <t>711161273</t>
  </si>
  <si>
    <t>Provedení izolace proti zemní vlhkosti svislé z nopové fólie</t>
  </si>
  <si>
    <t>-817492264</t>
  </si>
  <si>
    <t>Provedení izolace proti zemní vlhkosti nopovou fólií na ploše svislé S z nopové fólie</t>
  </si>
  <si>
    <t>https://podminky.urs.cz/item/CS_URS_2023_02/711161273</t>
  </si>
  <si>
    <t>115</t>
  </si>
  <si>
    <t>28323010</t>
  </si>
  <si>
    <t>fólie profilovaná (nopová) drenážní HDPE s výškou nopů 20mm</t>
  </si>
  <si>
    <t>257162000</t>
  </si>
  <si>
    <t>116</t>
  </si>
  <si>
    <t>711461103</t>
  </si>
  <si>
    <t>Provedení izolace proti tlakové vodě vodorovné fólií přilepenou v plné ploše</t>
  </si>
  <si>
    <t>1747399394</t>
  </si>
  <si>
    <t>Provedení izolace proti povrchové a podpovrchové tlakové vodě fóliemi na ploše vodorovné V přilepenou v plné ploše</t>
  </si>
  <si>
    <t>https://podminky.urs.cz/item/CS_URS_2023_02/711461103</t>
  </si>
  <si>
    <t>"skladba G" 26</t>
  </si>
  <si>
    <t>117</t>
  </si>
  <si>
    <t>28322003</t>
  </si>
  <si>
    <t>fólie hydroizolační pro spodní stavbu mPVC tl 1,0mm</t>
  </si>
  <si>
    <t>1387721143</t>
  </si>
  <si>
    <t>118</t>
  </si>
  <si>
    <t>711491272</t>
  </si>
  <si>
    <t>Provedení doplňků izolace proti vodě na ploše svislé z textilií vrstva ochranná</t>
  </si>
  <si>
    <t>1057608971</t>
  </si>
  <si>
    <t>Provedení doplňků izolace proti vodě textilií na ploše svislé S vrstva ochranná</t>
  </si>
  <si>
    <t>https://podminky.urs.cz/item/CS_URS_2023_02/711491272</t>
  </si>
  <si>
    <t>119</t>
  </si>
  <si>
    <t>69311007</t>
  </si>
  <si>
    <t>geotextilie tkaná separační, filtrační, výztužná PP pevnost v tahu 25kN/m</t>
  </si>
  <si>
    <t>-1480629213</t>
  </si>
  <si>
    <t>164,51*1,05 'Přepočtené koeficientem množství</t>
  </si>
  <si>
    <t>120</t>
  </si>
  <si>
    <t>998711201</t>
  </si>
  <si>
    <t>Přesun hmot procentní pro izolace proti vodě, vlhkosti a plynům v objektech v do 6 m</t>
  </si>
  <si>
    <t>%</t>
  </si>
  <si>
    <t>-1925115941</t>
  </si>
  <si>
    <t>Přesun hmot pro izolace proti vodě, vlhkosti a plynům stanovený procentní sazbou (%) z ceny vodorovná dopravní vzdálenost do 50 m v objektech výšky do 6 m</t>
  </si>
  <si>
    <t>https://podminky.urs.cz/item/CS_URS_2023_02/998711201</t>
  </si>
  <si>
    <t>712</t>
  </si>
  <si>
    <t>Povlakové krytiny</t>
  </si>
  <si>
    <t>121</t>
  </si>
  <si>
    <t>712361301</t>
  </si>
  <si>
    <t>Provedení dvojitého hydroizolačního systému plochých střech na ploše vodorovné fólií PVC volně s horkovzdušným navařením segmentů</t>
  </si>
  <si>
    <t>-594010240</t>
  </si>
  <si>
    <t>Provedení dvojitého hydroizolačního systému plochých střech na ploše vodorovné V fólií z mPVC kladenou volně jednovrstvá s horkovzdušným navařením jednotlivých segmentů</t>
  </si>
  <si>
    <t>https://podminky.urs.cz/item/CS_URS_2023_02/712361301</t>
  </si>
  <si>
    <t>1,925*12,125+4,35*3,75+6,925*3,75*0,5*2</t>
  </si>
  <si>
    <t>122</t>
  </si>
  <si>
    <t>28322066</t>
  </si>
  <si>
    <t>fólie hydroizolační střešní mPVC mechanicky kotvená se zvýšenou odolností tl 1,2mm</t>
  </si>
  <si>
    <t>-206382251</t>
  </si>
  <si>
    <t>65,621875*1,1655 'Přepočtené koeficientem množství</t>
  </si>
  <si>
    <t>123</t>
  </si>
  <si>
    <t>712363353</t>
  </si>
  <si>
    <t>Povlakové krytiny střech do 10° z tvarovaných poplastovaných lišt délky 2 m koutová lišta vnější rš 100 mm</t>
  </si>
  <si>
    <t>-2014226425</t>
  </si>
  <si>
    <t>Povlakové krytiny střech plochých do 10° z tvarovaných poplastovaných lišt pro mPVC vnější koutová lišta rš 100 mm</t>
  </si>
  <si>
    <t>https://podminky.urs.cz/item/CS_URS_2023_02/712363353</t>
  </si>
  <si>
    <t>12,125+3,75+4,35+6,31*2+0,6*2</t>
  </si>
  <si>
    <t>124</t>
  </si>
  <si>
    <t>712363354</t>
  </si>
  <si>
    <t>Povlakové krytiny střech do 10° z tvarovaných poplastovaných lišt délky 2 m stěnová lišta vyhnutá rš 70 mm</t>
  </si>
  <si>
    <t>924380343</t>
  </si>
  <si>
    <t>Povlakové krytiny střech plochých do 10° z tvarovaných poplastovaných lišt pro mPVC stěnová lišta vyhnutá rš 71 mm</t>
  </si>
  <si>
    <t>https://podminky.urs.cz/item/CS_URS_2023_02/712363354</t>
  </si>
  <si>
    <t>125</t>
  </si>
  <si>
    <t>712363357</t>
  </si>
  <si>
    <t>Povlakové krytiny střech do 10° z tvarovaných poplastovaných lišt délky 2 m okapnice široká rš 250 mm</t>
  </si>
  <si>
    <t>-2085808329</t>
  </si>
  <si>
    <t>Povlakové krytiny střech plochých do 10° z tvarovaných poplastovaných lišt pro mPVC okapnice rš 250 mm</t>
  </si>
  <si>
    <t>https://podminky.urs.cz/item/CS_URS_2023_02/712363357</t>
  </si>
  <si>
    <t>126</t>
  </si>
  <si>
    <t>712363358</t>
  </si>
  <si>
    <t>Povlakové krytiny střech do 10° z tvarovaných poplastovaných lišt délky 2 m závětrná lišta rš 250 mm</t>
  </si>
  <si>
    <t>-833620155</t>
  </si>
  <si>
    <t>Povlakové krytiny střech plochých do 10° z tvarovaných poplastovaných lišt pro mPVC závětrná lišta rš 250 mm</t>
  </si>
  <si>
    <t>https://podminky.urs.cz/item/CS_URS_2023_02/712363358</t>
  </si>
  <si>
    <t>127</t>
  </si>
  <si>
    <t>712392171</t>
  </si>
  <si>
    <t>Povlakové krytiny střech plochých do 10° podkladní textilní vrstvy</t>
  </si>
  <si>
    <t>-1450045204</t>
  </si>
  <si>
    <t>Povlakové krytiny střech plochých do 10° - ostatní práce provedení vrstvy textilní podkladní</t>
  </si>
  <si>
    <t>https://podminky.urs.cz/item/CS_URS_2023_02/712392171</t>
  </si>
  <si>
    <t>128</t>
  </si>
  <si>
    <t>998712201</t>
  </si>
  <si>
    <t>Přesun hmot procentní pro krytiny povlakové v objektech v do 6 m</t>
  </si>
  <si>
    <t>517034174</t>
  </si>
  <si>
    <t>Přesun hmot pro povlakové krytiny stanovený procentní sazbou (%) z ceny vodorovná dopravní vzdálenost do 50 m v objektech výšky do 6 m</t>
  </si>
  <si>
    <t>https://podminky.urs.cz/item/CS_URS_2023_02/998712201</t>
  </si>
  <si>
    <t>713</t>
  </si>
  <si>
    <t>Izolace tepelné</t>
  </si>
  <si>
    <t>129</t>
  </si>
  <si>
    <t>713111111</t>
  </si>
  <si>
    <t>Montáž izolace tepelné vrchem stropů volně kladenými rohožemi, pásy, dílci, deskami</t>
  </si>
  <si>
    <t>-1655506382</t>
  </si>
  <si>
    <t>Montáž tepelné izolace stropů rohožemi, pásy, dílci, deskami, bloky (izolační materiál ve specifikaci) vrchem bez překrytí lepenkou kladenými volně</t>
  </si>
  <si>
    <t>https://podminky.urs.cz/item/CS_URS_2023_02/713111111</t>
  </si>
  <si>
    <t>"skladba C - půda 2 vrstvy" 590*2</t>
  </si>
  <si>
    <t>130</t>
  </si>
  <si>
    <t>63152102</t>
  </si>
  <si>
    <t>pás tepelně izolační univerzální λ=0,032-0,033 tl 140mm</t>
  </si>
  <si>
    <t>-955030158</t>
  </si>
  <si>
    <t>1180*1,05 'Přepočtené koeficientem množství</t>
  </si>
  <si>
    <t>131</t>
  </si>
  <si>
    <t>713120813</t>
  </si>
  <si>
    <t>Odstranění tepelné izolace podlah volně kladené z vláknitých materiálů suchých tl přes 100 mm</t>
  </si>
  <si>
    <t>-475818731</t>
  </si>
  <si>
    <t>Odstranění tepelné izolace podlah z rohoží, pásů, dílců, desek, bloků podlah volně kladených nebo mezi trámy z vláknitých materiálů suchých, tloušťka izolace přes 100 mm</t>
  </si>
  <si>
    <t>https://podminky.urs.cz/item/CS_URS_2023_02/713120813</t>
  </si>
  <si>
    <t>"půda" 590</t>
  </si>
  <si>
    <t>132</t>
  </si>
  <si>
    <t>713120821</t>
  </si>
  <si>
    <t>Odstranění tepelné izolace podlah volně kladené z polystyrenu suchého tl do 100 mm</t>
  </si>
  <si>
    <t>765514400</t>
  </si>
  <si>
    <t>Odstranění tepelné izolace podlah z rohoží, pásů, dílců, desek, bloků podlah volně kladených nebo mezi trámy z polystyrenu, tloušťka izolace suchého, tloušťka izolace do 100 mm</t>
  </si>
  <si>
    <t>https://podminky.urs.cz/item/CS_URS_2023_02/713120821</t>
  </si>
  <si>
    <t>133</t>
  </si>
  <si>
    <t>713121111</t>
  </si>
  <si>
    <t>Montáž izolace tepelné podlah volně kladenými rohožemi, pásy, dílci, deskami 1 vrstva</t>
  </si>
  <si>
    <t>-1221949245</t>
  </si>
  <si>
    <t>Montáž tepelné izolace podlah rohožemi, pásy, deskami, dílci, bloky (izolační materiál ve specifikaci) kladenými volně jednovrstvá</t>
  </si>
  <si>
    <t>https://podminky.urs.cz/item/CS_URS_2023_02/713121111</t>
  </si>
  <si>
    <t>"skladba B"52,74</t>
  </si>
  <si>
    <t>134</t>
  </si>
  <si>
    <t>28372302</t>
  </si>
  <si>
    <t>deska EPS 100 GREY pro konstrukce s běžným zatížením λ=0,031 tl 30mm</t>
  </si>
  <si>
    <t>-947690119</t>
  </si>
  <si>
    <t>78,74*1,05 'Přepočtené koeficientem množství</t>
  </si>
  <si>
    <t>135</t>
  </si>
  <si>
    <t>713121121</t>
  </si>
  <si>
    <t>Montáž izolace tepelné podlah volně kladenými rohožemi, pásy, dílci, deskami 2 vrstvy</t>
  </si>
  <si>
    <t>-200949108</t>
  </si>
  <si>
    <t>Montáž tepelné izolace podlah rohožemi, pásy, deskami, dílci, bloky (izolační materiál ve specifikaci) kladenými volně dvouvrstvá</t>
  </si>
  <si>
    <t>https://podminky.urs.cz/item/CS_URS_2023_02/713121121</t>
  </si>
  <si>
    <t>136</t>
  </si>
  <si>
    <t>28372309</t>
  </si>
  <si>
    <t>deska EPS 100GREY pro konstrukce s běžným zatížením λ=0,031 tl 100mm</t>
  </si>
  <si>
    <t>1943027837</t>
  </si>
  <si>
    <t>558,34*1,1 'Přepočtené koeficientem množství</t>
  </si>
  <si>
    <t>137</t>
  </si>
  <si>
    <t>28372308</t>
  </si>
  <si>
    <t>deska EPS 100 GREY pro konstrukce s běžným zatížením λ=0,031 tl 80mm</t>
  </si>
  <si>
    <t>-1390174284</t>
  </si>
  <si>
    <t>deska EPS 100 GREY pro konstrukce s běžným zatížením λ=0,0317 tl 80mm</t>
  </si>
  <si>
    <t>138</t>
  </si>
  <si>
    <t>713131141</t>
  </si>
  <si>
    <t>Montáž izolace tepelné stěn lepením celoplošně rohoží, pásů, dílců, desek</t>
  </si>
  <si>
    <t>-1569701198</t>
  </si>
  <si>
    <t>Montáž tepelné izolace stěn rohožemi, pásy, deskami, dílci, bloky (izolační materiál ve specifikaci) lepením celoplošně bez mechanického kotvení</t>
  </si>
  <si>
    <t>https://podminky.urs.cz/item/CS_URS_2023_02/713131141</t>
  </si>
  <si>
    <t>139</t>
  </si>
  <si>
    <t>28376355</t>
  </si>
  <si>
    <t>deska perimetrická pro zateplení spodních staveb 200kPa λ=0,034 tl 120mm</t>
  </si>
  <si>
    <t>-1649317027</t>
  </si>
  <si>
    <t>164,51*1,1 'Přepočtené koeficientem množství</t>
  </si>
  <si>
    <t>140</t>
  </si>
  <si>
    <t>713191132</t>
  </si>
  <si>
    <t>Montáž izolace tepelné podlah, stropů vrchem nebo střech překrytí separační fólií z PE</t>
  </si>
  <si>
    <t>-503043703</t>
  </si>
  <si>
    <t>Montáž tepelné izolace stavebních konstrukcí - doplňky a konstrukční součásti podlah, stropů vrchem nebo střech překrytím fólií separační z PE</t>
  </si>
  <si>
    <t>https://podminky.urs.cz/item/CS_URS_2023_02/713191132</t>
  </si>
  <si>
    <t>141</t>
  </si>
  <si>
    <t>28323056</t>
  </si>
  <si>
    <t>fólie PE (500 kg/m3) separační podlahová oddělující tepelnou izolaci tl 1mm</t>
  </si>
  <si>
    <t>1230707838</t>
  </si>
  <si>
    <t>558,34*1,1655 'Přepočtené koeficientem množství</t>
  </si>
  <si>
    <t>142</t>
  </si>
  <si>
    <t>998713201</t>
  </si>
  <si>
    <t>Přesun hmot procentní pro izolace tepelné v objektech v do 6 m</t>
  </si>
  <si>
    <t>-146756320</t>
  </si>
  <si>
    <t>Přesun hmot pro izolace tepelné stanovený procentní sazbou (%) z ceny vodorovná dopravní vzdálenost do 50 m v objektech výšky do 6 m</t>
  </si>
  <si>
    <t>https://podminky.urs.cz/item/CS_URS_2023_02/998713201</t>
  </si>
  <si>
    <t>761</t>
  </si>
  <si>
    <t>Konstrukce prosvětlovací</t>
  </si>
  <si>
    <t>143</t>
  </si>
  <si>
    <t>761661071</t>
  </si>
  <si>
    <t>Osazení sklepních světlíků (anglických dvorků) hl přes 1,0 m š přes 1,25 do 1,5 m</t>
  </si>
  <si>
    <t>-402323333</t>
  </si>
  <si>
    <t>Osazení sklepních světlíků (anglických dvorků) včetně osazení roštu, osazení odvodňovacího prvku a osazení pojistky (proti vloupání ) hloubky přes 1,0 m, šířky přes 1,0 do 1,5 m</t>
  </si>
  <si>
    <t>https://podminky.urs.cz/item/CS_URS_2023_02/761661071</t>
  </si>
  <si>
    <t>144</t>
  </si>
  <si>
    <t>56245256</t>
  </si>
  <si>
    <t>světlík sklepní (anglický dvorek) včetně odvodňovacího prvku recyklovaný polymer rošt z děrovaného plechu 1000x600x1300mm</t>
  </si>
  <si>
    <t>-1580818976</t>
  </si>
  <si>
    <t>145</t>
  </si>
  <si>
    <t>998761201</t>
  </si>
  <si>
    <t>Přesun hmot procentní pro konstrukce prosvětlovací v objektech v do 6 m</t>
  </si>
  <si>
    <t>-1674321542</t>
  </si>
  <si>
    <t>Přesun hmot pro konstrukce prosvětlovací stanovený procentní sazbou (%) z ceny vodorovná dopravní vzdálenost do 50 m v objektech výšky do 6 m</t>
  </si>
  <si>
    <t>https://podminky.urs.cz/item/CS_URS_2023_02/998761201</t>
  </si>
  <si>
    <t>762</t>
  </si>
  <si>
    <t>Konstrukce tesařské</t>
  </si>
  <si>
    <t>146</t>
  </si>
  <si>
    <t>762083122</t>
  </si>
  <si>
    <t>Impregnace řeziva proti dřevokaznému hmyzu, houbám a plísním máčením třída ohrožení 3 a 4</t>
  </si>
  <si>
    <t>1685331067</t>
  </si>
  <si>
    <t>Impregnace řeziva máčením proti dřevokaznému hmyzu, houbám a plísním, třída ohrožení 3 a 4 (dřevo v exteriéru)</t>
  </si>
  <si>
    <t>https://podminky.urs.cz/item/CS_URS_2023_02/762083122</t>
  </si>
  <si>
    <t>21,256+24,456</t>
  </si>
  <si>
    <t>147</t>
  </si>
  <si>
    <t>762085103</t>
  </si>
  <si>
    <t>Montáž kotevních želez, příložek, patek nebo táhel</t>
  </si>
  <si>
    <t>-2114012521</t>
  </si>
  <si>
    <t>Montáž ocelových spojovacích prostředků (materiál ve specifikaci) kotevních želez příložek, patek, táhel</t>
  </si>
  <si>
    <t>https://podminky.urs.cz/item/CS_URS_2023_02/762085103</t>
  </si>
  <si>
    <t>148</t>
  </si>
  <si>
    <t>42412013</t>
  </si>
  <si>
    <t>kotevní botka čtvercová 100x100x2,0mm</t>
  </si>
  <si>
    <t>-1106125464</t>
  </si>
  <si>
    <t>149</t>
  </si>
  <si>
    <t>762332132</t>
  </si>
  <si>
    <t>Montáž vázaných kcí krovů pravidelných z hraněného řeziva průřezové pl přes 120 do 224 cm2</t>
  </si>
  <si>
    <t>826447370</t>
  </si>
  <si>
    <t>Montáž vázaných konstrukcí krovů střech pultových, sedlových, valbových, stanových čtvercového nebo obdélníkového půdorysu z řeziva hraněného průřezové plochy přes 120 do 224 cm2</t>
  </si>
  <si>
    <t>https://podminky.urs.cz/item/CS_URS_2023_02/762332132</t>
  </si>
  <si>
    <t>"přístřešky"(2,1+6,625+5,1+5,1+4,2+3,74+3,3+2,8+2,6+2,1+5*2,4+6,225)*2</t>
  </si>
  <si>
    <t>4,525+4+4,85+4*3,7+2*2,4+12,425+2+2+1,8*7+3,8*5+4*2,4</t>
  </si>
  <si>
    <t>"Střecha"15,1*17+4,5*8+6*2,5+11,75*18+22,175*18+4,3*14</t>
  </si>
  <si>
    <t>150</t>
  </si>
  <si>
    <t>60512131</t>
  </si>
  <si>
    <t>hranol stavební řezivo průřezu do 224cm2 dl 6-8m</t>
  </si>
  <si>
    <t>302361682</t>
  </si>
  <si>
    <t>151</t>
  </si>
  <si>
    <t>762341250</t>
  </si>
  <si>
    <t>Montáž bednění střech rovných a šikmých sklonu do 60° z hoblovaných prken</t>
  </si>
  <si>
    <t>-869774806</t>
  </si>
  <si>
    <t>Montáž bednění střech rovných a šikmých sklonu do 60° s vyřezáním otvorů z prken hoblovaných</t>
  </si>
  <si>
    <t>https://podminky.urs.cz/item/CS_URS_2023_02/762341250</t>
  </si>
  <si>
    <t>152</t>
  </si>
  <si>
    <t>60511093</t>
  </si>
  <si>
    <t>řezivo jehličnaté boční omítané š 80-160mm tl 23mm dl 4-6m</t>
  </si>
  <si>
    <t>555993320</t>
  </si>
  <si>
    <t>966,662*0,023</t>
  </si>
  <si>
    <t>"prořez 10%"22,223*0,1</t>
  </si>
  <si>
    <t>153</t>
  </si>
  <si>
    <t>762795000</t>
  </si>
  <si>
    <t>Spojovací prostředky pro montáž prostorových vázaných kcí</t>
  </si>
  <si>
    <t>-1528510801</t>
  </si>
  <si>
    <t>Spojovací prostředky prostorových vázaných konstrukcí hřebíky, svory, fixační prkna</t>
  </si>
  <si>
    <t>https://podminky.urs.cz/item/CS_URS_2023_02/762795000</t>
  </si>
  <si>
    <t>154</t>
  </si>
  <si>
    <t>998762201</t>
  </si>
  <si>
    <t>Přesun hmot procentní pro kce tesařské v objektech v do 6 m</t>
  </si>
  <si>
    <t>953468191</t>
  </si>
  <si>
    <t>Přesun hmot pro konstrukce tesařské stanovený procentní sazbou (%) z ceny vodorovná dopravní vzdálenost do 50 m v objektech výšky do 6 m</t>
  </si>
  <si>
    <t>https://podminky.urs.cz/item/CS_URS_2023_02/998762201</t>
  </si>
  <si>
    <t>763</t>
  </si>
  <si>
    <t>Konstrukce suché výstavby</t>
  </si>
  <si>
    <t>155</t>
  </si>
  <si>
    <t>763121411</t>
  </si>
  <si>
    <t>SDK stěna předsazená tl 62,5 mm profil CW+UW 50 deska 1xA 12,5 bez izolace EI 15</t>
  </si>
  <si>
    <t>444593127</t>
  </si>
  <si>
    <t>Stěna předsazená ze sádrokartonových desek s nosnou konstrukcí z ocelových profilů CW, UW jednoduše opláštěná deskou standardní A tl. 12,5 mm bez izolace, EI 15, stěna tl. 62,5 mm, profil 50</t>
  </si>
  <si>
    <t>https://podminky.urs.cz/item/CS_URS_2023_02/763121411</t>
  </si>
  <si>
    <t>"u WC" 4*1,5*1,1</t>
  </si>
  <si>
    <t>156</t>
  </si>
  <si>
    <t>763131411</t>
  </si>
  <si>
    <t>SDK podhled desky 1xA 12,5 bez izolace dvouvrstvá spodní kce profil CD+UD</t>
  </si>
  <si>
    <t>1948000952</t>
  </si>
  <si>
    <t>Podhled ze sádrokartonových desek dvouvrstvá zavěšená spodní konstrukce z ocelových profilů CD, UD jednoduše opláštěná deskou standardní A, tl. 12,5 mm, bez izolace</t>
  </si>
  <si>
    <t>https://podminky.urs.cz/item/CS_URS_2023_02/763131411</t>
  </si>
  <si>
    <t>591,6-237,59-106,39</t>
  </si>
  <si>
    <t>157</t>
  </si>
  <si>
    <t>763131431</t>
  </si>
  <si>
    <t>SDK podhled deska 1xDF 12,5 bez izolace dvouvrstvá spodní kce profil CD+UD REI do 90</t>
  </si>
  <si>
    <t>-1433255049</t>
  </si>
  <si>
    <t>Podhled ze sádrokartonových desek dvouvrstvá zavěšená spodní konstrukce z ocelových profilů CD, UD jednoduše opláštěná deskou protipožární DF, tl. 12,5 mm, bez izolace, REI do 90</t>
  </si>
  <si>
    <t>https://podminky.urs.cz/item/CS_URS_2023_02/763131431</t>
  </si>
  <si>
    <t>38,27+4,2+4,92+15,57+75,97+49,33+49,33</t>
  </si>
  <si>
    <t>158</t>
  </si>
  <si>
    <t>763131451</t>
  </si>
  <si>
    <t>SDK podhled deska 1xH2 12,5 bez izolace dvouvrstvá spodní kce profil CD+UD</t>
  </si>
  <si>
    <t>-1352010824</t>
  </si>
  <si>
    <t>Podhled ze sádrokartonových desek dvouvrstvá zavěšená spodní konstrukce z ocelových profilů CD, UD jednoduše opláštěná deskou impregnovanou H2, tl. 12,5 mm, bez izolace</t>
  </si>
  <si>
    <t>https://podminky.urs.cz/item/CS_URS_2023_02/763131451</t>
  </si>
  <si>
    <t>6,18+8,63+8,63+4,91+1,31+9,58+4,89+19,53+1,26+19,53+1,26+19,46+1,22</t>
  </si>
  <si>
    <t>159</t>
  </si>
  <si>
    <t>763164511</t>
  </si>
  <si>
    <t>SDK obklad kcí tvaru L š do 0,4 m desky 1xA 12,5</t>
  </si>
  <si>
    <t>295393511</t>
  </si>
  <si>
    <t>Obklad konstrukcí sádrokartonovými deskami včetně ochranných úhelníků ve tvaru L rozvinuté šíře do 0,4 m, opláštěný deskou standardní A, tl. 12,5 mm</t>
  </si>
  <si>
    <t>https://podminky.urs.cz/item/CS_URS_2023_02/763164511</t>
  </si>
  <si>
    <t>14*3</t>
  </si>
  <si>
    <t>160</t>
  </si>
  <si>
    <t>763172355</t>
  </si>
  <si>
    <t>Montáž dvířek revizních jednoplášťových SDK kcí vel. 600 x 600 mm pro podhledy</t>
  </si>
  <si>
    <t>-377419744</t>
  </si>
  <si>
    <t>Montáž dvířek pro konstrukce ze sádrokartonových desek revizních jednoplášťových pro podhledy velikost (šxv) 600 x 600 mm</t>
  </si>
  <si>
    <t>https://podminky.urs.cz/item/CS_URS_2023_02/763172355</t>
  </si>
  <si>
    <t>161</t>
  </si>
  <si>
    <t>59030714</t>
  </si>
  <si>
    <t>dvířka revizní jednokřídlá s automatickým zámkem 600x600mm</t>
  </si>
  <si>
    <t>-348155203</t>
  </si>
  <si>
    <t>162</t>
  </si>
  <si>
    <t>763331113</t>
  </si>
  <si>
    <t>Cementovláknitý podhled desky 1x12,5 dvouvrstvá spodní kce profil CD+UD bez izolace EI 15</t>
  </si>
  <si>
    <t>-1165690283</t>
  </si>
  <si>
    <t>Podhled z cementovláknitých nebo cementových desek dvouvrstvá zavěšená spodní konstrukce z ocelových profilů CD, UD jednoduše opláštěná deskou tl. 12,5 mm, bez izolace, EI 15</t>
  </si>
  <si>
    <t>https://podminky.urs.cz/item/CS_URS_2023_02/763331113</t>
  </si>
  <si>
    <t>163</t>
  </si>
  <si>
    <t>998763401</t>
  </si>
  <si>
    <t>Přesun hmot procentní pro sádrokartonové konstrukce v objektech v do 6 m</t>
  </si>
  <si>
    <t>-789542640</t>
  </si>
  <si>
    <t>Přesun hmot pro konstrukce montované z desek stanovený procentní sazbou (%) z ceny vodorovná dopravní vzdálenost do 50 m v objektech výšky do 6 m</t>
  </si>
  <si>
    <t>https://podminky.urs.cz/item/CS_URS_2023_02/998763401</t>
  </si>
  <si>
    <t>164</t>
  </si>
  <si>
    <t>R763001</t>
  </si>
  <si>
    <t>Příplatek za vytvoření oválů a kruhů v podhledu</t>
  </si>
  <si>
    <t>soubor</t>
  </si>
  <si>
    <t>-1184801827</t>
  </si>
  <si>
    <t>764</t>
  </si>
  <si>
    <t>Konstrukce klempířské</t>
  </si>
  <si>
    <t>165</t>
  </si>
  <si>
    <t>764021404</t>
  </si>
  <si>
    <t>Podkladní plech z Al plechu rš 330 mm</t>
  </si>
  <si>
    <t>1712057306</t>
  </si>
  <si>
    <t>Podkladní plech z hliníkového plechu rš 330 mm</t>
  </si>
  <si>
    <t>https://podminky.urs.cz/item/CS_URS_2023_02/764021404</t>
  </si>
  <si>
    <t>166</t>
  </si>
  <si>
    <t>764121403</t>
  </si>
  <si>
    <t>Krytina střechy rovné drážkováním ze svitků z Al plechu rš 500 mm sklonu přes 30 do 60°</t>
  </si>
  <si>
    <t>2049854501</t>
  </si>
  <si>
    <t>Krytina z hliníkového plechu s úpravou u okapů, prostupů a výčnělků střechy rovné drážkováním ze svitků rš 500 mm, sklon střechy přes 30 do 60°</t>
  </si>
  <si>
    <t>https://podminky.urs.cz/item/CS_URS_2023_02/764121403</t>
  </si>
  <si>
    <t>167</t>
  </si>
  <si>
    <t>764206105</t>
  </si>
  <si>
    <t>Montáž oplechování rovných parapetů rš do 400 mm</t>
  </si>
  <si>
    <t>-1430375326</t>
  </si>
  <si>
    <t>Montáž oplechování parapetů rovných, bez rohů, rozvinuté šířky do 400 mm</t>
  </si>
  <si>
    <t>https://podminky.urs.cz/item/CS_URS_2023_02/764206105</t>
  </si>
  <si>
    <t>168</t>
  </si>
  <si>
    <t>MR764001</t>
  </si>
  <si>
    <t>Parapet venkovní z eloxovaného hliníku š 360 mm</t>
  </si>
  <si>
    <t>1653051309</t>
  </si>
  <si>
    <t>169</t>
  </si>
  <si>
    <t>764221408</t>
  </si>
  <si>
    <t>Oplechování větraného hřebene z Al plechu z hřebenáčů</t>
  </si>
  <si>
    <t>203202082</t>
  </si>
  <si>
    <t>Oplechování střešních prvků z hliníkového plechu hřebene větraného, včetně větrací mřížky z hřebenáčů</t>
  </si>
  <si>
    <t>https://podminky.urs.cz/item/CS_URS_2023_02/764221408</t>
  </si>
  <si>
    <t>19,525+25,85+4+14,65</t>
  </si>
  <si>
    <t>170</t>
  </si>
  <si>
    <t>764221446</t>
  </si>
  <si>
    <t>Oplechování nevětraného nároží s nárožním plechem z Al plechu rš 500 mm</t>
  </si>
  <si>
    <t>1291945416</t>
  </si>
  <si>
    <t>Oplechování střešních prvků z hliníkového plechu nároží nevětraného s použitím nárožního plechu rš 500 mm</t>
  </si>
  <si>
    <t>https://podminky.urs.cz/item/CS_URS_2023_02/764221446</t>
  </si>
  <si>
    <t>171</t>
  </si>
  <si>
    <t>764221472</t>
  </si>
  <si>
    <t>Oplechování úžlabí z Al plechu rš 1000 mm</t>
  </si>
  <si>
    <t>249574215</t>
  </si>
  <si>
    <t>Oplechování střešních prvků z hliníkového plechu úžlabí rš 1000 mm</t>
  </si>
  <si>
    <t>https://podminky.urs.cz/item/CS_URS_2023_02/764221472</t>
  </si>
  <si>
    <t>172</t>
  </si>
  <si>
    <t>764222403</t>
  </si>
  <si>
    <t>Oplechování štítu závětrnou lištou z Al plechu rš 250 mm</t>
  </si>
  <si>
    <t>-773944043</t>
  </si>
  <si>
    <t>Oplechování střešních prvků z hliníkového plechu štítu závětrnou lištou rš 250 mm</t>
  </si>
  <si>
    <t>https://podminky.urs.cz/item/CS_URS_2023_02/764222403</t>
  </si>
  <si>
    <t>3*15,2+9,85</t>
  </si>
  <si>
    <t>173</t>
  </si>
  <si>
    <t>764222434</t>
  </si>
  <si>
    <t>Oplechování rovné okapové hrany z Al plechu rš 330 mm</t>
  </si>
  <si>
    <t>395752111</t>
  </si>
  <si>
    <t>Oplechování střešních prvků z hliníkového plechu okapu okapovým plechem střechy rovné rš 330 mm</t>
  </si>
  <si>
    <t>https://podminky.urs.cz/item/CS_URS_2023_02/764222434</t>
  </si>
  <si>
    <t>174</t>
  </si>
  <si>
    <t>764223456</t>
  </si>
  <si>
    <t>Sněhový zachytávač krytiny z Al plechu průběžný dvoutrubkový</t>
  </si>
  <si>
    <t>271638145</t>
  </si>
  <si>
    <t>Oplechování střešních prvků z hliníkového plechu sněhový zachytávač průbežný dvoutrubkový</t>
  </si>
  <si>
    <t>https://podminky.urs.cz/item/CS_URS_2023_02/764223456</t>
  </si>
  <si>
    <t>175</t>
  </si>
  <si>
    <t>764224411</t>
  </si>
  <si>
    <t>Oplechování horních ploch a nadezdívek (atik) bez rohů z Al plechu mechanicky kotvené rš přes 800 mm</t>
  </si>
  <si>
    <t>11106</t>
  </si>
  <si>
    <t>Oplechování horních ploch zdí a nadezdívek (atik) z hliníkového plechu mechanicky kotvené přes rš 800 mm</t>
  </si>
  <si>
    <t>https://podminky.urs.cz/item/CS_URS_2023_02/764224411</t>
  </si>
  <si>
    <t>"opl.komínu" 2,5</t>
  </si>
  <si>
    <t>176</t>
  </si>
  <si>
    <t>764326403</t>
  </si>
  <si>
    <t>Lemování ventilačních nástavců z Al plechu na prejzové nebo vlnité krytině D přes 100 do 150 mm</t>
  </si>
  <si>
    <t>-1187272391</t>
  </si>
  <si>
    <t>Lemování ventilačních nástavců z hliníkového plechu výšky do 1000 mm, se stříškou střech s krytinou prejzovou nebo vlnitou, průměru přes 100 do 150 mm</t>
  </si>
  <si>
    <t>https://podminky.urs.cz/item/CS_URS_2023_02/764326403</t>
  </si>
  <si>
    <t>177</t>
  </si>
  <si>
    <t>764521404</t>
  </si>
  <si>
    <t>Žlab podokapní půlkruhový z Al plechu rš 330 mm</t>
  </si>
  <si>
    <t>1369609457</t>
  </si>
  <si>
    <t>Žlab podokapní z hliníkového plechu včetně háků a čel půlkruhový rš 330 mm</t>
  </si>
  <si>
    <t>https://podminky.urs.cz/item/CS_URS_2023_02/764521404</t>
  </si>
  <si>
    <t>25,85+14,65+11,6+15,575+15,05+19,525+4,9*2+12,125+3,75</t>
  </si>
  <si>
    <t>178</t>
  </si>
  <si>
    <t>764521444</t>
  </si>
  <si>
    <t>Kotlík oválný (trychtýřový) pro podokapní žlaby z Al plechu 330/100 mm</t>
  </si>
  <si>
    <t>-636685274</t>
  </si>
  <si>
    <t>Žlab podokapní z hliníkového plechu včetně háků a čel kotlík oválný (trychtýřový), rš žlabu/průměr svodu 330/100 mm</t>
  </si>
  <si>
    <t>https://podminky.urs.cz/item/CS_URS_2023_02/764521444</t>
  </si>
  <si>
    <t>7+4</t>
  </si>
  <si>
    <t>179</t>
  </si>
  <si>
    <t>764528422</t>
  </si>
  <si>
    <t>Svody kruhové včetně objímek, kolen, odskoků z Al plechu průměru 100 mm</t>
  </si>
  <si>
    <t>1828917490</t>
  </si>
  <si>
    <t>Svod z hliníkového plechu včetně objímek, kolen a odskoků kruhový, průměru 100 mm</t>
  </si>
  <si>
    <t>https://podminky.urs.cz/item/CS_URS_2023_02/764528422</t>
  </si>
  <si>
    <t>7*4,2+4*2,6</t>
  </si>
  <si>
    <t>180</t>
  </si>
  <si>
    <t>998764201</t>
  </si>
  <si>
    <t>Přesun hmot procentní pro konstrukce klempířské v objektech v do 6 m</t>
  </si>
  <si>
    <t>-1466997268</t>
  </si>
  <si>
    <t>Přesun hmot pro konstrukce klempířské stanovený procentní sazbou (%) z ceny vodorovná dopravní vzdálenost do 50 m v objektech výšky do 6 m</t>
  </si>
  <si>
    <t>https://podminky.urs.cz/item/CS_URS_2023_02/998764201</t>
  </si>
  <si>
    <t>181</t>
  </si>
  <si>
    <t>R764001</t>
  </si>
  <si>
    <t>Komínová stíška - dodávka a montáž</t>
  </si>
  <si>
    <t>-1276469851</t>
  </si>
  <si>
    <t>765</t>
  </si>
  <si>
    <t>Krytina skládaná</t>
  </si>
  <si>
    <t>182</t>
  </si>
  <si>
    <t>765115302</t>
  </si>
  <si>
    <t>Montáž střešního výlezu pl jednotlivě přes 0,25 m2 pro keramickou krytinu</t>
  </si>
  <si>
    <t>-754289223</t>
  </si>
  <si>
    <t>Montáž střešních doplňků krytiny keramické střešního výlezu plochy jednotlivě přes 0,25 m2</t>
  </si>
  <si>
    <t>https://podminky.urs.cz/item/CS_URS_2023_02/765115302</t>
  </si>
  <si>
    <t>"poz 41" 1</t>
  </si>
  <si>
    <t>183</t>
  </si>
  <si>
    <t>55351066</t>
  </si>
  <si>
    <t>výlez střešní pro falcované Al střechy 60x60cm</t>
  </si>
  <si>
    <t>-796295923</t>
  </si>
  <si>
    <t>184</t>
  </si>
  <si>
    <t>765191013</t>
  </si>
  <si>
    <t>Montáž pojistné hydroizolační nebo parotěsné fólie kladené přes 20° volně na bednění nebo tepelnou izolaci</t>
  </si>
  <si>
    <t>1590124256</t>
  </si>
  <si>
    <t>Montáž pojistné hydroizolační nebo parotěsné fólie kladené ve sklonu přes 20° volně na bednění nebo tepelnou izolaci</t>
  </si>
  <si>
    <t>https://podminky.urs.cz/item/CS_URS_2023_02/765191013</t>
  </si>
  <si>
    <t>185</t>
  </si>
  <si>
    <t>28329324</t>
  </si>
  <si>
    <t>fólie kontaktní difuzně propustná pro doplňkovou hydroizolační vrstvu, třívrstvá mikroporézní PP 130-140g/m2</t>
  </si>
  <si>
    <t>-2078693293</t>
  </si>
  <si>
    <t>601*1,1 'Přepočtené koeficientem množství</t>
  </si>
  <si>
    <t>186</t>
  </si>
  <si>
    <t>998765201</t>
  </si>
  <si>
    <t>Přesun hmot procentní pro krytiny skládané v objektech v do 6 m</t>
  </si>
  <si>
    <t>-293752121</t>
  </si>
  <si>
    <t>Přesun hmot pro krytiny skládané stanovený procentní sazbou (%) z ceny vodorovná dopravní vzdálenost do 50 m v objektech výšky do 6 m</t>
  </si>
  <si>
    <t>https://podminky.urs.cz/item/CS_URS_2023_02/998765201</t>
  </si>
  <si>
    <t>766</t>
  </si>
  <si>
    <t>Konstrukce truhlářské</t>
  </si>
  <si>
    <t>187</t>
  </si>
  <si>
    <t>766121210</t>
  </si>
  <si>
    <t>Montáž stěn plných s výplní v do 2,75 m</t>
  </si>
  <si>
    <t>1123652409</t>
  </si>
  <si>
    <t>Montáž dřevěných stěn plných, s výplní palubovkou nebo překližkou, výšky do 2,75 m</t>
  </si>
  <si>
    <t>https://podminky.urs.cz/item/CS_URS_2023_02/766121210</t>
  </si>
  <si>
    <t>188</t>
  </si>
  <si>
    <t>61223267</t>
  </si>
  <si>
    <t>hranol konstrukční KVH lepený průřezu 40x60-280mm pohledový</t>
  </si>
  <si>
    <t>-5184466</t>
  </si>
  <si>
    <t>"přístřešky"(0,8+1,775+2,838+1,882+0,775)*4*0,06*0,04+80*2*0,06*0,04</t>
  </si>
  <si>
    <t>13*2,1*0,15*0,15</t>
  </si>
  <si>
    <t>"prořez 10%" 1,076*0,1</t>
  </si>
  <si>
    <t>189</t>
  </si>
  <si>
    <t>766231113</t>
  </si>
  <si>
    <t>Montáž sklápěcích půdních schodů</t>
  </si>
  <si>
    <t>1695200047</t>
  </si>
  <si>
    <t>Montáž sklápěcích schodů na půdu s vyřezáním otvoru a kompletizací</t>
  </si>
  <si>
    <t>https://podminky.urs.cz/item/CS_URS_2023_02/766231113</t>
  </si>
  <si>
    <t>190</t>
  </si>
  <si>
    <t>61233165</t>
  </si>
  <si>
    <t>schody půdní skládací protipožární dřevěné, pro výšku max. 300cm,  El 15, včetně druhého poklopu do SDK S POŽ ODOLNOSTÍ EI 15</t>
  </si>
  <si>
    <t>438788696</t>
  </si>
  <si>
    <t>schody půdní skládací protipožární dřevěné, pro výšku max. 300cm, El 15</t>
  </si>
  <si>
    <t>Poznámka k položce:_x000D_
schody půdní skládací protipožární dřevěné, pro výšku max. 300cm,  El 15, včetně druhého poklopu do SDK S POŽ ODOLNOSTÍ EI 15_x000D_
schody možno nahradit žebříkem na požadovanou výšku dle PD</t>
  </si>
  <si>
    <t>"poz 39" 1</t>
  </si>
  <si>
    <t>191</t>
  </si>
  <si>
    <t>766411821</t>
  </si>
  <si>
    <t>Demontáž truhlářského obložení stěn z palubek</t>
  </si>
  <si>
    <t>68257933</t>
  </si>
  <si>
    <t>Demontáž obložení stěn palubkami</t>
  </si>
  <si>
    <t>https://podminky.urs.cz/item/CS_URS_2023_02/766411821</t>
  </si>
  <si>
    <t>192</t>
  </si>
  <si>
    <t>766411822</t>
  </si>
  <si>
    <t>Demontáž truhlářského obložení stěn podkladových roštů</t>
  </si>
  <si>
    <t>-748077483</t>
  </si>
  <si>
    <t>Demontáž obložení stěn podkladových roštů</t>
  </si>
  <si>
    <t>https://podminky.urs.cz/item/CS_URS_2023_02/766411822</t>
  </si>
  <si>
    <t>193</t>
  </si>
  <si>
    <t>766622116</t>
  </si>
  <si>
    <t>Montáž plastových oken plochy přes 1 m2 pevných v do 2,5 m s rámem do zdiva</t>
  </si>
  <si>
    <t>-361933044</t>
  </si>
  <si>
    <t>Montáž oken plastových včetně montáže rámu plochy přes 1 m2 pevných do zdiva, výšky přes 1,5 do 2,5 m</t>
  </si>
  <si>
    <t>https://podminky.urs.cz/item/CS_URS_2023_02/766622116</t>
  </si>
  <si>
    <t>"poz22"2*2,325*2</t>
  </si>
  <si>
    <t>194</t>
  </si>
  <si>
    <t>61140046</t>
  </si>
  <si>
    <t>okno plastové s fixním zasklením trojsklo přes plochu 1m2 v 1,5-2,5m</t>
  </si>
  <si>
    <t>-865679702</t>
  </si>
  <si>
    <t>195</t>
  </si>
  <si>
    <t>766622132</t>
  </si>
  <si>
    <t>Montáž plastových oken plochy přes 1 m2 otevíravých v do 2,5 m s rámem do zdiva</t>
  </si>
  <si>
    <t>-518939335</t>
  </si>
  <si>
    <t>Montáž oken plastových včetně montáže rámu plochy přes 1 m2 otevíravých do zdiva, výšky přes 1,5 do 2,5 m</t>
  </si>
  <si>
    <t>https://podminky.urs.cz/item/CS_URS_2023_02/766622132</t>
  </si>
  <si>
    <t>"poz 13-21"</t>
  </si>
  <si>
    <t>0,9*1,85*16</t>
  </si>
  <si>
    <t>0,9*1,85*18</t>
  </si>
  <si>
    <t>0,9*1,85</t>
  </si>
  <si>
    <t>0,9*1,475*3</t>
  </si>
  <si>
    <t>0,9*1,475</t>
  </si>
  <si>
    <t>0,625*1,350*2</t>
  </si>
  <si>
    <t>0,9*0,825*8</t>
  </si>
  <si>
    <t>0,9*0,7*4</t>
  </si>
  <si>
    <t>0,9*0,6*2</t>
  </si>
  <si>
    <t>196</t>
  </si>
  <si>
    <t>61140054</t>
  </si>
  <si>
    <t>okno plastové otevíravé/sklopné trojsklo přes plochu 1m2 v 1,5-2,5m</t>
  </si>
  <si>
    <t>552230233</t>
  </si>
  <si>
    <t>197</t>
  </si>
  <si>
    <t>766622216</t>
  </si>
  <si>
    <t>Montáž plastových oken plochy do 1 m2 otevíravých s rámem do zdiva</t>
  </si>
  <si>
    <t>-772842401</t>
  </si>
  <si>
    <t>Montáž oken plastových plochy do 1 m2 včetně montáže rámu otevíravých do zdiva</t>
  </si>
  <si>
    <t>https://podminky.urs.cz/item/CS_URS_2023_02/766622216</t>
  </si>
  <si>
    <t>"poz 41" 2</t>
  </si>
  <si>
    <t>198</t>
  </si>
  <si>
    <t>61140050</t>
  </si>
  <si>
    <t>okno plastové otevíravé/sklopné trojsklo do plochy 1m2</t>
  </si>
  <si>
    <t>-616886715</t>
  </si>
  <si>
    <t>"poz 41" 0,9*0,6*2</t>
  </si>
  <si>
    <t>199</t>
  </si>
  <si>
    <t>766660131</t>
  </si>
  <si>
    <t>Montáž dveřních křídel otvíravých jednokřídlových š do 0,8 m masivní dřevo do dřevěné rámové zárubně</t>
  </si>
  <si>
    <t>512080343</t>
  </si>
  <si>
    <t>Montáž dveřních křídel dřevěných nebo plastových otevíravých do dřevěné rámové zárubně z masivního dřeva jednokřídlových, šířky do 800 mm</t>
  </si>
  <si>
    <t>https://podminky.urs.cz/item/CS_URS_2023_02/766660131</t>
  </si>
  <si>
    <t>200</t>
  </si>
  <si>
    <t>61160050-R</t>
  </si>
  <si>
    <t>dveře jednokřídlé dřevěné v KVH latí 750x2000mm včetně povrchové úpravy</t>
  </si>
  <si>
    <t>-1329300595</t>
  </si>
  <si>
    <t>201</t>
  </si>
  <si>
    <t>766660171</t>
  </si>
  <si>
    <t>Montáž dveřních křídel otvíravých jednokřídlových š do 0,8 m do obložkové zárubně</t>
  </si>
  <si>
    <t>-1187079082</t>
  </si>
  <si>
    <t>Montáž dveřních křídel dřevěných nebo plastových otevíravých do obložkové zárubně povrchově upravených jednokřídlových, šířky do 800 mm</t>
  </si>
  <si>
    <t>https://podminky.urs.cz/item/CS_URS_2023_02/766660171</t>
  </si>
  <si>
    <t>"š600" 2</t>
  </si>
  <si>
    <t>"š700" 5</t>
  </si>
  <si>
    <t>202</t>
  </si>
  <si>
    <t>61162072</t>
  </si>
  <si>
    <t>dveře jednokřídlé voštinové povrch laminátový plné 600x1970-2100mm</t>
  </si>
  <si>
    <t>715008871</t>
  </si>
  <si>
    <t>203</t>
  </si>
  <si>
    <t>61162073</t>
  </si>
  <si>
    <t>dveře jednokřídlé voštinové povrch laminátový plné 700x1970-2100mm</t>
  </si>
  <si>
    <t>-1086021469</t>
  </si>
  <si>
    <t>204</t>
  </si>
  <si>
    <t>766660172</t>
  </si>
  <si>
    <t>Montáž dveřních křídel otvíravých jednokřídlových š přes 0,8 m do obložkové zárubně</t>
  </si>
  <si>
    <t>-968950144</t>
  </si>
  <si>
    <t>Montáž dveřních křídel dřevěných nebo plastových otevíravých do obložkové zárubně povrchově upravených jednokřídlových, šířky přes 800 mm</t>
  </si>
  <si>
    <t>https://podminky.urs.cz/item/CS_URS_2023_02/766660172</t>
  </si>
  <si>
    <t>"š800"3+4</t>
  </si>
  <si>
    <t>"900" 2+7</t>
  </si>
  <si>
    <t>205</t>
  </si>
  <si>
    <t>61162075</t>
  </si>
  <si>
    <t>dveře jednokřídlé voštinové povrch laminátový plné 900x1970-2100mm</t>
  </si>
  <si>
    <t>453134708</t>
  </si>
  <si>
    <t>206</t>
  </si>
  <si>
    <t>61162081</t>
  </si>
  <si>
    <t>dveře jednokřídlé voštinové povrch laminátový částečně prosklené 900x1970-2100mm</t>
  </si>
  <si>
    <t>-59828928</t>
  </si>
  <si>
    <t>207</t>
  </si>
  <si>
    <t>61162074</t>
  </si>
  <si>
    <t>dveře jednokřídlé voštinové povrch laminátový plné 800x1970-2100mm</t>
  </si>
  <si>
    <t>-248104311</t>
  </si>
  <si>
    <t>208</t>
  </si>
  <si>
    <t>766660311</t>
  </si>
  <si>
    <t>Montáž posuvných dveří jednokřídlových průchozí š do 800 mm do pouzdra s jednou kapsou</t>
  </si>
  <si>
    <t>-955643110</t>
  </si>
  <si>
    <t>Montáž dveřních křídel dřevěných nebo plastových posuvných dveří do pouzdra s jednou kapsou jednokřídlových, průchozí šířky do 800 mm</t>
  </si>
  <si>
    <t>https://podminky.urs.cz/item/CS_URS_2023_02/766660311</t>
  </si>
  <si>
    <t>209</t>
  </si>
  <si>
    <t>59436060</t>
  </si>
  <si>
    <t>"š800 - posuv" 1</t>
  </si>
  <si>
    <t>210</t>
  </si>
  <si>
    <t>766660312</t>
  </si>
  <si>
    <t>Montáž posuvných dveří jednokřídlových průchozí š přes 800 do 1200 mm do pouzdra s jednou kapsou</t>
  </si>
  <si>
    <t>-774536037</t>
  </si>
  <si>
    <t>Montáž dveřních křídel dřevěných nebo plastových posuvných dveří do pouzdra s jednou kapsou jednokřídlových, průchozí šířky přes 800 do 1200 mm</t>
  </si>
  <si>
    <t>https://podminky.urs.cz/item/CS_URS_2023_02/766660312</t>
  </si>
  <si>
    <t>"š900" 4</t>
  </si>
  <si>
    <t>"š1000"2</t>
  </si>
  <si>
    <t>211</t>
  </si>
  <si>
    <t>-1359686050</t>
  </si>
  <si>
    <t>"š900 - posuv" 4</t>
  </si>
  <si>
    <t>212</t>
  </si>
  <si>
    <t>61162076</t>
  </si>
  <si>
    <t>dveře jednokřídlé voštinové povrch laminátový  1000x1970-2100mm</t>
  </si>
  <si>
    <t>31329315</t>
  </si>
  <si>
    <t>"š1000- posuv , průzor" 2</t>
  </si>
  <si>
    <t>213</t>
  </si>
  <si>
    <t>766660421</t>
  </si>
  <si>
    <t>Montáž vchodových dveří jednokřídlových s nadsvětlíkem do zdiva</t>
  </si>
  <si>
    <t>1055528157</t>
  </si>
  <si>
    <t>Montáž dveřních křídel dřevěných nebo plastových vchodových dveří včetně rámu do zdiva jednokřídlových s nadsvětlíkem</t>
  </si>
  <si>
    <t>https://podminky.urs.cz/item/CS_URS_2023_02/766660421</t>
  </si>
  <si>
    <t>"poz 8,9,10 a 11" 5</t>
  </si>
  <si>
    <t>214</t>
  </si>
  <si>
    <t>61140517</t>
  </si>
  <si>
    <t>dveře jednokřídlé plastové s dekorem prosklené s nadsvětlíkem max rozměru otvoru 3,3m2 bezpečnostní třídy RC2</t>
  </si>
  <si>
    <t>-1311002680</t>
  </si>
  <si>
    <t>"poz 8,9,10 a 11"</t>
  </si>
  <si>
    <t>0,9*2,7*2</t>
  </si>
  <si>
    <t>0,9*2,7</t>
  </si>
  <si>
    <t>1*2,7</t>
  </si>
  <si>
    <t>12,69*2,07 'Přepočtené koeficientem množství</t>
  </si>
  <si>
    <t>215</t>
  </si>
  <si>
    <t>766660441</t>
  </si>
  <si>
    <t>Montáž vchodových dveří jednokřídlových s díly a nadsvětlíkem do zdiva</t>
  </si>
  <si>
    <t>-1636696272</t>
  </si>
  <si>
    <t>Montáž dveřních křídel dřevěných nebo plastových vchodových dveří včetně rámu do zdiva jednokřídlových s díly a nadsvětlíkem</t>
  </si>
  <si>
    <t>https://podminky.urs.cz/item/CS_URS_2023_02/766660441</t>
  </si>
  <si>
    <t>"poz 12"3</t>
  </si>
  <si>
    <t>216</t>
  </si>
  <si>
    <t>61140515</t>
  </si>
  <si>
    <t>dveře jednokřídlé plastové s dekorem prosklené s nadsvětlíkem max rozměru otvoru 3,3m2</t>
  </si>
  <si>
    <t>2136675904</t>
  </si>
  <si>
    <t>"poz 12"1,5*2,5*3</t>
  </si>
  <si>
    <t>217</t>
  </si>
  <si>
    <t>766660716</t>
  </si>
  <si>
    <t>Montáž samozavírače na dřevěnou zárubeň a dveřní křídlo</t>
  </si>
  <si>
    <t>1978676575</t>
  </si>
  <si>
    <t>Montáž dveřních doplňků samozavírače na zárubeň dřevěnou</t>
  </si>
  <si>
    <t>https://podminky.urs.cz/item/CS_URS_2023_02/766660716</t>
  </si>
  <si>
    <t>218</t>
  </si>
  <si>
    <t>54917250</t>
  </si>
  <si>
    <t>samozavírač dveří hydraulický</t>
  </si>
  <si>
    <t>-514503691</t>
  </si>
  <si>
    <t>219</t>
  </si>
  <si>
    <t>766682112</t>
  </si>
  <si>
    <t>Montáž zárubní obložkových pro dveře jednokřídlové tl stěny přes 170 do 350 mm</t>
  </si>
  <si>
    <t>-1384072418</t>
  </si>
  <si>
    <t>Montáž zárubní dřevěných, plastových nebo z lamina obložkových, pro dveře jednokřídlové, tloušťky stěny přes 170 do 350 mm</t>
  </si>
  <si>
    <t>https://podminky.urs.cz/item/CS_URS_2023_02/766682112</t>
  </si>
  <si>
    <t>220</t>
  </si>
  <si>
    <t>61182308</t>
  </si>
  <si>
    <t>zárubeň jednokřídlá obložková s laminátovým povrchem tl stěny 160-250mm rozměru 600-1100/1970, 2100mm</t>
  </si>
  <si>
    <t>-1036355235</t>
  </si>
  <si>
    <t>221</t>
  </si>
  <si>
    <t>766691914</t>
  </si>
  <si>
    <t>Vyvěšení nebo zavěšení dřevěných křídel dveří pl do 2 m2</t>
  </si>
  <si>
    <t>106000582</t>
  </si>
  <si>
    <t>Ostatní práce vyvěšení nebo zavěšení křídel dřevěných dveřních, plochy do 2 m2</t>
  </si>
  <si>
    <t>https://podminky.urs.cz/item/CS_URS_2023_02/766691914</t>
  </si>
  <si>
    <t>222</t>
  </si>
  <si>
    <t>766694116</t>
  </si>
  <si>
    <t>Montáž parapetních desek dřevěných nebo plastových š do 30 cm</t>
  </si>
  <si>
    <t>-989857399</t>
  </si>
  <si>
    <t>Montáž ostatních truhlářských konstrukcí parapetních desek dřevěných nebo plastových šířky do 300 mm</t>
  </si>
  <si>
    <t>https://podminky.urs.cz/item/CS_URS_2023_02/766694116</t>
  </si>
  <si>
    <t>(16+18+2+1+3+8+4+2)*0,9</t>
  </si>
  <si>
    <t>(1+2+1)*1,1</t>
  </si>
  <si>
    <t>2*0,625</t>
  </si>
  <si>
    <t>223</t>
  </si>
  <si>
    <t>60794102</t>
  </si>
  <si>
    <t>parapet dřevotřískový vnitřní povrch laminátový š 260mm</t>
  </si>
  <si>
    <t>1509526553</t>
  </si>
  <si>
    <t>224</t>
  </si>
  <si>
    <t>998766201</t>
  </si>
  <si>
    <t>Přesun hmot procentní pro kce truhlářské v objektech v do 6 m</t>
  </si>
  <si>
    <t>-93411078</t>
  </si>
  <si>
    <t>Přesun hmot pro konstrukce truhlářské stanovený procentní sazbou (%) z ceny vodorovná dopravní vzdálenost do 50 m v objektech výšky do 6 m</t>
  </si>
  <si>
    <t>https://podminky.urs.cz/item/CS_URS_2023_02/998766201</t>
  </si>
  <si>
    <t>225</t>
  </si>
  <si>
    <t>R611001</t>
  </si>
  <si>
    <t>Dveřní kování - dodávka a montáž</t>
  </si>
  <si>
    <t>-1244173284</t>
  </si>
  <si>
    <t>226</t>
  </si>
  <si>
    <t>R611002</t>
  </si>
  <si>
    <t>Příplatek za protipožární úpravu dveří - poz 36 ( EW30C2 DP3 )</t>
  </si>
  <si>
    <t>2016909960</t>
  </si>
  <si>
    <t>227</t>
  </si>
  <si>
    <t>R611003</t>
  </si>
  <si>
    <t>Kování pro dřevěné dveře z KVH latí včetně visacího zámku - dodávka a montáž</t>
  </si>
  <si>
    <t>-1478894078</t>
  </si>
  <si>
    <t>767</t>
  </si>
  <si>
    <t>Konstrukce zámečnické</t>
  </si>
  <si>
    <t>228</t>
  </si>
  <si>
    <t>767531111</t>
  </si>
  <si>
    <t>Montáž vstupních kovových nebo plastových rohoží čisticích zón</t>
  </si>
  <si>
    <t>-1678201355</t>
  </si>
  <si>
    <t>Montáž vstupních čisticích zón z rohoží kovových nebo plastových</t>
  </si>
  <si>
    <t>https://podminky.urs.cz/item/CS_URS_2023_02/767531111</t>
  </si>
  <si>
    <t>14,75+2,775+2,925+1,1</t>
  </si>
  <si>
    <t>229</t>
  </si>
  <si>
    <t>69752005</t>
  </si>
  <si>
    <t>rohož vstupní provedení hliník extra 17 mm</t>
  </si>
  <si>
    <t>-384010467</t>
  </si>
  <si>
    <t>21,55*1,1 'Přepočtené koeficientem množství</t>
  </si>
  <si>
    <t>230</t>
  </si>
  <si>
    <t>767620224</t>
  </si>
  <si>
    <t>Montáž oken kovových s izolačními dvojskly pevných do zdiva plochy přes 2,5 do 6 m2</t>
  </si>
  <si>
    <t>223949363</t>
  </si>
  <si>
    <t>Montáž oken s izolačními skly z hliníkových nebo ocelových profilů na polyuretanovou pěnu s dvojskly pevných do zdiva, plochy přes 2,5 do 6 m2</t>
  </si>
  <si>
    <t>https://podminky.urs.cz/item/CS_URS_2023_02/767620224</t>
  </si>
  <si>
    <t>"poz 28" 1,5*2,7*2</t>
  </si>
  <si>
    <t>231</t>
  </si>
  <si>
    <t>55341004</t>
  </si>
  <si>
    <t>okno Al s fixním zasklením dvojsklo přes plochu 1m2 v 1,5-2,5m</t>
  </si>
  <si>
    <t>-1055142931</t>
  </si>
  <si>
    <t>232</t>
  </si>
  <si>
    <t>767620225</t>
  </si>
  <si>
    <t>Montáž oken kovových s izolačními dvojskly pevných do zdiva plochy přes 6 m2</t>
  </si>
  <si>
    <t>866245313</t>
  </si>
  <si>
    <t>Montáž oken s izolačními skly z hliníkových nebo ocelových profilů na polyuretanovou pěnu s dvojskly pevných do zdiva, plochy přes 6 m2</t>
  </si>
  <si>
    <t>https://podminky.urs.cz/item/CS_URS_2023_02/767620225</t>
  </si>
  <si>
    <t>"poz 27" 2,7*2,7</t>
  </si>
  <si>
    <t>233</t>
  </si>
  <si>
    <t>55341006</t>
  </si>
  <si>
    <t>okno Al s fixním zasklením dvojsklo přes plochu 1m2 přes v 2,5m, pož.odolnost EI15DP1</t>
  </si>
  <si>
    <t>1431161068</t>
  </si>
  <si>
    <t>okno Al s fixním zasklením dvojsklo přes plochu 1m2 přes v 2,5m</t>
  </si>
  <si>
    <t>Poznámka k položce:_x000D_
 pož.odolnost EI15DP1</t>
  </si>
  <si>
    <t>234</t>
  </si>
  <si>
    <t>767640111</t>
  </si>
  <si>
    <t>Montáž dveří ocelových nebo hliníkových vchodových jednokřídlových bez nadsvětlíku</t>
  </si>
  <si>
    <t>-399978237</t>
  </si>
  <si>
    <t>Montáž dveří ocelových nebo hliníkových vchodových jednokřídlových bez nadsvětlíku</t>
  </si>
  <si>
    <t>https://podminky.urs.cz/item/CS_URS_2023_02/767640111</t>
  </si>
  <si>
    <t>235</t>
  </si>
  <si>
    <t>55341332</t>
  </si>
  <si>
    <t>dveře jednokřídlé Al prosklené max rozměru otvoru 2,42m2 bezpečnostní třídy RC2</t>
  </si>
  <si>
    <t>-484414901</t>
  </si>
  <si>
    <t>"poz 4,5,6 a 7"</t>
  </si>
  <si>
    <t>1,1*2,325</t>
  </si>
  <si>
    <t>1,1*2,325*3</t>
  </si>
  <si>
    <t>1,1*2,325*2</t>
  </si>
  <si>
    <t>236</t>
  </si>
  <si>
    <t>767640221</t>
  </si>
  <si>
    <t>Montáž dveří ocelových nebo hliníkových vchodových dvoukřídlových bez nadsvětlíku</t>
  </si>
  <si>
    <t>1925885196</t>
  </si>
  <si>
    <t>Montáž dveří ocelových nebo hliníkových vchodových dvoukřídlové bez nadsvětlíku</t>
  </si>
  <si>
    <t>https://podminky.urs.cz/item/CS_URS_2023_02/767640221</t>
  </si>
  <si>
    <t>237</t>
  </si>
  <si>
    <t>55341333</t>
  </si>
  <si>
    <t>dveře dvoukřídlé Al plné max rozměru otvoru 4,84m2 bezpečnostní třídy RC2</t>
  </si>
  <si>
    <t>1140815949</t>
  </si>
  <si>
    <t>"poz 1,2 a 3"</t>
  </si>
  <si>
    <t>2,1*2,325</t>
  </si>
  <si>
    <t>2*2,325</t>
  </si>
  <si>
    <t>238</t>
  </si>
  <si>
    <t>767640311</t>
  </si>
  <si>
    <t>Montáž dveří ocelových nebo hliníkových vnitřních jednokřídlových</t>
  </si>
  <si>
    <t>-1295393869</t>
  </si>
  <si>
    <t>https://podminky.urs.cz/item/CS_URS_2023_02/767640311</t>
  </si>
  <si>
    <t>"poz 24, 25 a 26"1+2+1</t>
  </si>
  <si>
    <t>239</t>
  </si>
  <si>
    <t>55341348</t>
  </si>
  <si>
    <t>dveře jednokřídlé Al prosklené 1100x2100mm</t>
  </si>
  <si>
    <t>1176450041</t>
  </si>
  <si>
    <t>dveře jednokřídlé Al prosklené 900x2100mm</t>
  </si>
  <si>
    <t>240</t>
  </si>
  <si>
    <t>767996701</t>
  </si>
  <si>
    <t>Demontáž atypických zámečnických konstrukcí řezáním hm jednotlivých dílů do 50 kg</t>
  </si>
  <si>
    <t>-954889744</t>
  </si>
  <si>
    <t>Demontáž ostatních zámečnických konstrukcí řezáním o hmotnosti jednotlivých dílů do 50 kg</t>
  </si>
  <si>
    <t>https://podminky.urs.cz/item/CS_URS_2023_02/767996701</t>
  </si>
  <si>
    <t>"demontáž stávajících kovových kcí v 1np" 350</t>
  </si>
  <si>
    <t>241</t>
  </si>
  <si>
    <t>998767201</t>
  </si>
  <si>
    <t>Přesun hmot procentní pro zámečnické konstrukce v objektech v do 6 m</t>
  </si>
  <si>
    <t>-1034234578</t>
  </si>
  <si>
    <t>Přesun hmot pro zámečnické konstrukce stanovený procentní sazbou (%) z ceny vodorovná dopravní vzdálenost do 50 m v objektech výšky do 6 m</t>
  </si>
  <si>
    <t>https://podminky.urs.cz/item/CS_URS_2023_02/998767201</t>
  </si>
  <si>
    <t>771</t>
  </si>
  <si>
    <t>Podlahy z dlaždic</t>
  </si>
  <si>
    <t>242</t>
  </si>
  <si>
    <t>771121015</t>
  </si>
  <si>
    <t>Nátěr kontaktní pro nesavé podklady na podlahu</t>
  </si>
  <si>
    <t>-1896515745</t>
  </si>
  <si>
    <t>Příprava podkladu před provedením dlažby nátěr kontaktní pro nesavé podklady na podlahu</t>
  </si>
  <si>
    <t>https://podminky.urs.cz/item/CS_URS_2023_02/771121015</t>
  </si>
  <si>
    <t>243</t>
  </si>
  <si>
    <t>771151012</t>
  </si>
  <si>
    <t>Samonivelační stěrka podlah pevnosti 20 MPa tl přes 3 do 5 mm</t>
  </si>
  <si>
    <t>1142681964</t>
  </si>
  <si>
    <t>Příprava podkladu před provedením dlažby samonivelační stěrka min.pevnosti 20 MPa, tloušťky přes 3 do 5 mm</t>
  </si>
  <si>
    <t>https://podminky.urs.cz/item/CS_URS_2023_02/771151012</t>
  </si>
  <si>
    <t>244</t>
  </si>
  <si>
    <t>771474112</t>
  </si>
  <si>
    <t>Montáž soklů z dlaždic keramických rovných lepených cementovým flexibilním lepidlem v přes 65 do 90 mm</t>
  </si>
  <si>
    <t>-1317313916</t>
  </si>
  <si>
    <t>Montáž soklů z dlaždic keramických lepených cementovým flexibilním lepidlem rovných, výšky přes 65 do 90 mm</t>
  </si>
  <si>
    <t>https://podminky.urs.cz/item/CS_URS_2023_02/771474112</t>
  </si>
  <si>
    <t>169,85</t>
  </si>
  <si>
    <t>245</t>
  </si>
  <si>
    <t>59761184</t>
  </si>
  <si>
    <t>sokl keramický mrazuvzdorný povrch hladký/matný tl do 10mm výšky přes 65 do 90mm</t>
  </si>
  <si>
    <t>-1719535356</t>
  </si>
  <si>
    <t>169,85*1,1 'Přepočtené koeficientem množství</t>
  </si>
  <si>
    <t>246</t>
  </si>
  <si>
    <t>771574414</t>
  </si>
  <si>
    <t>Montáž podlah keramických hladkých lepených cementovým flexibilním lepidlem přes 4 do 6 ks/m2</t>
  </si>
  <si>
    <t>-319994627</t>
  </si>
  <si>
    <t>Montáž podlah z dlaždic keramických lepených cementovým flexibilním lepidlem hladkých, tloušťky do 10 mm přes 4 do 6 ks/m2</t>
  </si>
  <si>
    <t>https://podminky.urs.cz/item/CS_URS_2023_02/771574414</t>
  </si>
  <si>
    <t>247</t>
  </si>
  <si>
    <t>59761107</t>
  </si>
  <si>
    <t>dlažba keramická slinutá mrazuvzdorná do interiéru i exteriéru R9/A povrch hladký/matný tl do 10mm přes 4 do 6ks/m2</t>
  </si>
  <si>
    <t>286668290</t>
  </si>
  <si>
    <t>146,23*1,15 'Přepočtené koeficientem množství</t>
  </si>
  <si>
    <t>248</t>
  </si>
  <si>
    <t>771591112</t>
  </si>
  <si>
    <t>Izolace pod dlažbu nátěrem nebo stěrkou ve dvou vrstvách</t>
  </si>
  <si>
    <t>-229877045</t>
  </si>
  <si>
    <t>Izolace podlahy pod dlažbu nátěrem nebo stěrkou ve dvou vrstvách</t>
  </si>
  <si>
    <t>https://podminky.urs.cz/item/CS_URS_2023_02/771591112</t>
  </si>
  <si>
    <t>249</t>
  </si>
  <si>
    <t>998771201</t>
  </si>
  <si>
    <t>Přesun hmot procentní pro podlahy z dlaždic v objektech v do 6 m</t>
  </si>
  <si>
    <t>-50123599</t>
  </si>
  <si>
    <t>Přesun hmot pro podlahy z dlaždic stanovený procentní sazbou (%) z ceny vodorovná dopravní vzdálenost do 50 m v objektech výšky do 6 m</t>
  </si>
  <si>
    <t>https://podminky.urs.cz/item/CS_URS_2023_02/998771201</t>
  </si>
  <si>
    <t>776</t>
  </si>
  <si>
    <t>Podlahy povlakové</t>
  </si>
  <si>
    <t>250</t>
  </si>
  <si>
    <t>776111111</t>
  </si>
  <si>
    <t>Broušení anhydritového podkladu povlakových podlah</t>
  </si>
  <si>
    <t>-871924590</t>
  </si>
  <si>
    <t>Příprava podkladu broušení podlah nového podkladu anhydritového</t>
  </si>
  <si>
    <t>https://podminky.urs.cz/item/CS_URS_2023_02/776111111</t>
  </si>
  <si>
    <t>394,95+69,9</t>
  </si>
  <si>
    <t>251</t>
  </si>
  <si>
    <t>776111311</t>
  </si>
  <si>
    <t>Vysátí podkladu povlakových podlah</t>
  </si>
  <si>
    <t>347832070</t>
  </si>
  <si>
    <t>Příprava podkladu vysátí podlah</t>
  </si>
  <si>
    <t>https://podminky.urs.cz/item/CS_URS_2023_02/776111311</t>
  </si>
  <si>
    <t>252</t>
  </si>
  <si>
    <t>776121112</t>
  </si>
  <si>
    <t>Vodou ředitelná penetrace savého podkladu povlakových podlah</t>
  </si>
  <si>
    <t>-64457704</t>
  </si>
  <si>
    <t>Příprava podkladu penetrace vodou ředitelná podlah</t>
  </si>
  <si>
    <t>https://podminky.urs.cz/item/CS_URS_2023_02/776121112</t>
  </si>
  <si>
    <t>253</t>
  </si>
  <si>
    <t>776141121</t>
  </si>
  <si>
    <t>Stěrka podlahová nivelační pro vyrovnání podkladu povlakových podlah pevnosti 30 MPa tl do 3 mm</t>
  </si>
  <si>
    <t>587356589</t>
  </si>
  <si>
    <t>Příprava podkladu vyrovnání samonivelační stěrkou podlah min.pevnosti 30 MPa, tloušťky do 3 mm</t>
  </si>
  <si>
    <t>https://podminky.urs.cz/item/CS_URS_2023_02/776141121</t>
  </si>
  <si>
    <t>254</t>
  </si>
  <si>
    <t>776251311</t>
  </si>
  <si>
    <t>Lepení pásů z přírodního linolea (marmolea) 2-složkovým lepidlem</t>
  </si>
  <si>
    <t>-1557586027</t>
  </si>
  <si>
    <t>Montáž podlahovin z přírodního linolea (marmolea) lepením 2-složkovým lepidlem z pásů</t>
  </si>
  <si>
    <t>https://podminky.urs.cz/item/CS_URS_2023_02/776251311</t>
  </si>
  <si>
    <t>255</t>
  </si>
  <si>
    <t>60756141</t>
  </si>
  <si>
    <t>linoleum přírodní akustické tl 4mm, hořlavost Cfl-s1, smykové tření µ ≥0,5, třída zátěže 33/41, útlum 19dB</t>
  </si>
  <si>
    <t>-1982606782</t>
  </si>
  <si>
    <t>464,85*1,1 'Přepočtené koeficientem množství</t>
  </si>
  <si>
    <t>256</t>
  </si>
  <si>
    <t>776421111</t>
  </si>
  <si>
    <t>Montáž obvodových lišt lepením</t>
  </si>
  <si>
    <t>1281350023</t>
  </si>
  <si>
    <t>Montáž lišt obvodových lepených</t>
  </si>
  <si>
    <t>https://podminky.urs.cz/item/CS_URS_2023_02/776421111</t>
  </si>
  <si>
    <t>198,665</t>
  </si>
  <si>
    <t>257</t>
  </si>
  <si>
    <t>28411010</t>
  </si>
  <si>
    <t>lišta soklová PVC 20x100mm</t>
  </si>
  <si>
    <t>-612451139</t>
  </si>
  <si>
    <t>198,665*1,02 'Přepočtené koeficientem množství</t>
  </si>
  <si>
    <t>258</t>
  </si>
  <si>
    <t>998776201</t>
  </si>
  <si>
    <t>Přesun hmot procentní pro podlahy povlakové v objektech v do 6 m</t>
  </si>
  <si>
    <t>684596889</t>
  </si>
  <si>
    <t>Přesun hmot pro podlahy povlakové stanovený procentní sazbou (%) z ceny vodorovná dopravní vzdálenost do 50 m v objektech výšky do 6 m</t>
  </si>
  <si>
    <t>https://podminky.urs.cz/item/CS_URS_2023_02/998776201</t>
  </si>
  <si>
    <t>781</t>
  </si>
  <si>
    <t>Dokončovací práce - obklady</t>
  </si>
  <si>
    <t>259</t>
  </si>
  <si>
    <t>781121011</t>
  </si>
  <si>
    <t>Nátěr penetrační na stěnu</t>
  </si>
  <si>
    <t>-464504567</t>
  </si>
  <si>
    <t>Příprava podkladu před provedením obkladu nátěr penetrační na stěnu</t>
  </si>
  <si>
    <t>https://podminky.urs.cz/item/CS_URS_2023_02/781121011</t>
  </si>
  <si>
    <t>260</t>
  </si>
  <si>
    <t>781131112</t>
  </si>
  <si>
    <t>Izolace pod obklad nátěrem nebo stěrkou ve dvou vrstvách</t>
  </si>
  <si>
    <t>-712221867</t>
  </si>
  <si>
    <t>Izolace stěny pod obklad izolace nátěrem nebo stěrkou ve dvou vrstvách</t>
  </si>
  <si>
    <t>https://podminky.urs.cz/item/CS_URS_2023_02/781131112</t>
  </si>
  <si>
    <t>261</t>
  </si>
  <si>
    <t>781474154</t>
  </si>
  <si>
    <t>Montáž obkladů vnitřních keramických velkoformátových hladkých přes 4 do 6 ks/m2 lepených flexibilním lepidlem</t>
  </si>
  <si>
    <t>-1885885589</t>
  </si>
  <si>
    <t>Montáž obkladů vnitřních stěn z dlaždic keramických lepených flexibilním lepidlem velkoformátových hladkých přes 4 do 6 ks/m2</t>
  </si>
  <si>
    <t>https://podminky.urs.cz/item/CS_URS_2023_02/781474154</t>
  </si>
  <si>
    <t>(1+1+1,4+1,4+5,925+5,925+3,55+3,55+1,8+1,8+1,213+1,213+2,5*4+1+1+1,45+1,45+1,3+1,3+1,8+1,8+5,925*2+3,55*2+1*2+1,3*2+1,2+1,737*2+1,2*2+1,3+2*2+2,1*2)*2</t>
  </si>
  <si>
    <t>(1,738+2,125*2+2,3*2+3,662*2+2,3*2+0,7+0,6+5,925*2+3,55*2+1*2+1,3*2+1*2+0,1)*2</t>
  </si>
  <si>
    <t>"kuch.linky"(3,662+0,6*2+2,5+1,5+0,6+0,6+2,325+2,325+0,6+0,6)*0,6</t>
  </si>
  <si>
    <t>"odečet otvorů"-15*0,7*2,1</t>
  </si>
  <si>
    <t>262</t>
  </si>
  <si>
    <t>59761001</t>
  </si>
  <si>
    <t>obklad velkoformátový keramický hladký přes 4 do 6ks/m2</t>
  </si>
  <si>
    <t>1468627802</t>
  </si>
  <si>
    <t>268,4212*1,15 'Přepočtené koeficientem množství</t>
  </si>
  <si>
    <t>263</t>
  </si>
  <si>
    <t>781492211</t>
  </si>
  <si>
    <t>Montáž profilů rohových lepených flexibilním cementovým lepidlem</t>
  </si>
  <si>
    <t>-256861198</t>
  </si>
  <si>
    <t>Obklad - dokončující práce montáž profilu lepeného flexibilním cementovým lepidlem rohového</t>
  </si>
  <si>
    <t>https://podminky.urs.cz/item/CS_URS_2023_02/781492211</t>
  </si>
  <si>
    <t>268/2</t>
  </si>
  <si>
    <t>264</t>
  </si>
  <si>
    <t>19416007</t>
  </si>
  <si>
    <t>lišta ukončovací z eloxovaného hliníku 8mm</t>
  </si>
  <si>
    <t>2099400342</t>
  </si>
  <si>
    <t>134*1,05 'Přepočtené koeficientem množství</t>
  </si>
  <si>
    <t>265</t>
  </si>
  <si>
    <t>781492251</t>
  </si>
  <si>
    <t>Montáž profilů ukončovacích lepených flexibilním cementovým lepidlem</t>
  </si>
  <si>
    <t>1169625388</t>
  </si>
  <si>
    <t>Obklad - dokončující práce montáž profilu lepeného flexibilním cementovým lepidlem ukončovacího</t>
  </si>
  <si>
    <t>https://podminky.urs.cz/item/CS_URS_2023_02/781492251</t>
  </si>
  <si>
    <t>266</t>
  </si>
  <si>
    <t>19416005</t>
  </si>
  <si>
    <t>lišta ukončovací z eloxovaného hliníku 10mm</t>
  </si>
  <si>
    <t>2129503970</t>
  </si>
  <si>
    <t>16*1,05 'Přepočtené koeficientem množství</t>
  </si>
  <si>
    <t>267</t>
  </si>
  <si>
    <t>781495115</t>
  </si>
  <si>
    <t>Spárování vnitřních obkladů silikonem</t>
  </si>
  <si>
    <t>269509360</t>
  </si>
  <si>
    <t>Obklad - dokončující práce ostatní práce spárování silikonem</t>
  </si>
  <si>
    <t>https://podminky.urs.cz/item/CS_URS_2023_02/781495115</t>
  </si>
  <si>
    <t>268</t>
  </si>
  <si>
    <t>781779196</t>
  </si>
  <si>
    <t>Příplatek k montáži obkladů vnějších z dlaždic keramických za spárování tmelem dvousložkovým</t>
  </si>
  <si>
    <t>-2008846484</t>
  </si>
  <si>
    <t>Montáž obkladů vnějších stěn z dlaždic keramických Příplatek k cenám za dvousložkový spárovací tmel</t>
  </si>
  <si>
    <t>https://podminky.urs.cz/item/CS_URS_2023_02/781779196</t>
  </si>
  <si>
    <t>269</t>
  </si>
  <si>
    <t>998781201</t>
  </si>
  <si>
    <t>Přesun hmot procentní pro obklady keramické v objektech v do 6 m</t>
  </si>
  <si>
    <t>-713283004</t>
  </si>
  <si>
    <t>Přesun hmot pro obklady keramické stanovený procentní sazbou (%) z ceny vodorovná dopravní vzdálenost do 50 m v objektech výšky do 6 m</t>
  </si>
  <si>
    <t>https://podminky.urs.cz/item/CS_URS_2023_02/998781201</t>
  </si>
  <si>
    <t>783</t>
  </si>
  <si>
    <t>Dokončovací práce - nátěry</t>
  </si>
  <si>
    <t>270</t>
  </si>
  <si>
    <t>783114101</t>
  </si>
  <si>
    <t>Základní jednonásobný syntetický nátěr truhlářských konstrukcí</t>
  </si>
  <si>
    <t>-1681287158</t>
  </si>
  <si>
    <t>Základní nátěr truhlářských konstrukcí jednonásobný syntetický</t>
  </si>
  <si>
    <t>https://podminky.urs.cz/item/CS_URS_2023_02/783114101</t>
  </si>
  <si>
    <t>"přístřešky" 54,78</t>
  </si>
  <si>
    <t>271</t>
  </si>
  <si>
    <t>783118101</t>
  </si>
  <si>
    <t>Lazurovací jednonásobný syntetický nátěr truhlářských konstrukcí</t>
  </si>
  <si>
    <t>-1557685637</t>
  </si>
  <si>
    <t>Lazurovací nátěr truhlářských konstrukcí jednonásobný syntetický</t>
  </si>
  <si>
    <t>https://podminky.urs.cz/item/CS_URS_2023_02/783118101</t>
  </si>
  <si>
    <t>272</t>
  </si>
  <si>
    <t>783314201</t>
  </si>
  <si>
    <t>Základní antikorozní jednonásobný syntetický standardní nátěr zámečnických konstrukcí</t>
  </si>
  <si>
    <t>98018062</t>
  </si>
  <si>
    <t>Základní antikorozní nátěr zámečnických konstrukcí jednonásobný syntetický standardní</t>
  </si>
  <si>
    <t>https://podminky.urs.cz/item/CS_URS_2023_02/783314201</t>
  </si>
  <si>
    <t>"vazníky" 655</t>
  </si>
  <si>
    <t>"ostatní prvky" 180</t>
  </si>
  <si>
    <t>273</t>
  </si>
  <si>
    <t>783317101</t>
  </si>
  <si>
    <t>Krycí jednonásobný syntetický standardní nátěr zámečnických konstrukcí</t>
  </si>
  <si>
    <t>1109227304</t>
  </si>
  <si>
    <t>Krycí nátěr (email) zámečnických konstrukcí jednonásobný syntetický standardní</t>
  </si>
  <si>
    <t>https://podminky.urs.cz/item/CS_URS_2023_02/783317101</t>
  </si>
  <si>
    <t>784</t>
  </si>
  <si>
    <t>Dokončovací práce - malby a tapety</t>
  </si>
  <si>
    <t>274</t>
  </si>
  <si>
    <t>784171101</t>
  </si>
  <si>
    <t>Zakrytí vnitřních podlah včetně pozdějšího odkrytí</t>
  </si>
  <si>
    <t>-10062532</t>
  </si>
  <si>
    <t>Zakrytí nemalovaných ploch (materiál ve specifikaci) včetně pozdějšího odkrytí podlah</t>
  </si>
  <si>
    <t>https://podminky.urs.cz/item/CS_URS_2023_02/784171101</t>
  </si>
  <si>
    <t>275</t>
  </si>
  <si>
    <t>58124844</t>
  </si>
  <si>
    <t>fólie pro malířské potřeby zakrývací tl 25µ 4x5m</t>
  </si>
  <si>
    <t>1393469169</t>
  </si>
  <si>
    <t>890*1,05 'Přepočtené koeficientem množství</t>
  </si>
  <si>
    <t>276</t>
  </si>
  <si>
    <t>784171111</t>
  </si>
  <si>
    <t>Zakrytí vnitřních ploch stěn v místnostech v do 3,80 m</t>
  </si>
  <si>
    <t>-430453183</t>
  </si>
  <si>
    <t>Zakrytí nemalovaných ploch (materiál ve specifikaci) včetně pozdějšího odkrytí svislých ploch např. stěn, oken, dveří v místnostech výšky do 3,80</t>
  </si>
  <si>
    <t>https://podminky.urs.cz/item/CS_URS_2023_02/784171111</t>
  </si>
  <si>
    <t>277</t>
  </si>
  <si>
    <t>784181121</t>
  </si>
  <si>
    <t>Hloubková jednonásobná bezbarvá penetrace podkladu v místnostech v do 3,80 m</t>
  </si>
  <si>
    <t>-1127754759</t>
  </si>
  <si>
    <t>Penetrace podkladu jednonásobná hloubková akrylátová bezbarvá v místnostech výšky do 3,80 m</t>
  </si>
  <si>
    <t>https://podminky.urs.cz/item/CS_URS_2023_02/784181121</t>
  </si>
  <si>
    <t>"omítky"1406</t>
  </si>
  <si>
    <t>"podhledy"633,6</t>
  </si>
  <si>
    <t>278</t>
  </si>
  <si>
    <t>784211101</t>
  </si>
  <si>
    <t>Dvojnásobné bílé malby ze směsí za mokra výborně oděruvzdorných v místnostech v do 3,80 m</t>
  </si>
  <si>
    <t>-330024595</t>
  </si>
  <si>
    <t>Malby z malířských směsí oděruvzdorných za mokra dvojnásobné, bílé za mokra oděruvzdorné výborně v místnostech výšky do 3,80 m</t>
  </si>
  <si>
    <t>https://podminky.urs.cz/item/CS_URS_2023_02/784211101</t>
  </si>
  <si>
    <t>786</t>
  </si>
  <si>
    <t>Dokončovací práce - čalounické úpravy</t>
  </si>
  <si>
    <t>298</t>
  </si>
  <si>
    <t>786623011</t>
  </si>
  <si>
    <t>Montáž venkovní žaluzie do okenního nebo dveřního otvoru na rám nebo do žaluziové schránky ovládané motorem pl do 4 m2</t>
  </si>
  <si>
    <t>-257888138</t>
  </si>
  <si>
    <t>Montáž venkovních žaluzií do okenního nebo dveřního otvoru ovládaných motorem, upevněných na rám nebo do žaluziově schránky, plochy do 4 m2</t>
  </si>
  <si>
    <t>https://podminky.urs.cz/item/CS_URS_2023_02/786623011</t>
  </si>
  <si>
    <t>"poz 2,3,8,12,12,14,22" 1+1+2+3+16+18+2</t>
  </si>
  <si>
    <t>299</t>
  </si>
  <si>
    <t>55342530</t>
  </si>
  <si>
    <t>žaluzie Z-90 ovládaná základním motorem včetně příslušenství plochy do 5,0m2</t>
  </si>
  <si>
    <t>-929435760</t>
  </si>
  <si>
    <t>"poz 2,3 a 22" 2*2,325*1+2*2,325*1+2*2,325*2</t>
  </si>
  <si>
    <t>300</t>
  </si>
  <si>
    <t>55342529</t>
  </si>
  <si>
    <t>žaluzie Z-90 ovládaná základním motorem včetně příslušenství plochy do 4,0m2</t>
  </si>
  <si>
    <t>680673424</t>
  </si>
  <si>
    <t>301</t>
  </si>
  <si>
    <t>55342527</t>
  </si>
  <si>
    <t>žaluzie Z-90 ovládaná základním motorem včetně příslušenství plochy do 3,0m2</t>
  </si>
  <si>
    <t>10702869</t>
  </si>
  <si>
    <t>"poz 8" 0,9*2,7*2</t>
  </si>
  <si>
    <t>302</t>
  </si>
  <si>
    <t>55342525</t>
  </si>
  <si>
    <t>žaluzie Z-90 ovládaná základním motorem včetně příslušenství plochy do 2,0m2</t>
  </si>
  <si>
    <t>1465191356</t>
  </si>
  <si>
    <t>"poz 13 a 14" 0,9*1,85*16+0,9*1,85*18</t>
  </si>
  <si>
    <t>303</t>
  </si>
  <si>
    <t>786623039</t>
  </si>
  <si>
    <t>Montáž žaluziové schránky venkovní žaluzie osazené do okenního nebo dveřního otvoru dl do 1300 mm</t>
  </si>
  <si>
    <t>-433555222</t>
  </si>
  <si>
    <t>Montáž venkovních žaluzií do okenního nebo dveřního otvoru žaluziové schránky, délky do 1300 mm</t>
  </si>
  <si>
    <t>https://podminky.urs.cz/item/CS_URS_2023_02/786623039</t>
  </si>
  <si>
    <t>"poz 8,13 a 14" 2+16+18</t>
  </si>
  <si>
    <t>304</t>
  </si>
  <si>
    <t>28376715</t>
  </si>
  <si>
    <t>kryt podomítkový PUR s izolací XPS 30 mm včetně kotvení pro žaluzii plochy do 2,0m2 š do 1,0m</t>
  </si>
  <si>
    <t>-787178523</t>
  </si>
  <si>
    <t>"poz 13 a 14" 16+18</t>
  </si>
  <si>
    <t>305</t>
  </si>
  <si>
    <t>28376718</t>
  </si>
  <si>
    <t>kryt podomítkový PUR s izolací XPS 30 mm včetně kotvení pro žaluzii plochy do 3,0m2 š do 1,0m</t>
  </si>
  <si>
    <t>1663952977</t>
  </si>
  <si>
    <t>"poz 8" 2</t>
  </si>
  <si>
    <t>306</t>
  </si>
  <si>
    <t>786623041</t>
  </si>
  <si>
    <t>Montáž žaluziové schránky venkovní žaluzie osazené do okenního nebo dveřního otvoru dl přes 1300 do 2400 mm</t>
  </si>
  <si>
    <t>-1213852603</t>
  </si>
  <si>
    <t>Montáž venkovních žaluzií do okenního nebo dveřního otvoru žaluziové schránky, délky přes 1300 do 2400 mm</t>
  </si>
  <si>
    <t>https://podminky.urs.cz/item/CS_URS_2023_02/786623041</t>
  </si>
  <si>
    <t>"poz 2,3,12, a 22" 1+1+3+2</t>
  </si>
  <si>
    <t>307</t>
  </si>
  <si>
    <t>28376727</t>
  </si>
  <si>
    <t>kryt podomítkový PUR s izolací XPS 30 mm včetně kotvení pro žaluzii plochy do 5,0m2 š do 2,0m</t>
  </si>
  <si>
    <t>1607164923</t>
  </si>
  <si>
    <t>"poz 2,3 a 22" 1+1+2</t>
  </si>
  <si>
    <t>308</t>
  </si>
  <si>
    <t>28376723</t>
  </si>
  <si>
    <t>kryt podomítkový PUR s izolací XPS 30 mm včetně kotvení pro žaluzii plochy do 4,0m2 š do 2,0m</t>
  </si>
  <si>
    <t>1219434248</t>
  </si>
  <si>
    <t>"poz 12" 3</t>
  </si>
  <si>
    <t>309</t>
  </si>
  <si>
    <t>998786202</t>
  </si>
  <si>
    <t>Přesun hmot procentní pro stínění a čalounické úpravy v objektech v přes 6 do 12 m</t>
  </si>
  <si>
    <t>-291520419</t>
  </si>
  <si>
    <t>Přesun hmot pro stínění a čalounické úpravy stanovený procentní sazbou (%) z ceny vodorovná dopravní vzdálenost do 50 m v objektech výšky přes 6 do 12 m</t>
  </si>
  <si>
    <t>https://podminky.urs.cz/item/CS_URS_2023_02/998786202</t>
  </si>
  <si>
    <t>Práce a dodávky M</t>
  </si>
  <si>
    <t>22-M</t>
  </si>
  <si>
    <t>Montáže technologických zařízení pro dopravní stavby</t>
  </si>
  <si>
    <t>279</t>
  </si>
  <si>
    <t>220331002</t>
  </si>
  <si>
    <t>Montáž součástí pro EPS hlásiče, tlačítka, sirény nebo majáku</t>
  </si>
  <si>
    <t>434356908</t>
  </si>
  <si>
    <t>https://podminky.urs.cz/item/CS_URS_2023_02/220331002</t>
  </si>
  <si>
    <t>280</t>
  </si>
  <si>
    <t>59081431</t>
  </si>
  <si>
    <t>hlásič kouře</t>
  </si>
  <si>
    <t>-1537551737</t>
  </si>
  <si>
    <t>Poznámka k položce:_x000D_
autonomní hlásič kouře dle ČSN EN 14604</t>
  </si>
  <si>
    <t>D1</t>
  </si>
  <si>
    <t>281</t>
  </si>
  <si>
    <t>622321121</t>
  </si>
  <si>
    <t>Vápenocementová omítka hladká jednovrstvá vnějších stěn nanášená ručně</t>
  </si>
  <si>
    <t>CS ÚRS 2024 01</t>
  </si>
  <si>
    <t>209366641</t>
  </si>
  <si>
    <t>https://podminky.urs.cz/item/CS_URS_2024_01/622321121</t>
  </si>
  <si>
    <t>282</t>
  </si>
  <si>
    <t>713131161</t>
  </si>
  <si>
    <t>Montáž izolace tepelné stěn připevněné sponkami parotěsné reflexní tl do 5 mm</t>
  </si>
  <si>
    <t>1096193871</t>
  </si>
  <si>
    <t>https://podminky.urs.cz/item/CS_URS_2024_01/713131161</t>
  </si>
  <si>
    <t>283</t>
  </si>
  <si>
    <t>28329030</t>
  </si>
  <si>
    <t>fólie kontaktní difuzně propustná pro doplňkovou hydroizolační vrstvu, monolitická třívrstvá PES/PP 150-160g/m2, integrovaná samolepící páska</t>
  </si>
  <si>
    <t>-1248807393</t>
  </si>
  <si>
    <t>výměra skladby*koeficient</t>
  </si>
  <si>
    <t>F0001*1,15</t>
  </si>
  <si>
    <t>284</t>
  </si>
  <si>
    <t>713132311</t>
  </si>
  <si>
    <t>Montáž izolace tepelné do roštu jednosměrného svislého výšky do 6 m</t>
  </si>
  <si>
    <t>-661126823</t>
  </si>
  <si>
    <t>https://podminky.urs.cz/item/CS_URS_2024_01/713132311</t>
  </si>
  <si>
    <t>285</t>
  </si>
  <si>
    <t>63148142</t>
  </si>
  <si>
    <t>deska tepelně izolační minerální provětrávaných fasád λ=0,034-0,035 tl 40mm</t>
  </si>
  <si>
    <t>-1683164430</t>
  </si>
  <si>
    <t>F0001*1,02</t>
  </si>
  <si>
    <t>286</t>
  </si>
  <si>
    <t>727299586</t>
  </si>
  <si>
    <t>287</t>
  </si>
  <si>
    <t>63148165</t>
  </si>
  <si>
    <t>deska tepelně izolační minerální provětrávaných fasád λ=0,034-0,035 tl 180mm</t>
  </si>
  <si>
    <t>-738282979</t>
  </si>
  <si>
    <t>288</t>
  </si>
  <si>
    <t>762495000</t>
  </si>
  <si>
    <t>Spojovací prostředky pro montáž olištování, obložení stropů, střešních podhledů a stěn</t>
  </si>
  <si>
    <t>-759740733</t>
  </si>
  <si>
    <t>https://podminky.urs.cz/item/CS_URS_2024_01/762495000</t>
  </si>
  <si>
    <t>289</t>
  </si>
  <si>
    <t>-1774499352</t>
  </si>
  <si>
    <t>290</t>
  </si>
  <si>
    <t>765231001</t>
  </si>
  <si>
    <t>Montáž obkladu stěn vláknocementovou krytinou skládanou z pravoúhlých formátů počtu do 10 ks/m2</t>
  </si>
  <si>
    <t>1592150920</t>
  </si>
  <si>
    <t>https://podminky.urs.cz/item/CS_URS_2024_01/765231001</t>
  </si>
  <si>
    <t>291</t>
  </si>
  <si>
    <t>59155105</t>
  </si>
  <si>
    <t>deska cementovláknitá fasádní barevná tl 8mm</t>
  </si>
  <si>
    <t>56685218</t>
  </si>
  <si>
    <t>F0001*1,05</t>
  </si>
  <si>
    <t>292</t>
  </si>
  <si>
    <t>766417211</t>
  </si>
  <si>
    <t>Montáž podkladového roštu pro obložení stěn</t>
  </si>
  <si>
    <t>531854567</t>
  </si>
  <si>
    <t>https://podminky.urs.cz/item/CS_URS_2024_01/766417211</t>
  </si>
  <si>
    <t>F0001*2</t>
  </si>
  <si>
    <t>293</t>
  </si>
  <si>
    <t>61223260</t>
  </si>
  <si>
    <t>hranol konstrukční KVH lepený průřezu 40x60-280mm nepohledový</t>
  </si>
  <si>
    <t>-132248572</t>
  </si>
  <si>
    <t>F0001*0,005</t>
  </si>
  <si>
    <t>294</t>
  </si>
  <si>
    <t>1113292708</t>
  </si>
  <si>
    <t>295</t>
  </si>
  <si>
    <t>332531814</t>
  </si>
  <si>
    <t>296</t>
  </si>
  <si>
    <t>767491011</t>
  </si>
  <si>
    <t>Montáž konzol roštu fasád do zdiva nebo lehčeného betonu tvaru "L" pro uchycení svislého profilu roštu</t>
  </si>
  <si>
    <t>-1058824265</t>
  </si>
  <si>
    <t>https://podminky.urs.cz/item/CS_URS_2024_01/767491011</t>
  </si>
  <si>
    <t>297</t>
  </si>
  <si>
    <t>1544107R</t>
  </si>
  <si>
    <t>konzola nosného roštu L pozink</t>
  </si>
  <si>
    <t>1883356508</t>
  </si>
  <si>
    <t>002 - Elektroinstalace</t>
  </si>
  <si>
    <t>E001 - Rozvod silnoproudu-svítidla, světelné zdroje, příslušenství</t>
  </si>
  <si>
    <t>E002 - Rozvod silnoproudu - přístroje</t>
  </si>
  <si>
    <t>E003 - Rozvod silnoproudu - instalační materiál</t>
  </si>
  <si>
    <t>E004 - Rozvod silnoproudu - kabely a vodiče</t>
  </si>
  <si>
    <t>E005 - Hromosvod</t>
  </si>
  <si>
    <t>E006 - Rozvaděč RE</t>
  </si>
  <si>
    <t>E007 - Rozvaděč RH</t>
  </si>
  <si>
    <t>E008 - Rozvaděč R1</t>
  </si>
  <si>
    <t>E009 - Rozvaděč R2</t>
  </si>
  <si>
    <t>E010 - Rozvaděč R3</t>
  </si>
  <si>
    <t>E011 - Rozvaděč R4</t>
  </si>
  <si>
    <t>E012 - Rozvod slaboproudu - přístroje a instalační materiál</t>
  </si>
  <si>
    <t>E013 - Rozvod slaboproudu - kabely a vodiče</t>
  </si>
  <si>
    <t>E001</t>
  </si>
  <si>
    <t>Rozvod silnoproudu-svítidla, světelné zdroje, příslušenství</t>
  </si>
  <si>
    <t>Pol1</t>
  </si>
  <si>
    <t>interiérové přisazené svítidlo, montáž na stěnu nebo strop, LED 12W, 230V, 1100lm, 3000K, Ra&gt;80,  IP44, třída ochrany II, F, typ dle výběru investora, kvalitou odpovídající výrobek např. typ : WL060V LED11S/830 PSU II WH, Philips Lighting.</t>
  </si>
  <si>
    <t>ks</t>
  </si>
  <si>
    <t>-350063718</t>
  </si>
  <si>
    <t>Pol10</t>
  </si>
  <si>
    <t>čtvercové vestavné svítidlo do SDK, LED 25W, 230V, 1872lm, 4000K, Ra&gt;80,  IP40, třída ochrany I, F, rozměr 342x342x60mm, typ dle výběru investora, kvalitou odpovídající výrobek např. typ : ZCLED3G25Q840/SDK-OPAL, ELKOVO Čepelík</t>
  </si>
  <si>
    <t>1930316981</t>
  </si>
  <si>
    <t>Pol11</t>
  </si>
  <si>
    <t>stropní přisazené svítidlo LED, 230V, 15W, 4000K, 1500lm, IP 54, kvalitou odpovídající výrobek např. typ : Panlux, SATURN LED</t>
  </si>
  <si>
    <t>470724959</t>
  </si>
  <si>
    <t>Pol12</t>
  </si>
  <si>
    <t>výklopné svítidlo pod kuchyňskou linku (s vypínačem) LED10W, 230V, 750lm, 3000K, kvalitou odpovídající výrobek např. typ : Panlux,VERSA LED 10W</t>
  </si>
  <si>
    <t>931455740</t>
  </si>
  <si>
    <t>Pol13</t>
  </si>
  <si>
    <t>stropní nebo nástěnné průmyslové svítidlo LED, 230V, 12W, 960lm, 4000K, 230V/50Hz, IP65, třída ochrany II, F,  Brilagi SIMA LED/12W/230V IP65 černá</t>
  </si>
  <si>
    <t>-1829003765</t>
  </si>
  <si>
    <t>Pol14</t>
  </si>
  <si>
    <t>venkovní nástěné svítidlo s paticí E27/60W (zdroj LED 8-10W) nebo svítidlo LED, 2700K, 1055lm, 230V/50Hz, IP44, třída ochrany I, F, typ dle výběru investora, kvalitou odpovídající výrobek např. typ : Brilagi - VEERLE (kov-plast, barva černá)</t>
  </si>
  <si>
    <t>-806275799</t>
  </si>
  <si>
    <t>Pol2</t>
  </si>
  <si>
    <t>přisazené svítidlo LED, 310x615x60, 17W, 230V, 2068lm, 4000K, Ra&gt;80,  IP40, třída ochrany I, F, typ dle výběru investora, kvalitou odpovídající výrobek např. typ : ZCLED3G17L840/ZK-OPAL, ELKOVO Čepelík</t>
  </si>
  <si>
    <t>-709905340</t>
  </si>
  <si>
    <t>Pol3</t>
  </si>
  <si>
    <t>přisazené svítidlo LED, 310x1285x60, 53W, 230V, 6278lm, 4000K, Ra&gt;80,  IP40, třída ochrany I, F, typ dle výběru investora, kvalitou odpovídající výrobek např. typ : ZCLED3G53L840/ZK-OPAL, ELKOVO Čepelík</t>
  </si>
  <si>
    <t>-1988657381</t>
  </si>
  <si>
    <t>Pol4</t>
  </si>
  <si>
    <t>přisazené svítidlo LED, 310x1285x60, 32W, 230V, 3623lm, 4000K, Ra&gt;80,  IP40, třída ochrany I, F, typ dle výběru investora, kvalitou odpovídající výrobek např. typ : ZCLED3G32L840/ZK-OPAL, ELKOVO Čepelík</t>
  </si>
  <si>
    <t>-1191896288</t>
  </si>
  <si>
    <t>Pol5</t>
  </si>
  <si>
    <t>kulaté přisazené dekorační svítidlo s mikroprismatickým krytem, průměr 410mm, LED 25W, 230V, 2530lm, 3000K, Ra&gt;80,  IP40, třída ochrany I, F, typ dle výběru investora, kvalitou odpovídající výrobek např. typ : ZCLED3G25R840/R400-MIKRO-C, ELKOVO Čepelík</t>
  </si>
  <si>
    <t>1664050053</t>
  </si>
  <si>
    <t>Pol6</t>
  </si>
  <si>
    <t>vestavné kruhové svítidlo do SDK nebo minerálního podhledu, LED 19W, 230V, 1950lm, 3000K, Ra&gt;80,  IP20, třída ochrany I, F, průměr 210 mm, typ dle výběru investora, kvalitou odpovídající výrobek např. typ : SPMN2000KN/E190, Modus.</t>
  </si>
  <si>
    <t>1360099670</t>
  </si>
  <si>
    <t>Pol7</t>
  </si>
  <si>
    <t>svítidlo M600, 295x1195x75, LED 32W, 230V, 5902lm, 4000K, Ra&gt;80,  IP40, třída ochrany I, F, typ dle výběru investora, kvalitou odpovídající výrobek např. typ : ZCLED3G32L840/M600-OPAL, ELKOVO Čepelík</t>
  </si>
  <si>
    <t>191737917</t>
  </si>
  <si>
    <t>Pol8</t>
  </si>
  <si>
    <t>čtvercové vestavné svítidlo M600, LED 32W, 230V, 4161lm, 3000K, Ra&gt;80,  IP40, třída ochrany I, F, typ dle výběru investora, kvalitou odpovídající výrobek např. typ : ZCLED3G32Q840/M600-OPAL, ELKOVO Čepelík</t>
  </si>
  <si>
    <t>982795488</t>
  </si>
  <si>
    <t>Pol9</t>
  </si>
  <si>
    <t>čtvercové vestavné svítidlo s vyztuženou mřížkou, M600, LED 47W, 230V, 5974lm, 4000K, Ra&gt;80,  IP40, třída ochrany I, F, typ dle výběru investora, kvalitou odpovídající výrobek např. typ : ZCLED4GSPORT4-47Q840/1, ELKOVO Čepelík</t>
  </si>
  <si>
    <t>-88925990</t>
  </si>
  <si>
    <t>E002</t>
  </si>
  <si>
    <t>Rozvod silnoproudu - přístroje</t>
  </si>
  <si>
    <t>Pol15</t>
  </si>
  <si>
    <t>spínač jednopólový, zapuštěný, 10A/250V, řazení 1, IP30, kvalitou odpovítající výrobek např. "Tango" č. přístroje 3559-A01345, kryt jednoduchý č. 3558A-A651, rámeček 3901A-B..</t>
  </si>
  <si>
    <t>1299447472</t>
  </si>
  <si>
    <t>Pol16</t>
  </si>
  <si>
    <t>spínač dvoupólový, zapuštěný, 10A/230V, IP30, řazení 2 kvalitou odpovítající výrobek např. "Tango" č. přístroje 3559-A02345, kryt jednoduchý č. 3558A-A651, rámeček 3901A-B..</t>
  </si>
  <si>
    <t>40560533</t>
  </si>
  <si>
    <t>Pol17</t>
  </si>
  <si>
    <t>ovladač kolébkový, zapuštěný, 10A/250V, řazení 1/O, IP30, kvalitou odpovítající výrobek např."Tango"  č. přístroje 3559-A91345, kryt jednoduchý č. 3558A-A651, rámeček 3901A-B..</t>
  </si>
  <si>
    <t>390496854</t>
  </si>
  <si>
    <t>Pol18</t>
  </si>
  <si>
    <t>spínač jednopólový vkrabici z izolantu, 10A/250V, řazení 1, IP44, kvalitou odpovítající výrobek např. "Praktik" č. 3553-01929</t>
  </si>
  <si>
    <t>1767130355</t>
  </si>
  <si>
    <t>Pol19</t>
  </si>
  <si>
    <t>seriový přepínač, zapuštěný, 10A/250V, řazení 5, IP30, kvalitou odpovítající výrobek např. "Tango" č.přístroje 3559-A05345, kryt dvojitý č.3558A-A652, rámeček 3901A-B..</t>
  </si>
  <si>
    <t>839275825</t>
  </si>
  <si>
    <t>Pol20</t>
  </si>
  <si>
    <t>střídavý přepínač, zapuštěný, 10A/230V, řazení 6, IP30, kvalitou odpovítající výrobek např. "Tango" č.přístroje 3559-A06345,kryt jednoduchý č.3558A-A651, rámeček 3901A-B..</t>
  </si>
  <si>
    <t>1294716788</t>
  </si>
  <si>
    <t>Pol21</t>
  </si>
  <si>
    <t>žaluziový spínač zapuštěný, s blokováním, 10A/250V, řazení 1/0+1/0, IP30, kvalitou odpovítající výrobek např. "Tango"  č.přístroje 3559-A88345, kryt č.3558A-A662, rámeček 3901A-B..</t>
  </si>
  <si>
    <t>-989743550</t>
  </si>
  <si>
    <t>Pol22</t>
  </si>
  <si>
    <t>domovní zásuvka jednonásobná s ochranným kolíkem a clonkami, 16A/250V, IP40, řazení 2P+PE, kvalitou odpovítající výrobek např. "Tango" typ typ 6619A- A06357</t>
  </si>
  <si>
    <t>-381480483</t>
  </si>
  <si>
    <t>Pol23</t>
  </si>
  <si>
    <t>domovní nástěnná zásuvka v krabici z izolantu, jednonásobná s ochranným kolíkem, 16A/250V, IP44, řazení 2P+PE, kvalitou odpovítající výrobek např. "Tango" typ 5519A- A02357</t>
  </si>
  <si>
    <t>50563605</t>
  </si>
  <si>
    <t>Pol24</t>
  </si>
  <si>
    <t>přístrojová přípojka pro připojení pohyblivého přívodu, kvalitou odpovítající výrobek např. typ E14ABL Sursum typ 2509110 (5x2,5mm2)</t>
  </si>
  <si>
    <t>-340118042</t>
  </si>
  <si>
    <t>Pol25</t>
  </si>
  <si>
    <t>vodorovný rámeček  jednonásobný, např. typ 3901A-B10</t>
  </si>
  <si>
    <t>1419570974</t>
  </si>
  <si>
    <t>Pol26</t>
  </si>
  <si>
    <t>vodorovný rámeček dvojnásobný, např. typ 3901A-B20</t>
  </si>
  <si>
    <t>-736045920</t>
  </si>
  <si>
    <t>Pol27</t>
  </si>
  <si>
    <t>vodorovný rámeček trojnásobný, např. typ 3901A-B30</t>
  </si>
  <si>
    <t>104620669</t>
  </si>
  <si>
    <t>Pol28</t>
  </si>
  <si>
    <t>trojpólový jistič 32A, typ PL7-B32/3 ČEZ (elektroměrový rozvaděč)</t>
  </si>
  <si>
    <t>1712422882</t>
  </si>
  <si>
    <t>E003</t>
  </si>
  <si>
    <t>Rozvod silnoproudu - instalační materiál</t>
  </si>
  <si>
    <t>Pol29</t>
  </si>
  <si>
    <t>instalační krabice univerzální prům. 73x42 mm, kvalitou odpovídá typ např. typ KU 68-1901, Kopos Kolín a.s.</t>
  </si>
  <si>
    <t>-1030889079</t>
  </si>
  <si>
    <t>Pol30</t>
  </si>
  <si>
    <t>instalační krabice univerzální s víčkem, prům. 73x42 mm, kvalitou odpovídá typ např. typ KU 68-1902, Kopos Kolín a.s.</t>
  </si>
  <si>
    <t>1635572383</t>
  </si>
  <si>
    <t>Pol31</t>
  </si>
  <si>
    <t>instalační krabice přístrojová, pro vícenásobné rámečky, prům. 70x45 mm, kvalitou odpovídá typ např. typ KP 67/2, Kopos Kolín a.s.</t>
  </si>
  <si>
    <t>-585942281</t>
  </si>
  <si>
    <t>Pol32</t>
  </si>
  <si>
    <t>instalační krabice univerzální do dutých stěn, prům. 73x45 mm, kvalitou odpovídá typ např. typ KUL 68-45/LD, Kopos Kolín a.s.</t>
  </si>
  <si>
    <t>1508703110</t>
  </si>
  <si>
    <t>Pol33</t>
  </si>
  <si>
    <t>instalační krabice přístrojová, rozvodná, prům. 73x66 mm, kvalitou odpovídá typ např. typ KPR 68, Kopos Kolín a.s.</t>
  </si>
  <si>
    <t>1914363826</t>
  </si>
  <si>
    <t>Pol34</t>
  </si>
  <si>
    <t>instalační krabice KT 250L s víčkem</t>
  </si>
  <si>
    <t>-475354243</t>
  </si>
  <si>
    <t>Pol35</t>
  </si>
  <si>
    <t>ekvipotenc.svorkovnice 10x16mm2, 1x ø10, např. typ EPS 4A (EPS4B)</t>
  </si>
  <si>
    <t>-504340440</t>
  </si>
  <si>
    <t>Pol36</t>
  </si>
  <si>
    <t>drátěný kabelový rošt DZ 60x100</t>
  </si>
  <si>
    <t>1270545252</t>
  </si>
  <si>
    <t>Pol37</t>
  </si>
  <si>
    <t>ohebná el.instalační trubka typ 2320/LPE-1, PO</t>
  </si>
  <si>
    <t>-51803242</t>
  </si>
  <si>
    <t>Pol38</t>
  </si>
  <si>
    <t>ohebná el.instalační trubka typ 1240, PO</t>
  </si>
  <si>
    <t>1509338022</t>
  </si>
  <si>
    <t>Pol39</t>
  </si>
  <si>
    <t>ohebná el.instalační trubka typ 1220, PO</t>
  </si>
  <si>
    <t>-423748786</t>
  </si>
  <si>
    <t>Pol40</t>
  </si>
  <si>
    <t>chránička HDPE DN 32/40 v zemi</t>
  </si>
  <si>
    <t>-2069948514</t>
  </si>
  <si>
    <t>Pol41</t>
  </si>
  <si>
    <t>krabicová svorka 3x1,5-2,5 mm2, např. typ 2273-203, Wago</t>
  </si>
  <si>
    <t>-1700861319</t>
  </si>
  <si>
    <t>E004</t>
  </si>
  <si>
    <t>Rozvod silnoproudu - kabely a vodiče</t>
  </si>
  <si>
    <t>Pol42</t>
  </si>
  <si>
    <t>CYKY-J 4x16</t>
  </si>
  <si>
    <t>1624000954</t>
  </si>
  <si>
    <t>Pol43</t>
  </si>
  <si>
    <t>CYKY-J 5x10</t>
  </si>
  <si>
    <t>-39145379</t>
  </si>
  <si>
    <t>Pol44</t>
  </si>
  <si>
    <t>CYKY-J 5x6</t>
  </si>
  <si>
    <t>-1312369695</t>
  </si>
  <si>
    <t>Pol45</t>
  </si>
  <si>
    <t>CYKY-J 5x2,5</t>
  </si>
  <si>
    <t>1411180394</t>
  </si>
  <si>
    <t>Pol46</t>
  </si>
  <si>
    <t>CYKY-J 3x2,5</t>
  </si>
  <si>
    <t>-940839541</t>
  </si>
  <si>
    <t>Pol47</t>
  </si>
  <si>
    <t>CYKY-J 5x1,5</t>
  </si>
  <si>
    <t>-2107667643</t>
  </si>
  <si>
    <t>Pol48</t>
  </si>
  <si>
    <t>CYKY-O 4x1,5</t>
  </si>
  <si>
    <t>-614006216</t>
  </si>
  <si>
    <t>Pol49</t>
  </si>
  <si>
    <t>CYKY-J 3x1,5</t>
  </si>
  <si>
    <t>-1499327960</t>
  </si>
  <si>
    <t>Pol50</t>
  </si>
  <si>
    <t>CYKY-O 3x1,5</t>
  </si>
  <si>
    <t>-72320578</t>
  </si>
  <si>
    <t>Pol51</t>
  </si>
  <si>
    <t>CYKY-O 2x1,5</t>
  </si>
  <si>
    <t>1880110337</t>
  </si>
  <si>
    <t>Pol52</t>
  </si>
  <si>
    <t>H07V-K 16 (CYA16) z/žl.</t>
  </si>
  <si>
    <t>529453534</t>
  </si>
  <si>
    <t>Pol53</t>
  </si>
  <si>
    <t>H07V-U 10 (CY10) z/žl..</t>
  </si>
  <si>
    <t>102108182</t>
  </si>
  <si>
    <t>E005</t>
  </si>
  <si>
    <t>Hromosvod</t>
  </si>
  <si>
    <t>Pol54</t>
  </si>
  <si>
    <t>izolovaný jímací stožár, podpůrná trubka GFK ø 40 mm, délky 3000 mm s PA svorkou, jímací hrot  ø 10 mm, délka 1000 mm, nerez</t>
  </si>
  <si>
    <t>-756091018</t>
  </si>
  <si>
    <t>Pol55</t>
  </si>
  <si>
    <t>montážní držák pro upevnění podpůrné trubky ø 40 mm na šikmou kovovou střechu (do sklonu až 53°)</t>
  </si>
  <si>
    <t>1117993417</t>
  </si>
  <si>
    <t>Pol56</t>
  </si>
  <si>
    <t>připojovací sada pro napojení dvou vodičů  HVI/HVI long k jímací tyči</t>
  </si>
  <si>
    <t>-712352827</t>
  </si>
  <si>
    <t>Pol57</t>
  </si>
  <si>
    <t>vodič s vysokonapěťovou izolací HVI/HVI long (orientační délka)</t>
  </si>
  <si>
    <t>-149030151</t>
  </si>
  <si>
    <t>Pol58</t>
  </si>
  <si>
    <t>podpěra vedení(nerezový držák) pro plechovou střechu na kulatý falc pro vodič HVI ø20-23mm, kvalitou odpovídající výrobek např. typ DEHN 202850</t>
  </si>
  <si>
    <t>203313040</t>
  </si>
  <si>
    <t>Pol59</t>
  </si>
  <si>
    <t>podpěrách na stěnu pro vodič HVI ø 20-23mm, kvalitou odpovídající výrobek např. typ DEHN 275252</t>
  </si>
  <si>
    <t>777083435</t>
  </si>
  <si>
    <t>Pol60</t>
  </si>
  <si>
    <t>zkušební svorka SZA nerez instalovaná v krabici do zateplení</t>
  </si>
  <si>
    <t>1375626475</t>
  </si>
  <si>
    <t>Pol61</t>
  </si>
  <si>
    <t>instalační krabice pro zkušební svorku, instalace do obložení zateplení, kvalitou odpovídající výrobek např. typ Malpro R.8145</t>
  </si>
  <si>
    <t>1354267344</t>
  </si>
  <si>
    <t>Pol62</t>
  </si>
  <si>
    <t>uzemňovací vodič  ø 10 nerez, typ např. 10N V4A</t>
  </si>
  <si>
    <t>-2092857535</t>
  </si>
  <si>
    <t>Pol63</t>
  </si>
  <si>
    <t>svorka pro připojení k páskovému zemniči, typ SR 3a, nerez</t>
  </si>
  <si>
    <t>864391426</t>
  </si>
  <si>
    <t>Pol64</t>
  </si>
  <si>
    <t>zemnící pásek Fe Zn 30x4 mm -155 m (1 kg=1,05 bm)</t>
  </si>
  <si>
    <t>-469771873</t>
  </si>
  <si>
    <t>Pol65</t>
  </si>
  <si>
    <t>ekvipotenc.svorkovnice s krytem, 10x10 mm2, např.typ EPS 3</t>
  </si>
  <si>
    <t>843845633</t>
  </si>
  <si>
    <t>Pol66</t>
  </si>
  <si>
    <t>H07V-U 6 (CY6) z/žl..</t>
  </si>
  <si>
    <t>1345344070</t>
  </si>
  <si>
    <t>Pol67</t>
  </si>
  <si>
    <t>podružný materiál</t>
  </si>
  <si>
    <t>-1728229516</t>
  </si>
  <si>
    <t>Pol68</t>
  </si>
  <si>
    <t>prořez z ceny kabelů, vodičů a trubek</t>
  </si>
  <si>
    <t>-827322503</t>
  </si>
  <si>
    <t>E006</t>
  </si>
  <si>
    <t>Rozvaděč RE</t>
  </si>
  <si>
    <t>Pol69</t>
  </si>
  <si>
    <t>elektroměrový rozvaděč pro jedno odběrné místo s dvousazbovým elektroměrem do 50A, v provedení pro výrobny, IP43/IP20, instalovaný v kompaktním pilíři, TN-C, ČEZ, kvalitou odpovídající výrobek např. typ ER212/NKP7P-C/50A/FV, DCK Holoubkov Bohemia, a.s.</t>
  </si>
  <si>
    <t>59461483</t>
  </si>
  <si>
    <t>E007</t>
  </si>
  <si>
    <t>Rozvaděč RH</t>
  </si>
  <si>
    <t>Pol70</t>
  </si>
  <si>
    <t>rozvodnice zapuštěná, plastová, s dvířky z ocelového plechu, s prostorem pro 4x12 mod., IP30, třída ochrany II, vybavení viz výkres č. D1.4.12, kvalitou odpovídající výrobek např. typ KLV-48 UPS-F, rozměr 359x714x96,5 (š. x v. x hl.), Eaton Elektrotechnik</t>
  </si>
  <si>
    <t>-1288930878</t>
  </si>
  <si>
    <t>rozvodnice zapuštěná, plastová, s dvířky z ocelového plechu, s prostorem pro 4x12 mod., IP30, třída ochrany II, vybavení viz výkres č. D1.4.12, kvalitou odpovídající výrobek např. typ KLV-48 UPS-F, rozměr 359x714x96,5 (š. x v. x hl.), Eaton Elektrotechnika s.r.o.</t>
  </si>
  <si>
    <t>Poznámka k položce:_x000D_
trojpólový vypínač 400V/50A, odpovídající typ např. IS-40/3_x000D_
trojpólový jistič B/25A/3, odpovídající typ např. PL7-B25/3_x000D_
svodič přepětí třídy 1+2, TN-C, odpovídajicí typ např. DEHN DSH TNC 255 (SVBC-12,5-3-MZ, OEZ Letohrad)_x000D_
propojovací lišta 63A/3P, 16mm2, l=1m, typ Z-GV-16-3P-3TE,</t>
  </si>
  <si>
    <t>E008</t>
  </si>
  <si>
    <t>Rozvaděč R1</t>
  </si>
  <si>
    <t>Pol71</t>
  </si>
  <si>
    <t>rozvodnice zapuštěná, plastová, s dvířky z ocelového plechu, s prostorem pro 5x12 mod., IP30, třída ochrany II, vybavení viz výkres č. D1.4.13, kvalitou odpovídající výrobek např. typ KLV-60 UPS-F, rozměr 359x839x96,5 (š. x v. x hl.), Eaton Elektrotechnik</t>
  </si>
  <si>
    <t>-1997977395</t>
  </si>
  <si>
    <t>rozvodnice zapuštěná, plastová, s dvířky z ocelového plechu, s prostorem pro 5x12 mod., IP30, třída ochrany II, vybavení viz výkres č. D1.4.13, kvalitou odpovídající výrobek např. typ KLV-60 UPS-F, rozměr 359x839x96,5 (š. x v. x hl.), Eaton Elektrotechnika s.r.o.</t>
  </si>
  <si>
    <t>Poznámka k položce:_x000D_
trojpólový vypínač 400V/32A, odpovídající typ např. IS-32/3_x000D_
1+N pólový jistič B/16/1N, odpovídající typ např. PL7-B16/1N_x000D_
1+N pólový jistič B/10/1N, odpovídající typ např. PL7-B10/1N_x000D_
jednopólový jistič B/10/1, odpovídající typ např. PL7-B10/1_x000D_
jednopólový jistič B/6/1, odpovídající typ např. PL7-B6/1_x000D_
jednopólový jistič C/16/1, odpovídající typ např. PL7-C16/1_x000D_
proudový chránič s nadproudovou ochranou 10A/0,03A, odpovídající typ např. PFL7-10/1N/B/003_x000D_
proudový chránič 25A/0,03A, odpovídající typ např. PF7-25/4/003_x000D_
proudový chránič 40A/0,03A, odpovídající typ např. PF7-40/4/003_x000D_
impulzní relé 230V/50Hz, 16A, odpovídající typ např. Z-S230/S_x000D_
svodič přepětí třídy 2, TN-S, odpovídajicí typ např. DEHN DG M TNS 275 (SVC-350-4-MZ, OEZ Letohrad)  _x000D_
propojovací lišta 63A/3P, 10 mm2, l=1m, např. typ ZV7-10-3P-3TE,_x000D_
propojovací lišta 63A/3P+3N, 16 mm2, l=1m, např. typ Z-GSV-16-3P+3N_x000D_
pomocná svorkovnice N6</t>
  </si>
  <si>
    <t>E009</t>
  </si>
  <si>
    <t>Rozvaděč R2</t>
  </si>
  <si>
    <t>Pol72</t>
  </si>
  <si>
    <t>rozvodnice zapuštěná, plastová, s dvířky z ocelového plechu, s prostorem pro 5x12 mod., IP30, třída ochrany II, vybavení viz výkres č. D1.4.14, kvalitou odpovídající výrobek např. typ KLV-60 UPS-F, rozměr 359x839x96,5 (š. x v. x hl.), Eaton Elektrotechnik</t>
  </si>
  <si>
    <t>-779842424</t>
  </si>
  <si>
    <t>rozvodnice zapuštěná, plastová, s dvířky z ocelového plechu, s prostorem pro 5x12 mod., IP30, třída ochrany II, vybavení viz výkres č. D1.4.14, kvalitou odpovídající výrobek např. typ KLV-60 UPS-F, rozměr 359x839x96,5 (š. x v. x hl.), Eaton Elektrotechnika s.r.o.</t>
  </si>
  <si>
    <t>E010</t>
  </si>
  <si>
    <t>Rozvaděč R3</t>
  </si>
  <si>
    <t>Pol73</t>
  </si>
  <si>
    <t>rozvodnice zapuštěná, plastová, s dvířky z ocelového plechu, s prostorem pro 5x12 mod., IP30, třída ochrany II, vybavení viz výkres č. D1.4.15, kvalitou odpovídající výrobek např. typ KLV-60 UPS-F, rozměr 359x839x96,5 (š. x v. x hl.), Eaton Elektrotechnik</t>
  </si>
  <si>
    <t>-72658257</t>
  </si>
  <si>
    <t>rozvodnice zapuštěná, plastová, s dvířky z ocelového plechu, s prostorem pro 5x12 mod., IP30, třída ochrany II, vybavení viz výkres č. D1.4.15, kvalitou odpovídající výrobek např. typ KLV-60 UPS-F, rozměr 359x839x96,5 (š. x v. x hl.), Eaton Elektrotechnika s.r.o.</t>
  </si>
  <si>
    <t>Poznámka k položce:_x000D_
trojpólový vypínač 400V/32A, odpovídající typ např. IS-32/3_x000D_
3+N pólový jistič B/16/3N, odpovídající typ např. PL7-B16/3N_x000D_
1+N pólový jistič B/16/1N, odpovídající typ např. PL7-B16/1N_x000D_
1+N pólový jistič B/10/1N, odpovídající typ např. PL7-B10/1N_x000D_
jednopólový jistič B/10/1, odpovídající typ např. PL7-B10/1_x000D_
jednopólový jistič B/6/1, odpovídající typ např. PL7-B6/1_x000D_
jednopólový jistič C/16/1, odpovídající typ např. PL7-C16/1_x000D_
proudový chránič s nadproudovou ochranou 10A/0,03A, odpovídající typ např. PFL7-10/1N/B/003_x000D_
proudový chránič 25A/0,03A, odpovídající typ např. PF7-25/4/003_x000D_
proudový chránič 40A/0,03A, odpovídající typ např. PF7-40/4/003_x000D_
impulzní relé 230V/50Hz, 16A, odpovídající typ např. Z-S230/S_x000D_
svodič přepětí třídy 2, TN-S, odpovídajicí typ např. DEHN DG M TNS 275 (SVC-350-4-MZ, OEZ Letohrad)  _x000D_
propojovací lišta 63A/3P, 10 mm2, l=1m, např. typ ZV7-10-3P-3TE,_x000D_
propojovací lišta 63A/3P+3N, 16 mm2, l=1m, např. typ Z-GSV-16-3P+3N_x000D_
pomocná svorkovnice N6 _x000D_
zvonkový transformátor 230V/4-8-12V AC, 18VA, odpovídající typ např.  TR-G3/18</t>
  </si>
  <si>
    <t>E011</t>
  </si>
  <si>
    <t>Rozvaděč R4</t>
  </si>
  <si>
    <t>Pol67.1</t>
  </si>
  <si>
    <t>-187913369</t>
  </si>
  <si>
    <t>Pol74</t>
  </si>
  <si>
    <t>rozvodnice zapuštěná, plastová, s dvířky z ocelového plechu, s prostorem pro 5x12 mod., IP30, třída ochrany II, vybavení viz výkres č. D1.4.16, kvalitou odpovídající výrobek např. typ KLV-60 UPS-F, rozměr 359x839x96,5 (š. x v. x hl.), Eaton Elektrotechnik</t>
  </si>
  <si>
    <t>-373281145</t>
  </si>
  <si>
    <t>rozvodnice zapuštěná, plastová, s dvířky z ocelového plechu, s prostorem pro 5x12 mod., IP30, třída ochrany II, vybavení viz výkres č. D1.4.16, kvalitou odpovídající výrobek např. typ KLV-60 UPS-F, rozměr 359x839x96,5 (š. x v. x hl.), Eaton Elektrotechnika s.r.o.</t>
  </si>
  <si>
    <t>Poznámka k položce:_x000D_
trojpólový vypínač 400V/32A, odpovídající typ např. IS-32/3_x000D_
1+N pólový jistič B/16/1N, odpovídající typ např. PL7-B16/1N_x000D_
1+N pólový jistič B/10/1N, odpovídající typ např. PL7-B10/1N_x000D_
1+N pólový jistič C/10/1N, odpovídající typ např. PL7-C10/1N_x000D_
jednopólový jistič B/10/1, odpovídající typ např. PL7-B10/1_x000D_
jednopólový jistič B/6/1, odpovídající typ např. PL7-B6/1_x000D_
jednopólový jistič C/16/1, odpovídající typ např. PL7-C16/1_x000D_
proudový chránič s nadproudovou ochranou 10A/0,03A, odpovídající typ např. PFL7-10/1N/B/003_x000D_
proudový chránič 25A/0,03A, odpovídající typ např. PF7-25/4/003_x000D_
proudový chránič 40A/0,03A, odpovídající typ např. PF7-40/4/003_x000D_
impulzní relé 230V/50Hz, 16A, odpovídající typ např. Z-S230/S_x000D_
svodič přepětí třídy 2, TN-S, odpovídajicí typ např. DEHN DG M TNS 275 (SVC-350-4-MZ, OEZ Letohrad)  _x000D_
propojovací lišta 63A/3P, 10 mm2, l=1m, např. typ ZV7-10-3P-3TE,_x000D_
propojovací lišta 63A/3P+3N, 16 mm2, l=1m, např. typ Z-GSV-16-3P+3N_x000D_
pomocná svorkovnice N6</t>
  </si>
  <si>
    <t>Pol75</t>
  </si>
  <si>
    <t>montáž (sestavení) modulových rozvodnic</t>
  </si>
  <si>
    <t>62978868</t>
  </si>
  <si>
    <t>E012</t>
  </si>
  <si>
    <t>Rozvod slaboproudu - přístroje a instalační materiál</t>
  </si>
  <si>
    <t>Pol76</t>
  </si>
  <si>
    <t>zásuvka datová 2xRJ 45-8 Cat. 6, kvalitou odpovídající výrobek např. přístroj typ 2 x Modular Jack RJ45C6U + nosná maska pro dvě zásuvky RJ  + kryt zásuvky typ 5014A-A100</t>
  </si>
  <si>
    <t>-958747536</t>
  </si>
  <si>
    <t>Pol77</t>
  </si>
  <si>
    <t>zásuvka datová 1xRJ 45-8 Cat. 6, kvalitou odpovídající výrobek např. přístroj typ Modular Jack RJ45C6U + nosná maska pro jednu zásuvku RJ  + kryt zásuvky typ 5014A-A100 + rámeček typ 3901A-B10, ABB</t>
  </si>
  <si>
    <t>-655516344</t>
  </si>
  <si>
    <t>Pol78</t>
  </si>
  <si>
    <t>zásuvka anténní televizní, rozhlasová a satelitní - koncová, kvalitou odpovídající výrobek např. přístroj 5011-A3303 + kryt zásuvky anténní, s vylamovacím otvorem typ 5011A-A00300</t>
  </si>
  <si>
    <t>19921082</t>
  </si>
  <si>
    <t>Pol79</t>
  </si>
  <si>
    <t>tlačítkový ovladač polozapuštěný, 10A/230V, IP44, řazení 1/O (ovládací tlačítko zvonku) kvalitou odpovídající výrobek např. : "Tango" č.přístroje 3559A-A86940, rámeček 3901A-B10</t>
  </si>
  <si>
    <t>-1597991291</t>
  </si>
  <si>
    <t>Pol80</t>
  </si>
  <si>
    <t>elektronický zvonek (gong)  12V AC-DC, kvalitou odpovídající výrobek např. typ: ORBISON 12V 1000840</t>
  </si>
  <si>
    <t>-712170243</t>
  </si>
  <si>
    <t>Pol81</t>
  </si>
  <si>
    <t>autonomní hlásič kouře dle ČSN EN 14604, kvalitou odpovídá např. typ GS506, Hütermann</t>
  </si>
  <si>
    <t>-761813011</t>
  </si>
  <si>
    <t>Pol82</t>
  </si>
  <si>
    <t>venkovní jednotka domovního videotelefonu (interkomu), s hlas. jednotkou a tlačítkem pro signalizaci (v instalační krabici pod omítku) + el.zámek vchodových dveří, 2 drátový digitální systém (orientační cena)</t>
  </si>
  <si>
    <t>-1491615861</t>
  </si>
  <si>
    <t>Pol83</t>
  </si>
  <si>
    <t>venkovní jednotka domovního videotelefonu (interkomu), s hlas. jednotkou a dvěma tlačítky pro signalizaci (v instalační krabici pod omítku) + el.zámek vchodových dveří, 2 drátový digitální systém (orientační cena)</t>
  </si>
  <si>
    <t>-1253789714</t>
  </si>
  <si>
    <t>Pol84</t>
  </si>
  <si>
    <t>nástěnný, zapuštěný, nebo stolní videotelefon-monitor, komunikace s venkovní jednotkou a ovládání zámku vchodových dveří, 2 drátový digitální systém + napájecí adaptér  (orientační cena)</t>
  </si>
  <si>
    <t>280715822</t>
  </si>
  <si>
    <t>Pol85</t>
  </si>
  <si>
    <t>jednodílný svařovaný nástěnný rozvaděč 12U (upřesnit podle požadavku dodavatele přístrojového vybavení počítačové sítě) , montážní šířka zařízení : 19", kvalitou odpovídající výrobek např. Triton RBA-12-AS4-CAX-A1</t>
  </si>
  <si>
    <t>1108212996</t>
  </si>
  <si>
    <t>Pol86</t>
  </si>
  <si>
    <t>patch panel CAT6 24port s vyvazovací lištou</t>
  </si>
  <si>
    <t>2143259712</t>
  </si>
  <si>
    <t>Pol87</t>
  </si>
  <si>
    <t>multimediální zapuštěná rozvodnice  pro instalaci komponentů rozvodu DVB-T/DVB-S, kvalitou odpovídající výrobek např. Eaton KLV-48UPM-F, rozměr  315x684x87,5 (š. x v. x hl.)</t>
  </si>
  <si>
    <t>1337734382</t>
  </si>
  <si>
    <t>Pol88</t>
  </si>
  <si>
    <t>-960479908</t>
  </si>
  <si>
    <t>Pol89</t>
  </si>
  <si>
    <t>1889034981</t>
  </si>
  <si>
    <t>Pol90</t>
  </si>
  <si>
    <t>1186827486</t>
  </si>
  <si>
    <t>Pol91</t>
  </si>
  <si>
    <t>krabice elektroinstalační do zateplení tloušťky 50 - 300 mm, kvalitou odpovídá typ např. typ KEZ 300 + víčko, Kopos Kolín a.s.</t>
  </si>
  <si>
    <t>849667126</t>
  </si>
  <si>
    <t>Pol92</t>
  </si>
  <si>
    <t>569846406</t>
  </si>
  <si>
    <t>Pol93</t>
  </si>
  <si>
    <t>-2024189910</t>
  </si>
  <si>
    <t>Pol94</t>
  </si>
  <si>
    <t>drátěný kabelový rošt DZ 60x60</t>
  </si>
  <si>
    <t>-1856100093</t>
  </si>
  <si>
    <t>Pol95</t>
  </si>
  <si>
    <t>ohebná el.instalační trubka z PVC typ 2320/LPE-1, PO</t>
  </si>
  <si>
    <t>1644583338</t>
  </si>
  <si>
    <t>Pol96</t>
  </si>
  <si>
    <t>ohebná el.instalační trubka z PVC typ 2332/LPE-1, PO</t>
  </si>
  <si>
    <t>-113164387</t>
  </si>
  <si>
    <t>E013</t>
  </si>
  <si>
    <t>Rozvod slaboproudu - kabely a vodiče</t>
  </si>
  <si>
    <t>Pol100</t>
  </si>
  <si>
    <t>sdělovací kabel SYKFY 2x2x0,5 mm</t>
  </si>
  <si>
    <t>1616316444</t>
  </si>
  <si>
    <t>Pol101</t>
  </si>
  <si>
    <t>1235833494</t>
  </si>
  <si>
    <t>Pol102</t>
  </si>
  <si>
    <t>225515270</t>
  </si>
  <si>
    <t>Pol97</t>
  </si>
  <si>
    <t>sdělovací kabel, kvalitou odpovídající výrobek např. Belden UTP 4P cat.6</t>
  </si>
  <si>
    <t>-629819493</t>
  </si>
  <si>
    <t>Pol98</t>
  </si>
  <si>
    <t>koaxiální kabel 75 ohmů, kvalitou odpovídající výrobek např. Belden H125</t>
  </si>
  <si>
    <t>-77625927</t>
  </si>
  <si>
    <t>Pol99</t>
  </si>
  <si>
    <t>sdělovací (ovládací) kabel JYTY 2x1</t>
  </si>
  <si>
    <t>-1489037243</t>
  </si>
  <si>
    <t>003 - Vnitřní instalace - zdravotechnika, topení a větrání</t>
  </si>
  <si>
    <t>Soupis:</t>
  </si>
  <si>
    <t>01 - Splašková kanalizace vnitřní a přípojka</t>
  </si>
  <si>
    <t>1 - Zemní práce</t>
  </si>
  <si>
    <t>4 - Vodorovné konstrukce</t>
  </si>
  <si>
    <t>8 - Trubní vedení</t>
  </si>
  <si>
    <t>99 - Staveništní přesun hmot</t>
  </si>
  <si>
    <t>M23 - Montáže potrubí</t>
  </si>
  <si>
    <t>721 - Vnitřní kanalizace</t>
  </si>
  <si>
    <t>725 - Zařizovací předměty</t>
  </si>
  <si>
    <t>132201110R00</t>
  </si>
  <si>
    <t>Hloubení rýh š.do 60 cm v hor.3 do 50 m3</t>
  </si>
  <si>
    <t>-1287125540</t>
  </si>
  <si>
    <t>133201101R00</t>
  </si>
  <si>
    <t>Hloubení šachet v hor.3 do 100 m3</t>
  </si>
  <si>
    <t>533991881</t>
  </si>
  <si>
    <t>151101101R00</t>
  </si>
  <si>
    <t>Pažení a rozepření stěn rýh - příložné - hl.do 2 m</t>
  </si>
  <si>
    <t>-852599040</t>
  </si>
  <si>
    <t>151101111R00</t>
  </si>
  <si>
    <t>Odstranění pažení stěn rýh - příložné - hl. do 2 m</t>
  </si>
  <si>
    <t>-1587674902</t>
  </si>
  <si>
    <t>162201102R00</t>
  </si>
  <si>
    <t>Vodorovné přemístění výkopku z hor.1-4 do 50 m</t>
  </si>
  <si>
    <t>-1028518654</t>
  </si>
  <si>
    <t>174101101R00</t>
  </si>
  <si>
    <t>Zásyp jam, rýh, šachet se zhutněním</t>
  </si>
  <si>
    <t>943833985</t>
  </si>
  <si>
    <t>175101101RT2</t>
  </si>
  <si>
    <t>Obsyp potrubí bez prohození sypaniny s dodáním štěrkopísku frakce 0 - 22 mm</t>
  </si>
  <si>
    <t>1245719776</t>
  </si>
  <si>
    <t>181006112R00</t>
  </si>
  <si>
    <t>Rozprostření zemin v rov./sklonu 1:5, tl. do 15 cm</t>
  </si>
  <si>
    <t>1096532742</t>
  </si>
  <si>
    <t>451572211R00</t>
  </si>
  <si>
    <t>Lože pod potrubí z kameniva těženého 4 - 8 mm</t>
  </si>
  <si>
    <t>23597988</t>
  </si>
  <si>
    <t>286147915R</t>
  </si>
  <si>
    <t>Trubka kanalizační odolná PPKGEM 160 x 4,9 x 3000 mm</t>
  </si>
  <si>
    <t>-1774504914</t>
  </si>
  <si>
    <t>55243343R</t>
  </si>
  <si>
    <t>Poklop šachtový litino-betonový DN 600, D400</t>
  </si>
  <si>
    <t>-1846168844</t>
  </si>
  <si>
    <t>871313121R00</t>
  </si>
  <si>
    <t>Montáž trub kanaliz. z plastu, hrdlových, DN 150</t>
  </si>
  <si>
    <t>-1485491577</t>
  </si>
  <si>
    <t>892571111R00</t>
  </si>
  <si>
    <t>Zkouška těsnosti kanalizace DN do 200, vodou</t>
  </si>
  <si>
    <t>-677626563</t>
  </si>
  <si>
    <t>892573111R00</t>
  </si>
  <si>
    <t>Zabezpečení konců kanal. potrubí DN do 200, vodou</t>
  </si>
  <si>
    <t>úsek</t>
  </si>
  <si>
    <t>-138773980</t>
  </si>
  <si>
    <t>894411111RT2</t>
  </si>
  <si>
    <t>Revizní šachta z beton. dílců, DN 1000, výška 1,4 m</t>
  </si>
  <si>
    <t>-1154374624</t>
  </si>
  <si>
    <t>899304111R00</t>
  </si>
  <si>
    <t>Osazení poklopu s rámem betonového</t>
  </si>
  <si>
    <t>-1412494102</t>
  </si>
  <si>
    <t>899711122R00</t>
  </si>
  <si>
    <t>Fólie výstražná z PVC zelená, šířka 30 cm</t>
  </si>
  <si>
    <t>-48019987</t>
  </si>
  <si>
    <t>899731112R00</t>
  </si>
  <si>
    <t>Vodič signalizační CYY 2,5 mm2</t>
  </si>
  <si>
    <t>-948111852</t>
  </si>
  <si>
    <t>Staveništní přesun hmot</t>
  </si>
  <si>
    <t>998276101R00</t>
  </si>
  <si>
    <t>Přesun hmot, trubní vedení plastová, otevř. výkop</t>
  </si>
  <si>
    <t>-1531474254</t>
  </si>
  <si>
    <t>M23</t>
  </si>
  <si>
    <t>Montáže potrubí</t>
  </si>
  <si>
    <t>230191028R00</t>
  </si>
  <si>
    <t>Uložení chráničky ve výkopu PE 160x9,1 mm</t>
  </si>
  <si>
    <t>-1959927272</t>
  </si>
  <si>
    <t>230191034R00</t>
  </si>
  <si>
    <t>Uložení chráničky ve výkopu PE 200x7,7 mm</t>
  </si>
  <si>
    <t>1956888234</t>
  </si>
  <si>
    <t>230191047R00</t>
  </si>
  <si>
    <t>Uložení chráničky ve výkopu PE 315x12,1 mm</t>
  </si>
  <si>
    <t>1012107505</t>
  </si>
  <si>
    <t>286138309R</t>
  </si>
  <si>
    <t>Trubka PE 160 x 6,2 mm, L = 5 m</t>
  </si>
  <si>
    <t>-1604451624</t>
  </si>
  <si>
    <t>286138310R</t>
  </si>
  <si>
    <t>Trubka PE 200 x 7,7 mm, L = 5 m</t>
  </si>
  <si>
    <t>-1053567194</t>
  </si>
  <si>
    <t>286138312R</t>
  </si>
  <si>
    <t>Trubka PE 315 x 12,1 mm, L = 5 m</t>
  </si>
  <si>
    <t>-1160122723</t>
  </si>
  <si>
    <t>721</t>
  </si>
  <si>
    <t>Vnitřní kanalizace</t>
  </si>
  <si>
    <t>28698455R</t>
  </si>
  <si>
    <t>Žlab podlahový plastový s kombinovaným sifonem a nerezovým roštem, l = 850 mm</t>
  </si>
  <si>
    <t>1163149181</t>
  </si>
  <si>
    <t>721176102R00</t>
  </si>
  <si>
    <t>Potrubí HT připojovací, D 40 x 1,8 mm</t>
  </si>
  <si>
    <t>571579033</t>
  </si>
  <si>
    <t>721176103R00</t>
  </si>
  <si>
    <t>Potrubí HT připojovací, D 50 x 1,8 mm</t>
  </si>
  <si>
    <t>-954651322</t>
  </si>
  <si>
    <t>721176105R00</t>
  </si>
  <si>
    <t>Potrubí HT připojovací, D 110 x 2,7 mm</t>
  </si>
  <si>
    <t>1843859315</t>
  </si>
  <si>
    <t>721176114R00</t>
  </si>
  <si>
    <t>Potrubí HT odpadní svislé, D 75 x 1,9 mm</t>
  </si>
  <si>
    <t>1045085480</t>
  </si>
  <si>
    <t>721176115R00</t>
  </si>
  <si>
    <t>Potrubí HT odpadní svislé, D 110 x 2,7 mm</t>
  </si>
  <si>
    <t>1299160629</t>
  </si>
  <si>
    <t>721176124R00</t>
  </si>
  <si>
    <t>Potrubí HT svodné (ležaté) v zemi, D 75 x 1,9 mm</t>
  </si>
  <si>
    <t>-903862299</t>
  </si>
  <si>
    <t>721176125R00</t>
  </si>
  <si>
    <t>Potrubí HT svodné (ležaté) v zemi, D 110 x 2,7 mm</t>
  </si>
  <si>
    <t>797663910</t>
  </si>
  <si>
    <t>721176126R00</t>
  </si>
  <si>
    <t>Potrubí HT svodné (ležaté) v zemi, D 125 x 3,1 mm</t>
  </si>
  <si>
    <t>2013901912</t>
  </si>
  <si>
    <t>721176127R00</t>
  </si>
  <si>
    <t>Potrubí HT svodné (ležaté) v zemi, D 160 x 3,9 mm</t>
  </si>
  <si>
    <t>-739975055</t>
  </si>
  <si>
    <t>721176135R00</t>
  </si>
  <si>
    <t>Potrubí HT svodné (ležaté) zavěšené, D 110 x 2,7 mm</t>
  </si>
  <si>
    <t>1020714509</t>
  </si>
  <si>
    <t>721194104R00</t>
  </si>
  <si>
    <t>Vyvedení odpadních výpustek, D 40 x 1,8 mm</t>
  </si>
  <si>
    <t>-1964544777</t>
  </si>
  <si>
    <t>721194105R00</t>
  </si>
  <si>
    <t>Vyvedení odpadních výpustek, D 50 x 1,8 mm</t>
  </si>
  <si>
    <t>1437873924</t>
  </si>
  <si>
    <t>721194109R00</t>
  </si>
  <si>
    <t>Vyvedení odpadních výpustek, D 110 x 2,3 mm</t>
  </si>
  <si>
    <t>1642780546</t>
  </si>
  <si>
    <t>721213041R00</t>
  </si>
  <si>
    <t>Montáž sprchového odtokového žlabu, s betonáží prostoru sprchového koutu</t>
  </si>
  <si>
    <t>1499947554</t>
  </si>
  <si>
    <t>721223423RT1</t>
  </si>
  <si>
    <t>Vpusť podlahová se zápachovou uzávěrkou, mřížka nerez 115 x 115 D 50</t>
  </si>
  <si>
    <t>-2050454761</t>
  </si>
  <si>
    <t>721223423RT9</t>
  </si>
  <si>
    <t>Vpusť podlahová se zápachovou uzávěrkou, mřížka nerez 115 x 115 D 110</t>
  </si>
  <si>
    <t>-1449921489</t>
  </si>
  <si>
    <t>721273150RT1</t>
  </si>
  <si>
    <t>Hlavice ventilační přivětrávací D 50/75/110 mm</t>
  </si>
  <si>
    <t>-1858847168</t>
  </si>
  <si>
    <t>721290111R00</t>
  </si>
  <si>
    <t>Zkouška těsnosti kanalizace vodou DN 125 mm</t>
  </si>
  <si>
    <t>-600248135</t>
  </si>
  <si>
    <t>721290112R00</t>
  </si>
  <si>
    <t>Zkouška těsnosti kanalizace vodou DN 200 mm</t>
  </si>
  <si>
    <t>1596192271</t>
  </si>
  <si>
    <t>998721201R00</t>
  </si>
  <si>
    <t>Přesun hmot pro vnitřní kanalizaci, výšky do 6 m</t>
  </si>
  <si>
    <t>41819522</t>
  </si>
  <si>
    <t>725</t>
  </si>
  <si>
    <t>Zařizovací předměty</t>
  </si>
  <si>
    <t>55231400R</t>
  </si>
  <si>
    <t>Výlevka nerezová s automatickým umyvadlem</t>
  </si>
  <si>
    <t>764334518</t>
  </si>
  <si>
    <t>642812122R</t>
  </si>
  <si>
    <t>Dřez nerezový s přepadem 450 x 580 x 165 mm</t>
  </si>
  <si>
    <t>2061466969</t>
  </si>
  <si>
    <t>725012181RT1</t>
  </si>
  <si>
    <t>Baby klozet dětský stojící 35 cm vodorovný odpad/ploché splachování, bílý včetně sedátka v bílé barvě</t>
  </si>
  <si>
    <t>-34498270</t>
  </si>
  <si>
    <t>725013125R00</t>
  </si>
  <si>
    <t>Klozet kombi pro ZTP, nádrž s armaturou, odpad vodorovný, bílý</t>
  </si>
  <si>
    <t>-1463447902</t>
  </si>
  <si>
    <t>725013163R00</t>
  </si>
  <si>
    <t>Klozet kombi, nádrž s armaturou, odpad vodorovný</t>
  </si>
  <si>
    <t>2071246700</t>
  </si>
  <si>
    <t>725016111R00</t>
  </si>
  <si>
    <t>Pisoár dětský s automat. splachováním, bílý, s dětským motivem</t>
  </si>
  <si>
    <t>1958354747</t>
  </si>
  <si>
    <t>725017153R00</t>
  </si>
  <si>
    <t>Umyvadlo pro ZTP 640 x 550 mm, bílé</t>
  </si>
  <si>
    <t>538636240</t>
  </si>
  <si>
    <t>725017162R00</t>
  </si>
  <si>
    <t>Umyvadlo keramické 550 x 450 mm, bílé</t>
  </si>
  <si>
    <t>1529934097</t>
  </si>
  <si>
    <t>725017163R00</t>
  </si>
  <si>
    <t>Umyvadlo malé 450 x 350 mm, bílé</t>
  </si>
  <si>
    <t>2082900204</t>
  </si>
  <si>
    <t>725017321R00</t>
  </si>
  <si>
    <t>Baby umyvadlo s dětským motivem 50 x 41 cm s otvorem pro baterii, bílé</t>
  </si>
  <si>
    <t>-344649036</t>
  </si>
  <si>
    <t>725019101R00</t>
  </si>
  <si>
    <t>Výlevka stojící keramická s plastovou mřížkou</t>
  </si>
  <si>
    <t>430739239</t>
  </si>
  <si>
    <t>725111611R00</t>
  </si>
  <si>
    <t>Nádrž splachovací nízkopoložená bílá s dětským motivem</t>
  </si>
  <si>
    <t>-2009035952</t>
  </si>
  <si>
    <t>725314290R00</t>
  </si>
  <si>
    <t>Příslušenství k dřezu v kuchyňské sestavě</t>
  </si>
  <si>
    <t>-913441134</t>
  </si>
  <si>
    <t>725319101R00</t>
  </si>
  <si>
    <t>Montáž dřezů jednoduchých</t>
  </si>
  <si>
    <t>1813501759</t>
  </si>
  <si>
    <t>725339101R00</t>
  </si>
  <si>
    <t>Montáž výlevky nerezové</t>
  </si>
  <si>
    <t>-810856248</t>
  </si>
  <si>
    <t>725860186R00</t>
  </si>
  <si>
    <t>Sifon pračkový, D 40 mm, podomítkový, s přípojkou vody</t>
  </si>
  <si>
    <t>1717101270</t>
  </si>
  <si>
    <t>725860201RT1</t>
  </si>
  <si>
    <t>Sifon dřezový s přípojkou pro myčku</t>
  </si>
  <si>
    <t>-2010009408</t>
  </si>
  <si>
    <t>725860212R00</t>
  </si>
  <si>
    <t>Sifon umyvadlový</t>
  </si>
  <si>
    <t>873578876</t>
  </si>
  <si>
    <t>998725201R00</t>
  </si>
  <si>
    <t>Přesun hmot pro zařizovací předměty, výšky do 6 m</t>
  </si>
  <si>
    <t>1007085812</t>
  </si>
  <si>
    <t>02 - Vnitřní plynovod</t>
  </si>
  <si>
    <t>900 - HZS</t>
  </si>
  <si>
    <t>713 - Izolace tepelné</t>
  </si>
  <si>
    <t>723 - Vnitřní plynovod</t>
  </si>
  <si>
    <t>900</t>
  </si>
  <si>
    <t>HZS</t>
  </si>
  <si>
    <t>905      R01</t>
  </si>
  <si>
    <t>Revize plynovodu</t>
  </si>
  <si>
    <t>h</t>
  </si>
  <si>
    <t>-1814846648</t>
  </si>
  <si>
    <t>713552131R00</t>
  </si>
  <si>
    <t>Protipožární trubní ucpávka, ve stěně, požární odolnost EI 90, průměr D 50 mm</t>
  </si>
  <si>
    <t>8771326</t>
  </si>
  <si>
    <t>723</t>
  </si>
  <si>
    <t>723120204R00</t>
  </si>
  <si>
    <t>Potrubí ocelové závitové černé svařované DN 25 mm</t>
  </si>
  <si>
    <t>770228201</t>
  </si>
  <si>
    <t>723150367R00</t>
  </si>
  <si>
    <t>Potrubí ocelové černé svařované - chráničky D 57/2,9 mm</t>
  </si>
  <si>
    <t>-2126097282</t>
  </si>
  <si>
    <t>723190252R00</t>
  </si>
  <si>
    <t>Vyvedení a upevnění plynovodních výpustek DN 20 mm</t>
  </si>
  <si>
    <t>-647976188</t>
  </si>
  <si>
    <t>723191101R00</t>
  </si>
  <si>
    <t>Hadice flexibilní pro připojení plynových spotřebičů 1/2" FxRS, délky 500 mm</t>
  </si>
  <si>
    <t>-1654353221</t>
  </si>
  <si>
    <t>723235112R00</t>
  </si>
  <si>
    <t>Kohout kulový, vnitřní - vnitřní závit IVAR.KK G51, DN 20 mm</t>
  </si>
  <si>
    <t>-243232108</t>
  </si>
  <si>
    <t>723235114R00</t>
  </si>
  <si>
    <t>Kohout kulový, vnitřní - vnitřní závit IVAR.KK G51, DN 32 mm</t>
  </si>
  <si>
    <t>1277388351</t>
  </si>
  <si>
    <t>998723201R00</t>
  </si>
  <si>
    <t>Přesun hmot pro vnitřní plynovod, výšky do 6 m</t>
  </si>
  <si>
    <t>-591483311</t>
  </si>
  <si>
    <t>03 - Hospodaření s dešťovou vodou</t>
  </si>
  <si>
    <t>2 - Základy a zvláštní zakládání</t>
  </si>
  <si>
    <t>5 - Komunikace</t>
  </si>
  <si>
    <t>132201112R00</t>
  </si>
  <si>
    <t>Hloubení rýh š.do 60 cm v hor.3 nad 100 m3</t>
  </si>
  <si>
    <t>954144014</t>
  </si>
  <si>
    <t>204229000</t>
  </si>
  <si>
    <t>1753438557</t>
  </si>
  <si>
    <t>377705167</t>
  </si>
  <si>
    <t>162301101R00</t>
  </si>
  <si>
    <t>Vodorovné přemístění výkopku z hor.1-4 do 500 m</t>
  </si>
  <si>
    <t>561806639</t>
  </si>
  <si>
    <t>106,68+42,432</t>
  </si>
  <si>
    <t>162701105RT3</t>
  </si>
  <si>
    <t>Vodorovné přemístění výkopku z hor.1-4 do 10000 m nosnost 12 t</t>
  </si>
  <si>
    <t>1504408497</t>
  </si>
  <si>
    <t>162701109R00</t>
  </si>
  <si>
    <t>Příplatek k vod. přemístění hor.1-4 za další 1 km</t>
  </si>
  <si>
    <t>-1590365592</t>
  </si>
  <si>
    <t>167101101R00</t>
  </si>
  <si>
    <t>Nakládání výkopku z hor. 1 ÷ 4 v množství do 100 m3</t>
  </si>
  <si>
    <t>1739541550</t>
  </si>
  <si>
    <t>171201201R00</t>
  </si>
  <si>
    <t>Uložení sypaniny na skl.-sypanina na výšku přes 2m</t>
  </si>
  <si>
    <t>2059551968</t>
  </si>
  <si>
    <t>-1702127843</t>
  </si>
  <si>
    <t>2057961888</t>
  </si>
  <si>
    <t>127*0,6*0,35</t>
  </si>
  <si>
    <t>199000005R00</t>
  </si>
  <si>
    <t>Poplatek za skládku zeminy 1- 4, č. dle katal. odpadů 17 05 04</t>
  </si>
  <si>
    <t>-1211267838</t>
  </si>
  <si>
    <t>62,194*1,85</t>
  </si>
  <si>
    <t>Základy a zvláštní zakládání</t>
  </si>
  <si>
    <t>213151111R00</t>
  </si>
  <si>
    <t>Montáž vsakovacího bloku nebo tunelu do V 450 l</t>
  </si>
  <si>
    <t>1188347735</t>
  </si>
  <si>
    <t>213151115R01</t>
  </si>
  <si>
    <t>Osazení podzemní nádrže akumulační do 5000 l</t>
  </si>
  <si>
    <t>217152264</t>
  </si>
  <si>
    <t>213151121R00</t>
  </si>
  <si>
    <t>Obalení vsakovacích bloků geotextílií</t>
  </si>
  <si>
    <t>452624860</t>
  </si>
  <si>
    <t>28697901R</t>
  </si>
  <si>
    <t>Tunel vsakovací 800x1200x510 mm + 2 čela + komínek</t>
  </si>
  <si>
    <t>1919882760</t>
  </si>
  <si>
    <t>28697983R</t>
  </si>
  <si>
    <t>Nádrž podzemní akumulační 4000 l s kalovým čerpadlem a poklopem</t>
  </si>
  <si>
    <t>-1447298319</t>
  </si>
  <si>
    <t>69366198R</t>
  </si>
  <si>
    <t>Geotextilie 300 g/m2 ze 100% PP</t>
  </si>
  <si>
    <t>-89206481</t>
  </si>
  <si>
    <t>-1431398866</t>
  </si>
  <si>
    <t>127*0,6*0,1</t>
  </si>
  <si>
    <t>451576111R00</t>
  </si>
  <si>
    <t>Podkladní vrstva ze štěrkopísku 15 cm</t>
  </si>
  <si>
    <t>-928032898</t>
  </si>
  <si>
    <t>Komunikace</t>
  </si>
  <si>
    <t>564761111R00</t>
  </si>
  <si>
    <t>Podklad z kameniva drceného vel.32-63 mm,tl. 20 cm</t>
  </si>
  <si>
    <t>2112103693</t>
  </si>
  <si>
    <t>28611148.AR</t>
  </si>
  <si>
    <t>Trubka kanalizační KGEM SN 4 PVC 125 x 3,2 x 3000 mm</t>
  </si>
  <si>
    <t>1632276995</t>
  </si>
  <si>
    <t>28651657.AR</t>
  </si>
  <si>
    <t>Koleno kanalizační KGB 125/ 45° PVC</t>
  </si>
  <si>
    <t>1143219438</t>
  </si>
  <si>
    <t>28651690.AR</t>
  </si>
  <si>
    <t>Redukce kanalizační KGR 125/ 110 PVC</t>
  </si>
  <si>
    <t>-68523086</t>
  </si>
  <si>
    <t>28651701.AR</t>
  </si>
  <si>
    <t>Odbočka kanalizační KGEA 125/ 110/45° PVC</t>
  </si>
  <si>
    <t>1756826019</t>
  </si>
  <si>
    <t>28651702.AR</t>
  </si>
  <si>
    <t>Odbočka kanalizační KGEA 125/ 125/45° PVC</t>
  </si>
  <si>
    <t>352658980</t>
  </si>
  <si>
    <t>28651718.AR1</t>
  </si>
  <si>
    <t>Odbočka dvojitá kanalizační KGEA 125/125/125/45° PVC</t>
  </si>
  <si>
    <t>-1288924239</t>
  </si>
  <si>
    <t>2865178913R</t>
  </si>
  <si>
    <t>Vložka šachtová KGF (PVC) DN 125 dl. 240 mm</t>
  </si>
  <si>
    <t>1327553123</t>
  </si>
  <si>
    <t>721211550RT1</t>
  </si>
  <si>
    <t>Vpusť dvorní PE, PP d 110, litinová mříž 300x300 mm pro 12 t litinová mřížka 226 x 226 mm, D 110, 160 mm</t>
  </si>
  <si>
    <t>-1913598158</t>
  </si>
  <si>
    <t>721242110RT1</t>
  </si>
  <si>
    <t>Lapač střešních splavenin, zápachová klapka, koš na listí, DN 100 mm</t>
  </si>
  <si>
    <t>-1502753591</t>
  </si>
  <si>
    <t>Montáž trub kanaliz. z plastu, hrdlových, DN 125</t>
  </si>
  <si>
    <t>1745121614</t>
  </si>
  <si>
    <t>877313123R00</t>
  </si>
  <si>
    <t>Montáž tvarovek plast. gum.kroužek DN 125</t>
  </si>
  <si>
    <t>-1942447759</t>
  </si>
  <si>
    <t>573114461</t>
  </si>
  <si>
    <t>04 - Zdravotechnika</t>
  </si>
  <si>
    <t>802 - Venkovní vodovod</t>
  </si>
  <si>
    <t>803 - Práce společné pro venkovní vodovody a kanalizace</t>
  </si>
  <si>
    <t>804 - Související práce neoceněné ve stavební části</t>
  </si>
  <si>
    <t>805 - Související náklady</t>
  </si>
  <si>
    <t>722 - Vnitřní vodovod</t>
  </si>
  <si>
    <t>724 - Strojní vybavení</t>
  </si>
  <si>
    <t>802</t>
  </si>
  <si>
    <t>Venkovní vodovod</t>
  </si>
  <si>
    <t>871001</t>
  </si>
  <si>
    <t>Potrubí z PEHD s ochrannou vrstvou a signal. vodičem, D 50 x 4,6 mm</t>
  </si>
  <si>
    <t>2038420812</t>
  </si>
  <si>
    <t>871002</t>
  </si>
  <si>
    <t>Šachta armaturní nebo vodoměrová plastová z polypropylénu, vnitřní průměr 1,3 m, výška 1,5 m, samonosná do nepojížděných ploch, plastové pochozí víko, stupadla</t>
  </si>
  <si>
    <t>-997676230</t>
  </si>
  <si>
    <t>871003</t>
  </si>
  <si>
    <t>Prodloužení šachty o 0,3 m</t>
  </si>
  <si>
    <t>1508317546</t>
  </si>
  <si>
    <t>871004</t>
  </si>
  <si>
    <t>Montáž šachty armaturní včetně desky z podkladního betonu</t>
  </si>
  <si>
    <t>953849234</t>
  </si>
  <si>
    <t>871005</t>
  </si>
  <si>
    <t>Armatury - viz vnitřní vodovod</t>
  </si>
  <si>
    <t>-119806267</t>
  </si>
  <si>
    <t>871181121R00</t>
  </si>
  <si>
    <t>Montáž trubek polyetylenových ve výkopu d 50 mm</t>
  </si>
  <si>
    <t>505230418</t>
  </si>
  <si>
    <t>879172199R00</t>
  </si>
  <si>
    <t>Příplatek za montáž vodovodních přípojek DN 32-80</t>
  </si>
  <si>
    <t>1277239581</t>
  </si>
  <si>
    <t>899721112R00</t>
  </si>
  <si>
    <t>Fólie výstražná z PVC bílá, šířka 30 cm</t>
  </si>
  <si>
    <t>-728985161</t>
  </si>
  <si>
    <t>803</t>
  </si>
  <si>
    <t>Práce společné pro venkovní vodovody a kanalizace</t>
  </si>
  <si>
    <t>451572111R00</t>
  </si>
  <si>
    <t>Lože pod potrubí z kameniva těženého 0 - 4 mm (0,35 m3/m)</t>
  </si>
  <si>
    <t>263611434</t>
  </si>
  <si>
    <t>892233111R00</t>
  </si>
  <si>
    <t>Desinfekce vodovodního potrubí DN 70</t>
  </si>
  <si>
    <t>1580099030</t>
  </si>
  <si>
    <t>892241111R00</t>
  </si>
  <si>
    <t>Tlaková zkouška vodovodního potrubí DN 80</t>
  </si>
  <si>
    <t>1829728938</t>
  </si>
  <si>
    <t>998276201R00</t>
  </si>
  <si>
    <t>Přesun hmot, trub.vedení plast. obsypaná kamenivem</t>
  </si>
  <si>
    <t>-1778304471</t>
  </si>
  <si>
    <t>804</t>
  </si>
  <si>
    <t>Související práce neoceněné ve stavební části</t>
  </si>
  <si>
    <t>804900</t>
  </si>
  <si>
    <t>Demontáže</t>
  </si>
  <si>
    <t>481852374</t>
  </si>
  <si>
    <t>804901</t>
  </si>
  <si>
    <t>Náklady spojené s uvedením do provozu (vystavení předávacích protokolů, kompletace dokumentace k instalovaným výrobkům a zařízením, zaškolení obsluhy s provozem a údržbou apod.)</t>
  </si>
  <si>
    <t>-1649601964</t>
  </si>
  <si>
    <t>805</t>
  </si>
  <si>
    <t>Související náklady</t>
  </si>
  <si>
    <t>805101</t>
  </si>
  <si>
    <t>Mimostavenišťní doprava</t>
  </si>
  <si>
    <t>-1210474202</t>
  </si>
  <si>
    <t>805102</t>
  </si>
  <si>
    <t>Přirážka pro rekonstrukce</t>
  </si>
  <si>
    <t>-118940433</t>
  </si>
  <si>
    <t>805103</t>
  </si>
  <si>
    <t>Fotodokumentace, dokumentace skutečného provedení stavby</t>
  </si>
  <si>
    <t>615178844</t>
  </si>
  <si>
    <t>722</t>
  </si>
  <si>
    <t>Vnitřní vodovod</t>
  </si>
  <si>
    <t>35442110</t>
  </si>
  <si>
    <t>Orientační štítky</t>
  </si>
  <si>
    <t>-1019470956</t>
  </si>
  <si>
    <t>722173112</t>
  </si>
  <si>
    <t>Potrubí z trubek PE-Xa, spojování pomocí násuvných objímek 20×2,8</t>
  </si>
  <si>
    <t>-826911178</t>
  </si>
  <si>
    <t>722173112.1</t>
  </si>
  <si>
    <t>Potrubí z trubek PE-Xa, spojování pomocí násuvných objímek 50×6,9</t>
  </si>
  <si>
    <t>-1119849300</t>
  </si>
  <si>
    <t>722173114</t>
  </si>
  <si>
    <t>Potrubí z trubek PE-Xa, spojování pomocí násuvných objímek 25×3,5</t>
  </si>
  <si>
    <t>-1375111100</t>
  </si>
  <si>
    <t>722173115</t>
  </si>
  <si>
    <t>Potrubí z trubek PE-Xa, spojování pomocí násuvných objímek 32×4,4</t>
  </si>
  <si>
    <t>-775138397</t>
  </si>
  <si>
    <t>722173116</t>
  </si>
  <si>
    <t>Potrubí z trubek PE-Xa, spojování pomocí násuvných objímek 40×5,5</t>
  </si>
  <si>
    <t>957662811</t>
  </si>
  <si>
    <t>722181242RT7</t>
  </si>
  <si>
    <t>Izolace potrubí z trubice z pěnového polyetylenu s povrchovou ochrannou polyetylenovou tkaninou, tloušťka stěny 9 mm, d 22 mm</t>
  </si>
  <si>
    <t>-654735455</t>
  </si>
  <si>
    <t>722181242RT9</t>
  </si>
  <si>
    <t>Izolace potrubí z trubice z pěnového polyetylenu s povrchovou ochrannou polyetylenovou tkaninou, tloušťka stěny 9 mm, d 28 mm</t>
  </si>
  <si>
    <t>-746693417</t>
  </si>
  <si>
    <t>722181242RU2</t>
  </si>
  <si>
    <t>Izolace potrubí z trubice z pěnového polyetylenu s povrchovou ochrannou polyetylenovou tkaninou, tloušťka stěny 9 mm, d 35 mm</t>
  </si>
  <si>
    <t>115739326</t>
  </si>
  <si>
    <t>722181242RW2</t>
  </si>
  <si>
    <t>Izolace potrubí z trubice z pěnového polyetylenu s povrchovou ochrannou polyetylenovou tkaninou, tloušťka stěny 9 mm, d 45 mm</t>
  </si>
  <si>
    <t>1096970147</t>
  </si>
  <si>
    <t>722181242RW8</t>
  </si>
  <si>
    <t>Izolace potrubí z trubice z pěnového polyetylenu s povrchovou ochrannou polyetylenovou tkaninou, tloušťka stěny 9 mm, d 54 mm</t>
  </si>
  <si>
    <t>-124305933</t>
  </si>
  <si>
    <t>722181245RT7</t>
  </si>
  <si>
    <t>Izolace potrubí z trubice z pěnového polyetylenu s povrchovou ochrannou polyetylenovou tkaninou, tloušťka stěny 25 mm, d 22 mm</t>
  </si>
  <si>
    <t>1121642458</t>
  </si>
  <si>
    <t>722181245RT9</t>
  </si>
  <si>
    <t>Izolace potrubí z trubice z pěnového polyetylenu s povrchovou ochrannou polyetylenovou tkaninou, tloušťka stěny 25 mm, d 28 mm</t>
  </si>
  <si>
    <t>478828042</t>
  </si>
  <si>
    <t>722181245RU2</t>
  </si>
  <si>
    <t>Izolace potrubí z trubice z pěnového polyetylenu s povrchovou ochrannou polyetylenovou tkaninou, tloušťka stěny 25 mm, d 35 mm</t>
  </si>
  <si>
    <t>1121657261</t>
  </si>
  <si>
    <t>722181245RW2</t>
  </si>
  <si>
    <t>Izolace potrubí z trubice z pěnového polyetylenu s povrchovou ochrannou polyetylenovou tkaninou, tloušťka stěny 25 mm, d 45 mm</t>
  </si>
  <si>
    <t>140600651</t>
  </si>
  <si>
    <t>722190402R00</t>
  </si>
  <si>
    <t>Vyvedení a upevnění výpustek DN 20</t>
  </si>
  <si>
    <t>822886433</t>
  </si>
  <si>
    <t>722190405R00</t>
  </si>
  <si>
    <t>Vyvedení a upevnění výpustek DN 50</t>
  </si>
  <si>
    <t>-957772953</t>
  </si>
  <si>
    <t>722212440</t>
  </si>
  <si>
    <t>Montáž orientačních štítků</t>
  </si>
  <si>
    <t>sb</t>
  </si>
  <si>
    <t>-983670417</t>
  </si>
  <si>
    <t>722223142R00</t>
  </si>
  <si>
    <t>Kulový kohout vypouštěcí a napouštěcí, vnější závit, DN 20, PN 10, mosaz</t>
  </si>
  <si>
    <t>-1484814546</t>
  </si>
  <si>
    <t>72223009R</t>
  </si>
  <si>
    <t>Kulový kohout, vnitřní-vnitřní závit, DN 40, PN 35, mosaz, s vypouštěním</t>
  </si>
  <si>
    <t>2015006202</t>
  </si>
  <si>
    <t>72223010R</t>
  </si>
  <si>
    <t>Termostatický cirkulační ventil s vnitřním závitem, včetně teploměru a izolace, rozsah regulace 50 - 60 °C, DN 15</t>
  </si>
  <si>
    <t>77900175</t>
  </si>
  <si>
    <t>72223011R</t>
  </si>
  <si>
    <t>Zpětný ventil pro pitnou vodu, DN 40</t>
  </si>
  <si>
    <t>492543687</t>
  </si>
  <si>
    <t>72223012R</t>
  </si>
  <si>
    <t>VTA 522, termostatický směšovací ventil, DN 25, kvs = 3,2</t>
  </si>
  <si>
    <t>355588081</t>
  </si>
  <si>
    <t>72223013R</t>
  </si>
  <si>
    <t>Montáž vodovodních armatur 3závity, G 1</t>
  </si>
  <si>
    <t>-860167278</t>
  </si>
  <si>
    <t>722237222R00</t>
  </si>
  <si>
    <t>Kulový kohout, vnitřní-vnitřní závit, DN 20, PN 42, mosaz</t>
  </si>
  <si>
    <t>2109875562</t>
  </si>
  <si>
    <t>722237223R00</t>
  </si>
  <si>
    <t>Kulový kohout, vnitřní-vnitřní závit, DN 25, PN 35, mosaz</t>
  </si>
  <si>
    <t>-90069009</t>
  </si>
  <si>
    <t>722237224R00</t>
  </si>
  <si>
    <t>Kulový kohout, vnitřní-vnitřní závit, DN 32, PN 35, mosaz</t>
  </si>
  <si>
    <t>383270756</t>
  </si>
  <si>
    <t>722237225R00</t>
  </si>
  <si>
    <t>Kulový kohout, vnitřní-vnitřní závit, DN 40, PN 35, mosaz</t>
  </si>
  <si>
    <t>-1758985377</t>
  </si>
  <si>
    <t>722254201RT3</t>
  </si>
  <si>
    <t>Hydrantový systém D 25, box s plnými dveřmi, stálotvará hadice, průměr 25/30</t>
  </si>
  <si>
    <t>1669402324</t>
  </si>
  <si>
    <t>722280106R00</t>
  </si>
  <si>
    <t>Tlaková zkouška vodovodního potrubí DN 32</t>
  </si>
  <si>
    <t>927384483</t>
  </si>
  <si>
    <t>722280107R00</t>
  </si>
  <si>
    <t>Tlaková zkouška vodovodního potrubí DN 40</t>
  </si>
  <si>
    <t>-498683217</t>
  </si>
  <si>
    <t>722290234R00</t>
  </si>
  <si>
    <t>Proplach a dezinfekce vodovod.potrubí DN 80</t>
  </si>
  <si>
    <t>99156638</t>
  </si>
  <si>
    <t>998722201R00</t>
  </si>
  <si>
    <t>Přesun hmot pro vnitřní vodovod, výšky do 6 m</t>
  </si>
  <si>
    <t>-137462791</t>
  </si>
  <si>
    <t>724</t>
  </si>
  <si>
    <t>Strojní vybavení</t>
  </si>
  <si>
    <t>724001</t>
  </si>
  <si>
    <t>Zpětná montáž pojistné skupiny ohřívače</t>
  </si>
  <si>
    <t>-295938826</t>
  </si>
  <si>
    <t>724002</t>
  </si>
  <si>
    <t>Zpětná montáž cirkulačního čerpadla</t>
  </si>
  <si>
    <t>-166744096</t>
  </si>
  <si>
    <t>998724202R00</t>
  </si>
  <si>
    <t>Přesun hmot pro strojní vybavení, výšky do 12 m</t>
  </si>
  <si>
    <t>-1516640695</t>
  </si>
  <si>
    <t>725001</t>
  </si>
  <si>
    <t>Baterie umyvadlová stoján. termostatická, bez otvír.odpadu, standardní</t>
  </si>
  <si>
    <t>-1627428715</t>
  </si>
  <si>
    <t>725002</t>
  </si>
  <si>
    <t>Baterie umyvadlová stoján. ruční s prodlouženou pákou, bez otvír.odpadu, standardní</t>
  </si>
  <si>
    <t>358988572</t>
  </si>
  <si>
    <t>725003</t>
  </si>
  <si>
    <t>Sprchová souprava s hadicí a růžicí</t>
  </si>
  <si>
    <t>-58600304</t>
  </si>
  <si>
    <t>725004</t>
  </si>
  <si>
    <t>Skříň s dvířky 400 x 600 mm podomítková lakovaná, montáž</t>
  </si>
  <si>
    <t>-1097552226</t>
  </si>
  <si>
    <t>725005</t>
  </si>
  <si>
    <t>Toaletní deska plastová (polička nad umyvadlem v umývárně)</t>
  </si>
  <si>
    <t>787210811</t>
  </si>
  <si>
    <t>725006</t>
  </si>
  <si>
    <t>Dávkovač mýdla plastový (u umyvadla a umývátka)</t>
  </si>
  <si>
    <t>852169600</t>
  </si>
  <si>
    <t>725007</t>
  </si>
  <si>
    <t>Zásobník papírových ručníků plastový (u umyvadel a umývátek v záchodových předsíních)</t>
  </si>
  <si>
    <t>-1778300433</t>
  </si>
  <si>
    <t>725008</t>
  </si>
  <si>
    <t>Zásobník toaletního papíru kovový (u záchodové mísy)</t>
  </si>
  <si>
    <t>1438399978</t>
  </si>
  <si>
    <t>725009</t>
  </si>
  <si>
    <t>Mýdelník kovový (ve sprše)</t>
  </si>
  <si>
    <t>-973295970</t>
  </si>
  <si>
    <t>725010</t>
  </si>
  <si>
    <t>Věšák dvojitý kovový (před sprchou, v záchodové kabině, v záchodové předsíni, v úklidové komoře)</t>
  </si>
  <si>
    <t>-832156857</t>
  </si>
  <si>
    <t>725814122R00</t>
  </si>
  <si>
    <t>Ventil pračkový se zpětnou klapkou, DN15 x DN20</t>
  </si>
  <si>
    <t>-506766629</t>
  </si>
  <si>
    <t>725814123R00</t>
  </si>
  <si>
    <t>Ventil rohový bez zpětné klapky, DN15 x DN20</t>
  </si>
  <si>
    <t>-1039317054</t>
  </si>
  <si>
    <t>725823111RT1</t>
  </si>
  <si>
    <t>Baterie umyvadlová stoján. ruční, bez otvír.odpadu, standardní</t>
  </si>
  <si>
    <t>1454597940</t>
  </si>
  <si>
    <t>725825114RT1</t>
  </si>
  <si>
    <t>Baterie dřezová nástěnná ruční, standardní</t>
  </si>
  <si>
    <t>1588817017</t>
  </si>
  <si>
    <t>725845811RT1</t>
  </si>
  <si>
    <t>Baterie termost.sprchová nástěn.,bez příslušenství, standardní</t>
  </si>
  <si>
    <t>-2091289012</t>
  </si>
  <si>
    <t>1941597518</t>
  </si>
  <si>
    <t>05 - Vytápění</t>
  </si>
  <si>
    <t>731 - A 01  Kotelny</t>
  </si>
  <si>
    <t>732 - A 02  Strojovny</t>
  </si>
  <si>
    <t>733 - A 03  Rozvod potrubí</t>
  </si>
  <si>
    <t>734 - A 04  Armatury</t>
  </si>
  <si>
    <t>735 - A 05  Otopná tělesa</t>
  </si>
  <si>
    <t>804001</t>
  </si>
  <si>
    <t>Demontáž stávajících kotlů včetně příslušenství a zařízení strojovny, uschování pro zpětnou montáž</t>
  </si>
  <si>
    <t>-106128325</t>
  </si>
  <si>
    <t>804002</t>
  </si>
  <si>
    <t>Demontáž tepelné soustavy, skládkování, recyklace</t>
  </si>
  <si>
    <t>1800072172</t>
  </si>
  <si>
    <t>804003</t>
  </si>
  <si>
    <t>Kladečský plán podlahového vytápění</t>
  </si>
  <si>
    <t>806149763</t>
  </si>
  <si>
    <t>804004</t>
  </si>
  <si>
    <t>Topná zkouška</t>
  </si>
  <si>
    <t>898796968</t>
  </si>
  <si>
    <t>804005</t>
  </si>
  <si>
    <t>-44677532</t>
  </si>
  <si>
    <t>805001</t>
  </si>
  <si>
    <t>1193278964</t>
  </si>
  <si>
    <t>805002</t>
  </si>
  <si>
    <t>-258528867</t>
  </si>
  <si>
    <t>805003</t>
  </si>
  <si>
    <t>-359952754</t>
  </si>
  <si>
    <t>731</t>
  </si>
  <si>
    <t>A 01  Kotelny</t>
  </si>
  <si>
    <t>731001</t>
  </si>
  <si>
    <t>Zpětná montáž stávajícího kotle, odkouření a regulace</t>
  </si>
  <si>
    <t>1437560117</t>
  </si>
  <si>
    <t>731002</t>
  </si>
  <si>
    <t>Uvedení závěsného kotle do provozu</t>
  </si>
  <si>
    <t>-939700880</t>
  </si>
  <si>
    <t>731341130R00</t>
  </si>
  <si>
    <t>Hadice napouštěcí pryžové D 16/23</t>
  </si>
  <si>
    <t>-1096403969</t>
  </si>
  <si>
    <t>998731201R00</t>
  </si>
  <si>
    <t>Přesun hmot pro kotelny, výšky do 6 m</t>
  </si>
  <si>
    <t>-650150626</t>
  </si>
  <si>
    <t>732</t>
  </si>
  <si>
    <t>A 02  Strojovny</t>
  </si>
  <si>
    <t>732001</t>
  </si>
  <si>
    <t>Zpětná montáž hydraulického vyrovnávače, nová tepelná izolace</t>
  </si>
  <si>
    <t>-571501456</t>
  </si>
  <si>
    <t>732002</t>
  </si>
  <si>
    <t>Zpětná montáž expanzní nádoby včetně armatur</t>
  </si>
  <si>
    <t>67933649</t>
  </si>
  <si>
    <t>732003</t>
  </si>
  <si>
    <t>Zpětná montáž ohřívače vody včetně armatur</t>
  </si>
  <si>
    <t>-1341406674</t>
  </si>
  <si>
    <t>732004</t>
  </si>
  <si>
    <t>Zpětná montáž oběhového čerpadla</t>
  </si>
  <si>
    <t>-6484564</t>
  </si>
  <si>
    <t>732199100RM1</t>
  </si>
  <si>
    <t>Montáž orientačního štítku, včetně dodávky štítku</t>
  </si>
  <si>
    <t>24344905</t>
  </si>
  <si>
    <t>998732201R00</t>
  </si>
  <si>
    <t>Přesun hmot pro strojovny, výšky do 6 m</t>
  </si>
  <si>
    <t>740071773</t>
  </si>
  <si>
    <t>733</t>
  </si>
  <si>
    <t>A 03  Rozvod potrubí</t>
  </si>
  <si>
    <t>1315411548</t>
  </si>
  <si>
    <t>1959362929</t>
  </si>
  <si>
    <t>-1030616104</t>
  </si>
  <si>
    <t>733001</t>
  </si>
  <si>
    <t>Potrubí z trubek PEXa, ochrana proti pronikání kyslíku, spojování pomocí násuvných objímek, včetně tvarovek a montáže 32×4,4</t>
  </si>
  <si>
    <t>-555465725</t>
  </si>
  <si>
    <t>733002</t>
  </si>
  <si>
    <t>Potrubí z trubek PEXa, ochrana proti pronikání kyslíku, spojování pomocí násuvných objímek, včetně tvarovek a montáže 40×5,5</t>
  </si>
  <si>
    <t>1793028083</t>
  </si>
  <si>
    <t>733003</t>
  </si>
  <si>
    <t>Potrubí z trubek PEXa, ochrana proti pronikání kyslíku, spojování pomocí násuvných objímek, včetně tvarovek a montáže 50×6,9</t>
  </si>
  <si>
    <t>1627193736</t>
  </si>
  <si>
    <t>733004</t>
  </si>
  <si>
    <t>systémová deska s izolací 11/31 (22,4 m2)</t>
  </si>
  <si>
    <t>-1950709270</t>
  </si>
  <si>
    <t>733005</t>
  </si>
  <si>
    <t>trubka PEXa 17 x 2,0 (500 m)</t>
  </si>
  <si>
    <t>426768678</t>
  </si>
  <si>
    <t>733006</t>
  </si>
  <si>
    <t>ochranná trubka 16/17</t>
  </si>
  <si>
    <t>1424610171</t>
  </si>
  <si>
    <t>733007</t>
  </si>
  <si>
    <t>okrajová dilatační páska PE s fólií 8/150 mm</t>
  </si>
  <si>
    <t>-1758018886</t>
  </si>
  <si>
    <t>733008</t>
  </si>
  <si>
    <t>spojovací pás</t>
  </si>
  <si>
    <t>-871270217</t>
  </si>
  <si>
    <t>733009</t>
  </si>
  <si>
    <t>ukončovací pás</t>
  </si>
  <si>
    <t>-917938345</t>
  </si>
  <si>
    <t>733010</t>
  </si>
  <si>
    <t>upevňovací skoba</t>
  </si>
  <si>
    <t>1604911364</t>
  </si>
  <si>
    <t>733011</t>
  </si>
  <si>
    <t>rozdělovač  8 nerez (vnější závit)</t>
  </si>
  <si>
    <t>-1416097881</t>
  </si>
  <si>
    <t>733012</t>
  </si>
  <si>
    <t>rozdělovač  10 nerez (vnější závit)</t>
  </si>
  <si>
    <t>1524216016</t>
  </si>
  <si>
    <t>733013</t>
  </si>
  <si>
    <t>rozdělovač  11 nerez (vnější závit)</t>
  </si>
  <si>
    <t>46330883</t>
  </si>
  <si>
    <t>733014</t>
  </si>
  <si>
    <t>skříň rozdělovače pod omítku UP 110/950</t>
  </si>
  <si>
    <t>-2008837363</t>
  </si>
  <si>
    <t>733015</t>
  </si>
  <si>
    <t>sada přímých kulových kohoutů pro nerez G 1</t>
  </si>
  <si>
    <t>-353567457</t>
  </si>
  <si>
    <t>733016</t>
  </si>
  <si>
    <t>připojovací svěrné šroubení 17 x 2,0 - G 3/4</t>
  </si>
  <si>
    <t>-357438784</t>
  </si>
  <si>
    <t>733017</t>
  </si>
  <si>
    <t>vodící oblouk 16/17, 90°</t>
  </si>
  <si>
    <t>-1244286067</t>
  </si>
  <si>
    <t>733018</t>
  </si>
  <si>
    <t>kolenová připojovací garnitura 17/250</t>
  </si>
  <si>
    <t>-1214470048</t>
  </si>
  <si>
    <t>733019</t>
  </si>
  <si>
    <t>násuvná objímka PEXa 17 x 2,0</t>
  </si>
  <si>
    <t>-118401737</t>
  </si>
  <si>
    <t>733020</t>
  </si>
  <si>
    <t>svěrné šroubení G 3/4 - 15</t>
  </si>
  <si>
    <t>544971702</t>
  </si>
  <si>
    <t>733021</t>
  </si>
  <si>
    <t>rozvaděč  230 V, bez reg. čerp., 6-kanálový</t>
  </si>
  <si>
    <t>2040167237</t>
  </si>
  <si>
    <t>733022</t>
  </si>
  <si>
    <t>rozvaděč  230 V, bez reg. čerp., 10-kanálový</t>
  </si>
  <si>
    <t>2084724190</t>
  </si>
  <si>
    <t>733023</t>
  </si>
  <si>
    <t>prostorový termostat  230 V</t>
  </si>
  <si>
    <t>-1282791664</t>
  </si>
  <si>
    <t>733024</t>
  </si>
  <si>
    <t>termopohon  230 V s adaptérem</t>
  </si>
  <si>
    <t>-505134395</t>
  </si>
  <si>
    <t>733025</t>
  </si>
  <si>
    <t>montáž podlahového vytápění a napojení těles</t>
  </si>
  <si>
    <t>2103828361</t>
  </si>
  <si>
    <t>733113115R00</t>
  </si>
  <si>
    <t>Příplatek za zhotovení přípojky DN 25</t>
  </si>
  <si>
    <t>-1872040995</t>
  </si>
  <si>
    <t>733113117R00</t>
  </si>
  <si>
    <t>Příplatek za zhotovení přípojky DN 40</t>
  </si>
  <si>
    <t>575034006</t>
  </si>
  <si>
    <t>733190106R00</t>
  </si>
  <si>
    <t>Tlaková zkouška potrubí  DN 32</t>
  </si>
  <si>
    <t>1790774802</t>
  </si>
  <si>
    <t>733190107R00</t>
  </si>
  <si>
    <t>Tlaková zkouška potrubí  DN 40</t>
  </si>
  <si>
    <t>-471616377</t>
  </si>
  <si>
    <t>998733201R00</t>
  </si>
  <si>
    <t>Přesun hmot pro rozvody potrubí, výšky do 6 m</t>
  </si>
  <si>
    <t>-445020480</t>
  </si>
  <si>
    <t>734</t>
  </si>
  <si>
    <t>A 04  Armatury</t>
  </si>
  <si>
    <t>734001</t>
  </si>
  <si>
    <t>Krycí růžice  chromovaná</t>
  </si>
  <si>
    <t>-599326042</t>
  </si>
  <si>
    <t>734002</t>
  </si>
  <si>
    <t>Odlučovač mikrobublin, DN 25</t>
  </si>
  <si>
    <t>1673109089</t>
  </si>
  <si>
    <t>734003</t>
  </si>
  <si>
    <t>Vyvažovací ventil   pro přednastavení, měření, uzavření, bez vypouštění, DN 20</t>
  </si>
  <si>
    <t>-1634779275</t>
  </si>
  <si>
    <t>734004</t>
  </si>
  <si>
    <t>Vyvažovací ventil   pro přednastavení, měření, uzavření, bez vypouštění, DN 32</t>
  </si>
  <si>
    <t>-749258290</t>
  </si>
  <si>
    <t>734005</t>
  </si>
  <si>
    <t>Teploměr dvoukovový</t>
  </si>
  <si>
    <t>-1793496413</t>
  </si>
  <si>
    <t>734209114R00</t>
  </si>
  <si>
    <t>Montáž armatur závitových,se 2závity, G 3/4</t>
  </si>
  <si>
    <t>1300355031</t>
  </si>
  <si>
    <t>734209115R00</t>
  </si>
  <si>
    <t>Montáž armatur závitových,se 2závity, G 1</t>
  </si>
  <si>
    <t>296131566</t>
  </si>
  <si>
    <t>734209116R00</t>
  </si>
  <si>
    <t>Montáž armatur závitových,se 2závity, G 5/4</t>
  </si>
  <si>
    <t>922014715</t>
  </si>
  <si>
    <t>998734201R00</t>
  </si>
  <si>
    <t>Přesun hmot pro armatury, výšky do 6 m</t>
  </si>
  <si>
    <t>-298265286</t>
  </si>
  <si>
    <t>735</t>
  </si>
  <si>
    <t>A 05  Otopná tělesa</t>
  </si>
  <si>
    <t>735001</t>
  </si>
  <si>
    <t>Otopné těleso trubkové oblukové standardní se středovým připojením 1820.750</t>
  </si>
  <si>
    <t>-1363784973</t>
  </si>
  <si>
    <t>735002</t>
  </si>
  <si>
    <t>Integrovaná armatura pro středové připojení rohová, termostatická hlavice bílá</t>
  </si>
  <si>
    <t>-835108759</t>
  </si>
  <si>
    <t>735003</t>
  </si>
  <si>
    <t>Sada pro kombinované vytápění bez termostatu, výkon 700 W</t>
  </si>
  <si>
    <t>-1944195963</t>
  </si>
  <si>
    <t>735004</t>
  </si>
  <si>
    <t>Regulátor teploty</t>
  </si>
  <si>
    <t>-573526725</t>
  </si>
  <si>
    <t>735005</t>
  </si>
  <si>
    <t>Tlakové zkoušky  těles koupelnových (žebříků)</t>
  </si>
  <si>
    <t>676261916</t>
  </si>
  <si>
    <t>735179110R00</t>
  </si>
  <si>
    <t>Montáž otopných těles koupelnových (žebříků)</t>
  </si>
  <si>
    <t>1959513365</t>
  </si>
  <si>
    <t>998735201R00</t>
  </si>
  <si>
    <t>Přesun hmot pro otopná tělesa, výšky do 6 m</t>
  </si>
  <si>
    <t>2139763070</t>
  </si>
  <si>
    <t>06 - Vzduchotechnika</t>
  </si>
  <si>
    <t>724035 - Kuchyňské digestoře</t>
  </si>
  <si>
    <t>724042 - Technická místnost, prádlo</t>
  </si>
  <si>
    <t>724054 - Sociální zařízení pro hendikepované a návštěvy</t>
  </si>
  <si>
    <t>724061 - Šatna, záchod – stravování (1 os)</t>
  </si>
  <si>
    <t>724075 - Suterén</t>
  </si>
  <si>
    <t>724082 - Hodinové zúčtovací sazby</t>
  </si>
  <si>
    <t>724085 - Další rozpočtové náklady</t>
  </si>
  <si>
    <t>724 - Vzduchotechnika</t>
  </si>
  <si>
    <t>724035</t>
  </si>
  <si>
    <t>Kuchyňské digestoře</t>
  </si>
  <si>
    <t>724036</t>
  </si>
  <si>
    <t>digestoř kuchyňská nerezová 600 × 450 mm, vestavěný tříotáčkový ventilátor 350 m3/h, zpětná klapka</t>
  </si>
  <si>
    <t>1685045058</t>
  </si>
  <si>
    <t>724037</t>
  </si>
  <si>
    <t>montáž digestoře</t>
  </si>
  <si>
    <t>1630136419</t>
  </si>
  <si>
    <t>724038</t>
  </si>
  <si>
    <t>žaluziová klapka samotížná plastová 160</t>
  </si>
  <si>
    <t>1246177188</t>
  </si>
  <si>
    <t>724039</t>
  </si>
  <si>
    <t>montáž koncových prvků a příslušenství</t>
  </si>
  <si>
    <t>-868823322</t>
  </si>
  <si>
    <t>724040</t>
  </si>
  <si>
    <t>potrubí spiro, 10 % tvarovek, ø 160</t>
  </si>
  <si>
    <t>1790600004</t>
  </si>
  <si>
    <t>724041</t>
  </si>
  <si>
    <t>montáž potrubí kruhového vč. upevňovacího materiálu</t>
  </si>
  <si>
    <t>398700589</t>
  </si>
  <si>
    <t>724042</t>
  </si>
  <si>
    <t>Technická místnost, prádlo</t>
  </si>
  <si>
    <t>724043</t>
  </si>
  <si>
    <t>radiální ventilátor pro potrubí DN 100, 60 m3/h se zpětnou klapkou</t>
  </si>
  <si>
    <t>-759622204</t>
  </si>
  <si>
    <t>724044</t>
  </si>
  <si>
    <t>prostorový termostat</t>
  </si>
  <si>
    <t>-821574198</t>
  </si>
  <si>
    <t>724045</t>
  </si>
  <si>
    <t>hygrostat mechanický</t>
  </si>
  <si>
    <t>1957167048</t>
  </si>
  <si>
    <t>724046</t>
  </si>
  <si>
    <t>montáž ventilátorů a příslušenství</t>
  </si>
  <si>
    <t>-1175509906</t>
  </si>
  <si>
    <t>724047</t>
  </si>
  <si>
    <t>protidešťová žaluzie plastová 100</t>
  </si>
  <si>
    <t>387293038</t>
  </si>
  <si>
    <t>724048</t>
  </si>
  <si>
    <t>žaluziová klapka samotížná plastová 100</t>
  </si>
  <si>
    <t>1951500101</t>
  </si>
  <si>
    <t>724049</t>
  </si>
  <si>
    <t>talířový ventil přívodní plastový 100</t>
  </si>
  <si>
    <t>1788462584</t>
  </si>
  <si>
    <t>724050</t>
  </si>
  <si>
    <t>274919981</t>
  </si>
  <si>
    <t>724051</t>
  </si>
  <si>
    <t>potrubí spiro, 0 % tvarovek, ø 100</t>
  </si>
  <si>
    <t>255158991</t>
  </si>
  <si>
    <t>724052</t>
  </si>
  <si>
    <t>potrubí spiro, 0 % tvarovek, izolované, ø 100</t>
  </si>
  <si>
    <t>560730665</t>
  </si>
  <si>
    <t>724053</t>
  </si>
  <si>
    <t>-1144388470</t>
  </si>
  <si>
    <t>724054</t>
  </si>
  <si>
    <t>Sociální zařízení pro hendikepované a návštěvy</t>
  </si>
  <si>
    <t>724055</t>
  </si>
  <si>
    <t>axiální ventilátor pro potrubí DN 150, 230 m3/h se zpětnou klapkou</t>
  </si>
  <si>
    <t>-343217007</t>
  </si>
  <si>
    <t>724056</t>
  </si>
  <si>
    <t>235461775</t>
  </si>
  <si>
    <t>724057</t>
  </si>
  <si>
    <t>753054051</t>
  </si>
  <si>
    <t>724058</t>
  </si>
  <si>
    <t>1403373411</t>
  </si>
  <si>
    <t>724059</t>
  </si>
  <si>
    <t>potrubí spiro, 0 % tvarovek, ø 160</t>
  </si>
  <si>
    <t>1203902659</t>
  </si>
  <si>
    <t>724060</t>
  </si>
  <si>
    <t>1600125417</t>
  </si>
  <si>
    <t>724061</t>
  </si>
  <si>
    <t>Šatna, záchod – stravování (1 os)</t>
  </si>
  <si>
    <t>724062</t>
  </si>
  <si>
    <t>diagonální potrubní ventilátor DN 160, 230 m3/h</t>
  </si>
  <si>
    <t>1185049466</t>
  </si>
  <si>
    <t>724063</t>
  </si>
  <si>
    <t>doběhový spínač</t>
  </si>
  <si>
    <t>-23720038</t>
  </si>
  <si>
    <t>724064</t>
  </si>
  <si>
    <t>-1535139243</t>
  </si>
  <si>
    <t>724065</t>
  </si>
  <si>
    <t>talířový ventil odvodní plastový 100</t>
  </si>
  <si>
    <t>-712866944</t>
  </si>
  <si>
    <t>724066</t>
  </si>
  <si>
    <t>talířový ventil odvodní plastový 160</t>
  </si>
  <si>
    <t>-628484206</t>
  </si>
  <si>
    <t>724067</t>
  </si>
  <si>
    <t>upevňovací rámeček 100</t>
  </si>
  <si>
    <t>-745318892</t>
  </si>
  <si>
    <t>724068</t>
  </si>
  <si>
    <t>upevňovací rámeček 160</t>
  </si>
  <si>
    <t>-623521984</t>
  </si>
  <si>
    <t>724069</t>
  </si>
  <si>
    <t>-61966678</t>
  </si>
  <si>
    <t>724070</t>
  </si>
  <si>
    <t>1889893650</t>
  </si>
  <si>
    <t>724071</t>
  </si>
  <si>
    <t>-1435235828</t>
  </si>
  <si>
    <t>724072</t>
  </si>
  <si>
    <t>ohebná hliníková hadice zesílená ø 100</t>
  </si>
  <si>
    <t>-1699866894</t>
  </si>
  <si>
    <t>724073</t>
  </si>
  <si>
    <t>ohebná hliníková hadice zesílená ø 160</t>
  </si>
  <si>
    <t>186952075</t>
  </si>
  <si>
    <t>724074</t>
  </si>
  <si>
    <t>-1370528677</t>
  </si>
  <si>
    <t>724075</t>
  </si>
  <si>
    <t>Suterén</t>
  </si>
  <si>
    <t>724076</t>
  </si>
  <si>
    <t>radiální ventilátor pro potrubí DN 160, 200 m3/h se zpětnou klapkou</t>
  </si>
  <si>
    <t>1411741817</t>
  </si>
  <si>
    <t>724077</t>
  </si>
  <si>
    <t>-815104463</t>
  </si>
  <si>
    <t>724078</t>
  </si>
  <si>
    <t>ventilační hlavice 160</t>
  </si>
  <si>
    <t>-1087362477</t>
  </si>
  <si>
    <t>724079</t>
  </si>
  <si>
    <t>-1862248217</t>
  </si>
  <si>
    <t>724080</t>
  </si>
  <si>
    <t>472491494</t>
  </si>
  <si>
    <t>724081</t>
  </si>
  <si>
    <t>-1332662586</t>
  </si>
  <si>
    <t>724082</t>
  </si>
  <si>
    <t>Hodinové zúčtovací sazby</t>
  </si>
  <si>
    <t>724083</t>
  </si>
  <si>
    <t>provozní zkoušky</t>
  </si>
  <si>
    <t>-1658557071</t>
  </si>
  <si>
    <t>724084</t>
  </si>
  <si>
    <t>náklady spojené s uvedením do provozu</t>
  </si>
  <si>
    <t>506140963</t>
  </si>
  <si>
    <t>724085</t>
  </si>
  <si>
    <t>Další rozpočtové náklady</t>
  </si>
  <si>
    <t>724086</t>
  </si>
  <si>
    <t>mimostavenišťní doprava</t>
  </si>
  <si>
    <t>%×100</t>
  </si>
  <si>
    <t>-1599544431</t>
  </si>
  <si>
    <t>724087</t>
  </si>
  <si>
    <t>přirážka pro rekonstrukce</t>
  </si>
  <si>
    <t>-1555782028</t>
  </si>
  <si>
    <t>jednotka pro společnou část</t>
  </si>
  <si>
    <t>1025808199</t>
  </si>
  <si>
    <t>jednotka pro třídu</t>
  </si>
  <si>
    <t>115824597</t>
  </si>
  <si>
    <t>724003</t>
  </si>
  <si>
    <t>montáž jednotek a příslušenství , uvedení do provozu</t>
  </si>
  <si>
    <t>1869405761</t>
  </si>
  <si>
    <t>724004</t>
  </si>
  <si>
    <t>fasádní tvarovka pro sání čerstvého vzduchu, vč. integrované klapky se servopohonem 24 V pro uzavírání sání 350 x 350 x ø 200</t>
  </si>
  <si>
    <t>-2109350627</t>
  </si>
  <si>
    <t>724005</t>
  </si>
  <si>
    <t>protidešťová žaluzie hliník elox 350 × 350</t>
  </si>
  <si>
    <t>-1219469859</t>
  </si>
  <si>
    <t>724006</t>
  </si>
  <si>
    <t>fasádní tvarovka pro sání čerstvého vzduchu, vč. integrované klapky se servopohonem 24 V pro uzavírání sání 500 x 400 x ø 315</t>
  </si>
  <si>
    <t>1814917816</t>
  </si>
  <si>
    <t>724007</t>
  </si>
  <si>
    <t>protidešťová žaluzie hliník elox 500 × 400</t>
  </si>
  <si>
    <t>-1662144377</t>
  </si>
  <si>
    <t>724008</t>
  </si>
  <si>
    <t>žaluziová klapka samotížná plastová 200</t>
  </si>
  <si>
    <t>1471114245</t>
  </si>
  <si>
    <t>724009</t>
  </si>
  <si>
    <t>žaluziová klapka samotížná plastová 315</t>
  </si>
  <si>
    <t>-1066424182</t>
  </si>
  <si>
    <t>724010</t>
  </si>
  <si>
    <t>vířivý anemostat přívodní 300</t>
  </si>
  <si>
    <t>1002591837</t>
  </si>
  <si>
    <t>724011</t>
  </si>
  <si>
    <t>vířivý anemostat přívodní 400</t>
  </si>
  <si>
    <t>1044573122</t>
  </si>
  <si>
    <t>724012</t>
  </si>
  <si>
    <t>vířivý anemostat odvodní 300</t>
  </si>
  <si>
    <t>1958226055</t>
  </si>
  <si>
    <t>724013</t>
  </si>
  <si>
    <t>vířivý anemostat odvodní 400</t>
  </si>
  <si>
    <t>4971463</t>
  </si>
  <si>
    <t>724014</t>
  </si>
  <si>
    <t>plenum box přívodní 300</t>
  </si>
  <si>
    <t>1436291829</t>
  </si>
  <si>
    <t>724015</t>
  </si>
  <si>
    <t>plenum box přívodní 400</t>
  </si>
  <si>
    <t>723263362</t>
  </si>
  <si>
    <t>724016</t>
  </si>
  <si>
    <t>plenum box odvodní s regulační klapkou 300</t>
  </si>
  <si>
    <t>1070344365</t>
  </si>
  <si>
    <t>724017</t>
  </si>
  <si>
    <t>plenum box odvodní s regulační klapkou 400</t>
  </si>
  <si>
    <t>-1752780295</t>
  </si>
  <si>
    <t>724018</t>
  </si>
  <si>
    <t>-1946412485</t>
  </si>
  <si>
    <t>724019</t>
  </si>
  <si>
    <t>-980412716</t>
  </si>
  <si>
    <t>724020</t>
  </si>
  <si>
    <t>stěnová mřížka uzavřená s rámečkem 400 × 150</t>
  </si>
  <si>
    <t>1264174653</t>
  </si>
  <si>
    <t>724021</t>
  </si>
  <si>
    <t>zhotovení prahové štěrbiny u křídlových dveří</t>
  </si>
  <si>
    <t>855721263</t>
  </si>
  <si>
    <t>724022</t>
  </si>
  <si>
    <t>montáž koncových prvků a příslušenství, vyregulování</t>
  </si>
  <si>
    <t>-566561988</t>
  </si>
  <si>
    <t>724023</t>
  </si>
  <si>
    <t>škrticí klapka těsná 200</t>
  </si>
  <si>
    <t>1048311135</t>
  </si>
  <si>
    <t>724024</t>
  </si>
  <si>
    <t>servopohon 230 V s pružinovým zpětným chodem</t>
  </si>
  <si>
    <t>1718362209</t>
  </si>
  <si>
    <t>724025</t>
  </si>
  <si>
    <t>potrubí spiro, 20 % tvarovek, ø 200</t>
  </si>
  <si>
    <t>-1928181255</t>
  </si>
  <si>
    <t>724026</t>
  </si>
  <si>
    <t>potrubí spiro, 10 % tvarovek, izolované, ø 200</t>
  </si>
  <si>
    <t>-539986067</t>
  </si>
  <si>
    <t>724027</t>
  </si>
  <si>
    <t>potrubí spiro, 20 % tvarovek, ø 315</t>
  </si>
  <si>
    <t>1341980030</t>
  </si>
  <si>
    <t>724028</t>
  </si>
  <si>
    <t>potrubí spiro, 20 % tvarovek, izolované, ø 315</t>
  </si>
  <si>
    <t>156028477</t>
  </si>
  <si>
    <t>724029</t>
  </si>
  <si>
    <t>1259791440</t>
  </si>
  <si>
    <t>724030</t>
  </si>
  <si>
    <t>ohebná hliníková hadice zesílená ø 125</t>
  </si>
  <si>
    <t>577184591</t>
  </si>
  <si>
    <t>724031</t>
  </si>
  <si>
    <t>ohebná hliníková hadice zesílená ø 150</t>
  </si>
  <si>
    <t>2073746989</t>
  </si>
  <si>
    <t>724032</t>
  </si>
  <si>
    <t>ohebná hliníková hadice tepelně a zvukově izolovaná (tlumicí) zesílená ø 200</t>
  </si>
  <si>
    <t>1870769177</t>
  </si>
  <si>
    <t>724033</t>
  </si>
  <si>
    <t>ohebná hliníková hadice tepelně a zvukově izolovaná (tlumicí) zesílená ø 315</t>
  </si>
  <si>
    <t>451806030</t>
  </si>
  <si>
    <t>724034</t>
  </si>
  <si>
    <t>1366028581</t>
  </si>
  <si>
    <t>004 - Vedlejší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</si>
  <si>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</si>
  <si>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</si>
  <si>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</si>
  <si>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>VRN</t>
  </si>
  <si>
    <t>VRN1</t>
  </si>
  <si>
    <t>Průzkumné, geodetické a projektové práce</t>
  </si>
  <si>
    <t>012002000</t>
  </si>
  <si>
    <t>Geodetické práce</t>
  </si>
  <si>
    <t>Kč</t>
  </si>
  <si>
    <t>1024</t>
  </si>
  <si>
    <t>562713919</t>
  </si>
  <si>
    <t>https://podminky.urs.cz/item/CS_URS_2023_02/012002000</t>
  </si>
  <si>
    <t>013002000</t>
  </si>
  <si>
    <t>Projektové práce - výrobní a montážní dokumentace, projekt skutečného provedení</t>
  </si>
  <si>
    <t>1373569965</t>
  </si>
  <si>
    <t>Projektové práce</t>
  </si>
  <si>
    <t>https://podminky.urs.cz/item/CS_URS_2023_02/013002000</t>
  </si>
  <si>
    <t>VRN3</t>
  </si>
  <si>
    <t>Zařízení staveniště</t>
  </si>
  <si>
    <t>030001000</t>
  </si>
  <si>
    <t>-352376370</t>
  </si>
  <si>
    <t>https://podminky.urs.cz/item/CS_URS_2023_02/030001000</t>
  </si>
  <si>
    <t>SEZNAM FIGUR</t>
  </si>
  <si>
    <t>Výměra</t>
  </si>
  <si>
    <t>"jih" 15,1*3,5+11,9*3,5+5,95*3,875*0,5*2+4,45*3,5+4,86*2,2</t>
  </si>
  <si>
    <t>"východ"39,85*3,5</t>
  </si>
  <si>
    <t>"západ"15,625*3,5+13,05*3,5+14,075*3,5+6,525*3,875*0,5*2</t>
  </si>
  <si>
    <t>"sever"13,05*3,5+6,525*3,875*0,5*2+19,875*3,5+12,15</t>
  </si>
  <si>
    <t>"odečet otvorů"-103,17</t>
  </si>
  <si>
    <t>"opracování ostění 10% plochy fas"507,71*0,1</t>
  </si>
  <si>
    <t xml:space="preserve"> 001</t>
  </si>
  <si>
    <t>Použití figury:</t>
  </si>
  <si>
    <t>Obec Krajková</t>
  </si>
  <si>
    <t>_00259411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</si>
</sst>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 x14ac:knownFonts="1">
    <font>
      <sz val="8"/>
      <name val="Arial CE"/>
      <family val="2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b/>
      <sz val="14"/>
      <name val="Arial CE"/>
    </font>
    <font>
      <b/>
      <sz val="10"/>
      <name val="Arial CE"/>
    </font>
    <font>
      <sz val="9"/>
      <name val="Arial CE"/>
    </font>
    <font>
      <sz val="12"/>
      <name val="Arial CE"/>
    </font>
    <font>
      <b/>
      <sz val="8"/>
      <name val="Arial CE"/>
    </font>
    <font>
      <sz val="7"/>
      <name val="Arial CE"/>
    </font>
    <font>
      <b/>
      <sz val="9"/>
      <name val="Arial CE"/>
    </font>
    <font>
      <u/>
      <sz val="11"/>
      <color theme="10"/>
      <name val="Calibri"/>
      <family val="2"/>
      <charset val="238"/>
      <scheme val="minor"/>
    </font>
    <font>
      <b/>
      <sz val="8"/>
      <name val="Arial CE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b/>
      <sz val="14"/>
      <name val="Arial CE"/>
      <charset val="238"/>
    </font>
    <font>
      <sz val="10"/>
      <name val="Arial CE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sz val="8"/>
      <name val="Arial CE"/>
    </font>
    <font>
      <i/>
      <u/>
      <sz val="7"/>
      <name val="Calibri"/>
      <family val="2"/>
      <charset val="238"/>
      <scheme val="minor"/>
    </font>
    <font>
      <b/>
      <sz val="9"/>
      <name val="Arial CE"/>
      <charset val="238"/>
    </font>
    <font>
      <b/>
      <sz val="7"/>
      <name val="Arial CE"/>
      <charset val="238"/>
    </font>
    <font>
      <b/>
      <i/>
      <u/>
      <sz val="7"/>
      <name val="Calibri"/>
      <family val="2"/>
      <charset val="238"/>
      <scheme val="minor"/>
    </font>
    <font>
      <i/>
      <sz val="9"/>
      <name val="Arial CE"/>
    </font>
    <font>
      <b/>
      <i/>
      <sz val="9"/>
      <name val="Arial CE"/>
      <charset val="238"/>
    </font>
    <font>
      <i/>
      <sz val="7"/>
      <name val="Arial CE"/>
    </font>
    <font>
      <sz val="8"/>
      <name val="Arial CE"/>
      <family val="2"/>
      <charset val="238"/>
    </font>
    <font>
      <i/>
      <sz val="8"/>
      <name val="Arial CE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3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4" fontId="3" fillId="4" borderId="7" xfId="0" applyNumberFormat="1" applyFont="1" applyFill="1" applyBorder="1" applyAlignment="1">
      <alignment vertical="center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right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vertical="center"/>
    </xf>
    <xf numFmtId="0" fontId="7" fillId="0" borderId="22" xfId="0" applyFont="1" applyBorder="1" applyAlignment="1" applyProtection="1">
      <alignment horizontal="center" vertical="center"/>
      <protection locked="0"/>
    </xf>
    <xf numFmtId="49" fontId="7" fillId="0" borderId="22" xfId="0" applyNumberFormat="1" applyFont="1" applyBorder="1" applyAlignment="1" applyProtection="1">
      <alignment horizontal="left" vertical="center" wrapText="1"/>
      <protection locked="0"/>
    </xf>
    <xf numFmtId="0" fontId="7" fillId="0" borderId="22" xfId="0" applyFont="1" applyBorder="1" applyAlignment="1" applyProtection="1">
      <alignment horizontal="left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167" fontId="7" fillId="0" borderId="22" xfId="0" applyNumberFormat="1" applyFont="1" applyBorder="1" applyAlignment="1" applyProtection="1">
      <alignment vertical="center"/>
      <protection locked="0"/>
    </xf>
    <xf numFmtId="4" fontId="7" fillId="0" borderId="22" xfId="0" applyNumberFormat="1" applyFont="1" applyBorder="1" applyAlignment="1" applyProtection="1">
      <alignment vertical="center"/>
      <protection locked="0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/>
    </xf>
    <xf numFmtId="167" fontId="11" fillId="0" borderId="18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5" fillId="0" borderId="3" xfId="0" applyFont="1" applyBorder="1" applyAlignment="1" applyProtection="1">
      <alignment vertical="center"/>
      <protection locked="0"/>
    </xf>
    <xf numFmtId="0" fontId="16" fillId="0" borderId="22" xfId="0" applyFont="1" applyBorder="1" applyAlignment="1" applyProtection="1">
      <alignment horizontal="center" vertical="center"/>
      <protection locked="0"/>
    </xf>
    <xf numFmtId="49" fontId="16" fillId="0" borderId="22" xfId="0" applyNumberFormat="1" applyFont="1" applyBorder="1" applyAlignment="1" applyProtection="1">
      <alignment horizontal="left" vertical="center" wrapText="1"/>
      <protection locked="0"/>
    </xf>
    <xf numFmtId="0" fontId="16" fillId="0" borderId="22" xfId="0" applyFont="1" applyBorder="1" applyAlignment="1" applyProtection="1">
      <alignment horizontal="left" vertical="center" wrapText="1"/>
      <protection locked="0"/>
    </xf>
    <xf numFmtId="0" fontId="16" fillId="0" borderId="22" xfId="0" applyFont="1" applyBorder="1" applyAlignment="1" applyProtection="1">
      <alignment horizontal="center" vertical="center" wrapText="1"/>
      <protection locked="0"/>
    </xf>
    <xf numFmtId="167" fontId="16" fillId="0" borderId="22" xfId="0" applyNumberFormat="1" applyFont="1" applyBorder="1" applyAlignment="1" applyProtection="1">
      <alignment vertical="center"/>
      <protection locked="0"/>
    </xf>
    <xf numFmtId="4" fontId="16" fillId="0" borderId="22" xfId="0" applyNumberFormat="1" applyFont="1" applyBorder="1" applyAlignment="1" applyProtection="1">
      <alignment vertical="center"/>
      <protection locked="0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4" fontId="6" fillId="0" borderId="5" xfId="0" applyNumberFormat="1" applyFont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0" fontId="3" fillId="3" borderId="7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5" fillId="0" borderId="0" xfId="0" applyFont="1"/>
    <xf numFmtId="0" fontId="15" fillId="0" borderId="2" xfId="0" applyFont="1" applyBorder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165" fontId="19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5" fillId="0" borderId="12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0" fontId="15" fillId="4" borderId="0" xfId="0" applyFont="1" applyFill="1" applyAlignment="1">
      <alignment vertical="center"/>
    </xf>
    <xf numFmtId="0" fontId="22" fillId="4" borderId="6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7" xfId="0" applyFont="1" applyFill="1" applyBorder="1" applyAlignment="1">
      <alignment horizontal="center" vertical="center"/>
    </xf>
    <xf numFmtId="4" fontId="22" fillId="4" borderId="7" xfId="0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15" fillId="0" borderId="5" xfId="0" applyFont="1" applyBorder="1" applyAlignment="1">
      <alignment vertical="center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right" vertical="center"/>
    </xf>
    <xf numFmtId="0" fontId="15" fillId="0" borderId="10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6" fillId="4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3" fillId="0" borderId="20" xfId="0" applyFont="1" applyBorder="1" applyAlignment="1">
      <alignment horizontal="left" vertical="center"/>
    </xf>
    <xf numFmtId="0" fontId="23" fillId="0" borderId="20" xfId="0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4" fontId="22" fillId="0" borderId="0" xfId="0" applyNumberFormat="1" applyFont="1"/>
    <xf numFmtId="0" fontId="15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4" fontId="23" fillId="0" borderId="0" xfId="0" applyNumberFormat="1" applyFont="1"/>
    <xf numFmtId="0" fontId="15" fillId="0" borderId="0" xfId="0" applyFont="1" applyAlignment="1">
      <alignment horizontal="left" vertical="center" wrapText="1"/>
    </xf>
    <xf numFmtId="167" fontId="15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4" fontId="3" fillId="0" borderId="0" xfId="0" applyNumberFormat="1" applyFont="1"/>
    <xf numFmtId="0" fontId="24" fillId="0" borderId="0" xfId="0" applyFont="1"/>
    <xf numFmtId="0" fontId="2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1" fillId="0" borderId="0" xfId="0" applyFont="1" applyAlignment="1">
      <alignment horizontal="left"/>
    </xf>
    <xf numFmtId="4" fontId="1" fillId="0" borderId="0" xfId="0" applyNumberFormat="1" applyFont="1"/>
    <xf numFmtId="0" fontId="10" fillId="0" borderId="0" xfId="0" applyFont="1" applyAlignment="1">
      <alignment horizontal="left" vertical="center"/>
    </xf>
    <xf numFmtId="0" fontId="25" fillId="0" borderId="0" xfId="1" applyFont="1" applyAlignment="1">
      <alignment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167" fontId="24" fillId="0" borderId="0" xfId="0" applyNumberFormat="1" applyFont="1" applyAlignment="1">
      <alignment vertical="center"/>
    </xf>
    <xf numFmtId="0" fontId="26" fillId="0" borderId="22" xfId="0" applyFont="1" applyBorder="1" applyAlignment="1" applyProtection="1">
      <alignment horizontal="center" vertical="center"/>
      <protection locked="0"/>
    </xf>
    <xf numFmtId="49" fontId="26" fillId="0" borderId="22" xfId="0" applyNumberFormat="1" applyFont="1" applyBorder="1" applyAlignment="1" applyProtection="1">
      <alignment horizontal="left" vertical="center" wrapText="1"/>
      <protection locked="0"/>
    </xf>
    <xf numFmtId="0" fontId="26" fillId="0" borderId="22" xfId="0" applyFont="1" applyBorder="1" applyAlignment="1" applyProtection="1">
      <alignment horizontal="left" vertical="center" wrapText="1"/>
      <protection locked="0"/>
    </xf>
    <xf numFmtId="0" fontId="26" fillId="0" borderId="22" xfId="0" applyFont="1" applyBorder="1" applyAlignment="1" applyProtection="1">
      <alignment horizontal="center" vertical="center" wrapText="1"/>
      <protection locked="0"/>
    </xf>
    <xf numFmtId="167" fontId="26" fillId="0" borderId="22" xfId="0" applyNumberFormat="1" applyFont="1" applyBorder="1" applyAlignment="1" applyProtection="1">
      <alignment vertical="center"/>
      <protection locked="0"/>
    </xf>
    <xf numFmtId="4" fontId="26" fillId="0" borderId="22" xfId="0" applyNumberFormat="1" applyFont="1" applyBorder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8" fillId="0" borderId="0" xfId="1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167" fontId="14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  <protection locked="0"/>
    </xf>
    <xf numFmtId="0" fontId="31" fillId="0" borderId="0" xfId="0" applyFont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4" fontId="21" fillId="0" borderId="0" xfId="0" applyNumberFormat="1" applyFont="1"/>
    <xf numFmtId="0" fontId="22" fillId="0" borderId="0" xfId="0" applyFont="1" applyAlignment="1">
      <alignment horizontal="left"/>
    </xf>
    <xf numFmtId="0" fontId="0" fillId="0" borderId="0" xfId="0" applyFont="1"/>
    <xf numFmtId="0" fontId="24" fillId="2" borderId="0" xfId="0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3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12" xfId="0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166" fontId="24" fillId="0" borderId="12" xfId="0" applyNumberFormat="1" applyFont="1" applyBorder="1"/>
    <xf numFmtId="166" fontId="24" fillId="0" borderId="13" xfId="0" applyNumberFormat="1" applyFont="1" applyBorder="1"/>
    <xf numFmtId="0" fontId="24" fillId="0" borderId="3" xfId="0" applyFont="1" applyBorder="1"/>
    <xf numFmtId="0" fontId="24" fillId="0" borderId="14" xfId="0" applyFont="1" applyBorder="1"/>
    <xf numFmtId="166" fontId="24" fillId="0" borderId="0" xfId="0" applyNumberFormat="1" applyFont="1"/>
    <xf numFmtId="166" fontId="24" fillId="0" borderId="15" xfId="0" applyNumberFormat="1" applyFont="1" applyBorder="1"/>
    <xf numFmtId="0" fontId="24" fillId="0" borderId="0" xfId="0" applyFont="1" applyAlignment="1">
      <alignment horizontal="center"/>
    </xf>
    <xf numFmtId="4" fontId="24" fillId="0" borderId="0" xfId="0" applyNumberFormat="1" applyFont="1" applyAlignment="1">
      <alignment vertical="center"/>
    </xf>
    <xf numFmtId="0" fontId="14" fillId="0" borderId="3" xfId="0" applyFont="1" applyBorder="1" applyAlignment="1" applyProtection="1">
      <alignment vertical="center"/>
      <protection locked="0"/>
    </xf>
    <xf numFmtId="0" fontId="7" fillId="0" borderId="1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0" fontId="32" fillId="0" borderId="0" xfId="0" applyFont="1"/>
    <xf numFmtId="0" fontId="15" fillId="2" borderId="0" xfId="0" applyFont="1" applyFill="1" applyAlignment="1">
      <alignment horizontal="center" vertical="center"/>
    </xf>
    <xf numFmtId="0" fontId="32" fillId="0" borderId="0" xfId="0" applyFont="1"/>
    <xf numFmtId="0" fontId="32" fillId="0" borderId="0" xfId="0" applyFont="1" applyAlignment="1">
      <alignment horizontal="left" vertical="center"/>
    </xf>
    <xf numFmtId="0" fontId="32" fillId="0" borderId="1" xfId="0" applyFont="1" applyBorder="1"/>
    <xf numFmtId="0" fontId="32" fillId="0" borderId="3" xfId="0" applyFont="1" applyBorder="1"/>
    <xf numFmtId="0" fontId="32" fillId="0" borderId="3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2" fillId="0" borderId="3" xfId="0" applyFont="1" applyBorder="1" applyAlignment="1">
      <alignment vertical="center" wrapText="1"/>
    </xf>
    <xf numFmtId="0" fontId="32" fillId="0" borderId="0" xfId="0" applyFont="1" applyAlignment="1">
      <alignment vertical="center" wrapText="1"/>
    </xf>
    <xf numFmtId="0" fontId="32" fillId="0" borderId="9" xfId="0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0" fontId="23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11" xfId="0" applyFont="1" applyBorder="1" applyAlignment="1">
      <alignment vertical="center"/>
    </xf>
    <xf numFmtId="0" fontId="32" fillId="0" borderId="12" xfId="0" applyFont="1" applyBorder="1" applyAlignment="1">
      <alignment vertical="center"/>
    </xf>
    <xf numFmtId="166" fontId="15" fillId="0" borderId="12" xfId="0" applyNumberFormat="1" applyFont="1" applyBorder="1"/>
    <xf numFmtId="166" fontId="15" fillId="0" borderId="13" xfId="0" applyNumberFormat="1" applyFont="1" applyBorder="1"/>
    <xf numFmtId="4" fontId="14" fillId="0" borderId="0" xfId="0" applyNumberFormat="1" applyFont="1" applyAlignment="1">
      <alignment vertical="center"/>
    </xf>
    <xf numFmtId="0" fontId="15" fillId="0" borderId="3" xfId="0" applyFont="1" applyBorder="1"/>
    <xf numFmtId="0" fontId="15" fillId="0" borderId="14" xfId="0" applyFont="1" applyBorder="1"/>
    <xf numFmtId="166" fontId="15" fillId="0" borderId="0" xfId="0" applyNumberFormat="1" applyFont="1"/>
    <xf numFmtId="166" fontId="15" fillId="0" borderId="15" xfId="0" applyNumberFormat="1" applyFont="1" applyBorder="1"/>
    <xf numFmtId="0" fontId="15" fillId="0" borderId="0" xfId="0" applyFont="1" applyAlignment="1">
      <alignment horizontal="center"/>
    </xf>
    <xf numFmtId="4" fontId="15" fillId="0" borderId="0" xfId="0" applyNumberFormat="1" applyFont="1" applyAlignment="1">
      <alignment vertical="center"/>
    </xf>
    <xf numFmtId="0" fontId="32" fillId="0" borderId="3" xfId="0" applyFont="1" applyBorder="1" applyAlignment="1" applyProtection="1">
      <alignment vertical="center"/>
      <protection locked="0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166" fontId="16" fillId="0" borderId="15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32" fillId="0" borderId="0" xfId="0" applyNumberFormat="1" applyFont="1" applyAlignment="1">
      <alignment vertical="center"/>
    </xf>
    <xf numFmtId="0" fontId="32" fillId="0" borderId="14" xfId="0" applyFont="1" applyBorder="1" applyAlignment="1">
      <alignment vertical="center"/>
    </xf>
    <xf numFmtId="0" fontId="32" fillId="0" borderId="15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32" fillId="0" borderId="19" xfId="0" applyFont="1" applyBorder="1" applyAlignment="1">
      <alignment vertical="center"/>
    </xf>
    <xf numFmtId="0" fontId="32" fillId="0" borderId="20" xfId="0" applyFont="1" applyBorder="1" applyAlignment="1">
      <alignment vertical="center"/>
    </xf>
    <xf numFmtId="0" fontId="32" fillId="0" borderId="21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4" fillId="0" borderId="15" xfId="0" applyFont="1" applyBorder="1" applyAlignment="1">
      <alignment vertical="center"/>
    </xf>
    <xf numFmtId="0" fontId="13" fillId="0" borderId="3" xfId="0" applyFont="1" applyBorder="1" applyAlignment="1" applyProtection="1">
      <alignment vertical="center"/>
      <protection locked="0"/>
    </xf>
    <xf numFmtId="0" fontId="13" fillId="0" borderId="3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14" fillId="0" borderId="3" xfId="0" applyFont="1" applyBorder="1"/>
    <xf numFmtId="0" fontId="24" fillId="0" borderId="19" xfId="0" applyFont="1" applyBorder="1" applyAlignment="1">
      <alignment vertical="center"/>
    </xf>
    <xf numFmtId="0" fontId="24" fillId="0" borderId="20" xfId="0" applyFont="1" applyBorder="1" applyAlignment="1">
      <alignment vertical="center"/>
    </xf>
    <xf numFmtId="0" fontId="24" fillId="0" borderId="21" xfId="0" applyFont="1" applyBorder="1" applyAlignment="1">
      <alignment vertical="center"/>
    </xf>
    <xf numFmtId="0" fontId="0" fillId="5" borderId="0" xfId="0" applyFont="1" applyFill="1"/>
    <xf numFmtId="0" fontId="0" fillId="0" borderId="4" xfId="0" applyFont="1" applyBorder="1"/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8" fillId="0" borderId="14" xfId="0" applyNumberFormat="1" applyFont="1" applyBorder="1" applyAlignment="1">
      <alignment vertical="center"/>
    </xf>
    <xf numFmtId="4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4" fontId="8" fillId="0" borderId="15" xfId="0" applyNumberFormat="1" applyFont="1" applyBorder="1" applyAlignment="1">
      <alignment vertical="center"/>
    </xf>
    <xf numFmtId="0" fontId="34" fillId="0" borderId="0" xfId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" fontId="4" fillId="0" borderId="14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4" fontId="1" fillId="0" borderId="14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4" fillId="0" borderId="19" xfId="0" applyNumberFormat="1" applyFont="1" applyBorder="1" applyAlignment="1">
      <alignment vertical="center"/>
    </xf>
    <xf numFmtId="4" fontId="4" fillId="0" borderId="20" xfId="0" applyNumberFormat="1" applyFont="1" applyBorder="1" applyAlignment="1">
      <alignment vertical="center"/>
    </xf>
    <xf numFmtId="166" fontId="4" fillId="0" borderId="20" xfId="0" applyNumberFormat="1" applyFont="1" applyBorder="1" applyAlignment="1">
      <alignment vertical="center"/>
    </xf>
    <xf numFmtId="4" fontId="4" fillId="0" borderId="21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colors>
    <mruColors>
      <color rgb="FFFFFF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3_02/763131431" TargetMode="External"/><Relationship Id="rId21" Type="http://schemas.openxmlformats.org/officeDocument/2006/relationships/hyperlink" Target="https://podminky.urs.cz/item/CS_URS_2023_02/271532212" TargetMode="External"/><Relationship Id="rId42" Type="http://schemas.openxmlformats.org/officeDocument/2006/relationships/hyperlink" Target="https://podminky.urs.cz/item/CS_URS_2023_02/596811311" TargetMode="External"/><Relationship Id="rId63" Type="http://schemas.openxmlformats.org/officeDocument/2006/relationships/hyperlink" Target="https://podminky.urs.cz/item/CS_URS_2023_02/961044111" TargetMode="External"/><Relationship Id="rId84" Type="http://schemas.openxmlformats.org/officeDocument/2006/relationships/hyperlink" Target="https://podminky.urs.cz/item/CS_URS_2023_02/711131811" TargetMode="External"/><Relationship Id="rId138" Type="http://schemas.openxmlformats.org/officeDocument/2006/relationships/hyperlink" Target="https://podminky.urs.cz/item/CS_URS_2023_02/765115302" TargetMode="External"/><Relationship Id="rId159" Type="http://schemas.openxmlformats.org/officeDocument/2006/relationships/hyperlink" Target="https://podminky.urs.cz/item/CS_URS_2023_02/998766201" TargetMode="External"/><Relationship Id="rId170" Type="http://schemas.openxmlformats.org/officeDocument/2006/relationships/hyperlink" Target="https://podminky.urs.cz/item/CS_URS_2023_02/771474112" TargetMode="External"/><Relationship Id="rId191" Type="http://schemas.openxmlformats.org/officeDocument/2006/relationships/hyperlink" Target="https://podminky.urs.cz/item/CS_URS_2023_02/783314201" TargetMode="External"/><Relationship Id="rId205" Type="http://schemas.openxmlformats.org/officeDocument/2006/relationships/hyperlink" Target="https://podminky.urs.cz/item/CS_URS_2024_01/713132311" TargetMode="External"/><Relationship Id="rId107" Type="http://schemas.openxmlformats.org/officeDocument/2006/relationships/hyperlink" Target="https://podminky.urs.cz/item/CS_URS_2023_02/761661071" TargetMode="External"/><Relationship Id="rId11" Type="http://schemas.openxmlformats.org/officeDocument/2006/relationships/hyperlink" Target="https://podminky.urs.cz/item/CS_URS_2023_02/171251201" TargetMode="External"/><Relationship Id="rId32" Type="http://schemas.openxmlformats.org/officeDocument/2006/relationships/hyperlink" Target="https://podminky.urs.cz/item/CS_URS_2023_02/411321515" TargetMode="External"/><Relationship Id="rId53" Type="http://schemas.openxmlformats.org/officeDocument/2006/relationships/hyperlink" Target="https://podminky.urs.cz/item/CS_URS_2023_02/894410211" TargetMode="External"/><Relationship Id="rId74" Type="http://schemas.openxmlformats.org/officeDocument/2006/relationships/hyperlink" Target="https://podminky.urs.cz/item/CS_URS_2023_02/978013191" TargetMode="External"/><Relationship Id="rId128" Type="http://schemas.openxmlformats.org/officeDocument/2006/relationships/hyperlink" Target="https://podminky.urs.cz/item/CS_URS_2023_02/764221472" TargetMode="External"/><Relationship Id="rId149" Type="http://schemas.openxmlformats.org/officeDocument/2006/relationships/hyperlink" Target="https://podminky.urs.cz/item/CS_URS_2023_02/766660171" TargetMode="External"/><Relationship Id="rId5" Type="http://schemas.openxmlformats.org/officeDocument/2006/relationships/hyperlink" Target="https://podminky.urs.cz/item/CS_URS_2023_02/132212131" TargetMode="External"/><Relationship Id="rId95" Type="http://schemas.openxmlformats.org/officeDocument/2006/relationships/hyperlink" Target="https://podminky.urs.cz/item/CS_URS_2023_02/712363357" TargetMode="External"/><Relationship Id="rId160" Type="http://schemas.openxmlformats.org/officeDocument/2006/relationships/hyperlink" Target="https://podminky.urs.cz/item/CS_URS_2023_02/767531111" TargetMode="External"/><Relationship Id="rId181" Type="http://schemas.openxmlformats.org/officeDocument/2006/relationships/hyperlink" Target="https://podminky.urs.cz/item/CS_URS_2023_02/781121011" TargetMode="External"/><Relationship Id="rId22" Type="http://schemas.openxmlformats.org/officeDocument/2006/relationships/hyperlink" Target="https://podminky.urs.cz/item/CS_URS_2023_02/273321411" TargetMode="External"/><Relationship Id="rId43" Type="http://schemas.openxmlformats.org/officeDocument/2006/relationships/hyperlink" Target="https://podminky.urs.cz/item/CS_URS_2023_02/612135001" TargetMode="External"/><Relationship Id="rId64" Type="http://schemas.openxmlformats.org/officeDocument/2006/relationships/hyperlink" Target="https://podminky.urs.cz/item/CS_URS_2023_02/961055111" TargetMode="External"/><Relationship Id="rId118" Type="http://schemas.openxmlformats.org/officeDocument/2006/relationships/hyperlink" Target="https://podminky.urs.cz/item/CS_URS_2023_02/763131451" TargetMode="External"/><Relationship Id="rId139" Type="http://schemas.openxmlformats.org/officeDocument/2006/relationships/hyperlink" Target="https://podminky.urs.cz/item/CS_URS_2023_02/765191013" TargetMode="External"/><Relationship Id="rId85" Type="http://schemas.openxmlformats.org/officeDocument/2006/relationships/hyperlink" Target="https://podminky.urs.cz/item/CS_URS_2023_02/711141559" TargetMode="External"/><Relationship Id="rId150" Type="http://schemas.openxmlformats.org/officeDocument/2006/relationships/hyperlink" Target="https://podminky.urs.cz/item/CS_URS_2023_02/766660172" TargetMode="External"/><Relationship Id="rId171" Type="http://schemas.openxmlformats.org/officeDocument/2006/relationships/hyperlink" Target="https://podminky.urs.cz/item/CS_URS_2023_02/771574414" TargetMode="External"/><Relationship Id="rId192" Type="http://schemas.openxmlformats.org/officeDocument/2006/relationships/hyperlink" Target="https://podminky.urs.cz/item/CS_URS_2023_02/783317101" TargetMode="External"/><Relationship Id="rId206" Type="http://schemas.openxmlformats.org/officeDocument/2006/relationships/hyperlink" Target="https://podminky.urs.cz/item/CS_URS_2024_01/762495000" TargetMode="External"/><Relationship Id="rId12" Type="http://schemas.openxmlformats.org/officeDocument/2006/relationships/hyperlink" Target="https://podminky.urs.cz/item/CS_URS_2023_02/174112102" TargetMode="External"/><Relationship Id="rId33" Type="http://schemas.openxmlformats.org/officeDocument/2006/relationships/hyperlink" Target="https://podminky.urs.cz/item/CS_URS_2023_02/411351011" TargetMode="External"/><Relationship Id="rId108" Type="http://schemas.openxmlformats.org/officeDocument/2006/relationships/hyperlink" Target="https://podminky.urs.cz/item/CS_URS_2023_02/998761201" TargetMode="External"/><Relationship Id="rId129" Type="http://schemas.openxmlformats.org/officeDocument/2006/relationships/hyperlink" Target="https://podminky.urs.cz/item/CS_URS_2023_02/764222403" TargetMode="External"/><Relationship Id="rId54" Type="http://schemas.openxmlformats.org/officeDocument/2006/relationships/hyperlink" Target="https://podminky.urs.cz/item/CS_URS_2023_02/894410232" TargetMode="External"/><Relationship Id="rId75" Type="http://schemas.openxmlformats.org/officeDocument/2006/relationships/hyperlink" Target="https://podminky.urs.cz/item/CS_URS_2023_02/997013011" TargetMode="External"/><Relationship Id="rId96" Type="http://schemas.openxmlformats.org/officeDocument/2006/relationships/hyperlink" Target="https://podminky.urs.cz/item/CS_URS_2023_02/712363358" TargetMode="External"/><Relationship Id="rId140" Type="http://schemas.openxmlformats.org/officeDocument/2006/relationships/hyperlink" Target="https://podminky.urs.cz/item/CS_URS_2023_02/998765201" TargetMode="External"/><Relationship Id="rId161" Type="http://schemas.openxmlformats.org/officeDocument/2006/relationships/hyperlink" Target="https://podminky.urs.cz/item/CS_URS_2023_02/767620224" TargetMode="External"/><Relationship Id="rId182" Type="http://schemas.openxmlformats.org/officeDocument/2006/relationships/hyperlink" Target="https://podminky.urs.cz/item/CS_URS_2023_02/781131112" TargetMode="External"/><Relationship Id="rId6" Type="http://schemas.openxmlformats.org/officeDocument/2006/relationships/hyperlink" Target="https://podminky.urs.cz/item/CS_URS_2023_02/162351103" TargetMode="External"/><Relationship Id="rId23" Type="http://schemas.openxmlformats.org/officeDocument/2006/relationships/hyperlink" Target="https://podminky.urs.cz/item/CS_URS_2023_02/273362021" TargetMode="External"/><Relationship Id="rId119" Type="http://schemas.openxmlformats.org/officeDocument/2006/relationships/hyperlink" Target="https://podminky.urs.cz/item/CS_URS_2023_02/763164511" TargetMode="External"/><Relationship Id="rId44" Type="http://schemas.openxmlformats.org/officeDocument/2006/relationships/hyperlink" Target="https://podminky.urs.cz/item/CS_URS_2023_02/612142001" TargetMode="External"/><Relationship Id="rId65" Type="http://schemas.openxmlformats.org/officeDocument/2006/relationships/hyperlink" Target="https://podminky.urs.cz/item/CS_URS_2023_02/962031132" TargetMode="External"/><Relationship Id="rId86" Type="http://schemas.openxmlformats.org/officeDocument/2006/relationships/hyperlink" Target="https://podminky.urs.cz/item/CS_URS_2023_02/711141559" TargetMode="External"/><Relationship Id="rId130" Type="http://schemas.openxmlformats.org/officeDocument/2006/relationships/hyperlink" Target="https://podminky.urs.cz/item/CS_URS_2023_02/764222434" TargetMode="External"/><Relationship Id="rId151" Type="http://schemas.openxmlformats.org/officeDocument/2006/relationships/hyperlink" Target="https://podminky.urs.cz/item/CS_URS_2023_02/766660311" TargetMode="External"/><Relationship Id="rId172" Type="http://schemas.openxmlformats.org/officeDocument/2006/relationships/hyperlink" Target="https://podminky.urs.cz/item/CS_URS_2023_02/771591112" TargetMode="External"/><Relationship Id="rId193" Type="http://schemas.openxmlformats.org/officeDocument/2006/relationships/hyperlink" Target="https://podminky.urs.cz/item/CS_URS_2023_02/784171101" TargetMode="External"/><Relationship Id="rId207" Type="http://schemas.openxmlformats.org/officeDocument/2006/relationships/hyperlink" Target="https://podminky.urs.cz/item/CS_URS_2024_01/762495000" TargetMode="External"/><Relationship Id="rId13" Type="http://schemas.openxmlformats.org/officeDocument/2006/relationships/hyperlink" Target="https://podminky.urs.cz/item/CS_URS_2023_02/180405114" TargetMode="External"/><Relationship Id="rId109" Type="http://schemas.openxmlformats.org/officeDocument/2006/relationships/hyperlink" Target="https://podminky.urs.cz/item/CS_URS_2023_02/762083122" TargetMode="External"/><Relationship Id="rId34" Type="http://schemas.openxmlformats.org/officeDocument/2006/relationships/hyperlink" Target="https://podminky.urs.cz/item/CS_URS_2023_02/411351012" TargetMode="External"/><Relationship Id="rId55" Type="http://schemas.openxmlformats.org/officeDocument/2006/relationships/hyperlink" Target="https://podminky.urs.cz/item/CS_URS_2023_02/899101113" TargetMode="External"/><Relationship Id="rId76" Type="http://schemas.openxmlformats.org/officeDocument/2006/relationships/hyperlink" Target="https://podminky.urs.cz/item/CS_URS_2023_02/997013111" TargetMode="External"/><Relationship Id="rId97" Type="http://schemas.openxmlformats.org/officeDocument/2006/relationships/hyperlink" Target="https://podminky.urs.cz/item/CS_URS_2023_02/712392171" TargetMode="External"/><Relationship Id="rId120" Type="http://schemas.openxmlformats.org/officeDocument/2006/relationships/hyperlink" Target="https://podminky.urs.cz/item/CS_URS_2023_02/763172355" TargetMode="External"/><Relationship Id="rId141" Type="http://schemas.openxmlformats.org/officeDocument/2006/relationships/hyperlink" Target="https://podminky.urs.cz/item/CS_URS_2023_02/766121210" TargetMode="External"/><Relationship Id="rId7" Type="http://schemas.openxmlformats.org/officeDocument/2006/relationships/hyperlink" Target="https://podminky.urs.cz/item/CS_URS_2023_02/162751117" TargetMode="External"/><Relationship Id="rId162" Type="http://schemas.openxmlformats.org/officeDocument/2006/relationships/hyperlink" Target="https://podminky.urs.cz/item/CS_URS_2023_02/767620225" TargetMode="External"/><Relationship Id="rId183" Type="http://schemas.openxmlformats.org/officeDocument/2006/relationships/hyperlink" Target="https://podminky.urs.cz/item/CS_URS_2023_02/781474154" TargetMode="External"/><Relationship Id="rId24" Type="http://schemas.openxmlformats.org/officeDocument/2006/relationships/hyperlink" Target="https://podminky.urs.cz/item/CS_URS_2023_02/310238411" TargetMode="External"/><Relationship Id="rId45" Type="http://schemas.openxmlformats.org/officeDocument/2006/relationships/hyperlink" Target="https://podminky.urs.cz/item/CS_URS_2023_02/612311131" TargetMode="External"/><Relationship Id="rId66" Type="http://schemas.openxmlformats.org/officeDocument/2006/relationships/hyperlink" Target="https://podminky.urs.cz/item/CS_URS_2023_02/962042321" TargetMode="External"/><Relationship Id="rId87" Type="http://schemas.openxmlformats.org/officeDocument/2006/relationships/hyperlink" Target="https://podminky.urs.cz/item/CS_URS_2023_02/711142559" TargetMode="External"/><Relationship Id="rId110" Type="http://schemas.openxmlformats.org/officeDocument/2006/relationships/hyperlink" Target="https://podminky.urs.cz/item/CS_URS_2023_02/762085103" TargetMode="External"/><Relationship Id="rId131" Type="http://schemas.openxmlformats.org/officeDocument/2006/relationships/hyperlink" Target="https://podminky.urs.cz/item/CS_URS_2023_02/764223456" TargetMode="External"/><Relationship Id="rId61" Type="http://schemas.openxmlformats.org/officeDocument/2006/relationships/hyperlink" Target="https://podminky.urs.cz/item/CS_URS_2023_02/952901111" TargetMode="External"/><Relationship Id="rId82" Type="http://schemas.openxmlformats.org/officeDocument/2006/relationships/hyperlink" Target="https://podminky.urs.cz/item/CS_URS_2023_02/711111002" TargetMode="External"/><Relationship Id="rId152" Type="http://schemas.openxmlformats.org/officeDocument/2006/relationships/hyperlink" Target="https://podminky.urs.cz/item/CS_URS_2023_02/766660312" TargetMode="External"/><Relationship Id="rId173" Type="http://schemas.openxmlformats.org/officeDocument/2006/relationships/hyperlink" Target="https://podminky.urs.cz/item/CS_URS_2023_02/998771201" TargetMode="External"/><Relationship Id="rId194" Type="http://schemas.openxmlformats.org/officeDocument/2006/relationships/hyperlink" Target="https://podminky.urs.cz/item/CS_URS_2023_02/784171111" TargetMode="External"/><Relationship Id="rId199" Type="http://schemas.openxmlformats.org/officeDocument/2006/relationships/hyperlink" Target="https://podminky.urs.cz/item/CS_URS_2023_02/786623041" TargetMode="External"/><Relationship Id="rId203" Type="http://schemas.openxmlformats.org/officeDocument/2006/relationships/hyperlink" Target="https://podminky.urs.cz/item/CS_URS_2024_01/713131161" TargetMode="External"/><Relationship Id="rId208" Type="http://schemas.openxmlformats.org/officeDocument/2006/relationships/hyperlink" Target="https://podminky.urs.cz/item/CS_URS_2024_01/765231001" TargetMode="External"/><Relationship Id="rId19" Type="http://schemas.openxmlformats.org/officeDocument/2006/relationships/hyperlink" Target="https://podminky.urs.cz/item/CS_URS_2023_02/218111113" TargetMode="External"/><Relationship Id="rId14" Type="http://schemas.openxmlformats.org/officeDocument/2006/relationships/hyperlink" Target="https://podminky.urs.cz/item/CS_URS_2023_02/181411131" TargetMode="External"/><Relationship Id="rId30" Type="http://schemas.openxmlformats.org/officeDocument/2006/relationships/hyperlink" Target="https://podminky.urs.cz/item/CS_URS_2023_02/342272235" TargetMode="External"/><Relationship Id="rId35" Type="http://schemas.openxmlformats.org/officeDocument/2006/relationships/hyperlink" Target="https://podminky.urs.cz/item/CS_URS_2023_02/411354311" TargetMode="External"/><Relationship Id="rId56" Type="http://schemas.openxmlformats.org/officeDocument/2006/relationships/hyperlink" Target="https://podminky.urs.cz/item/CS_URS_2023_02/916231212" TargetMode="External"/><Relationship Id="rId77" Type="http://schemas.openxmlformats.org/officeDocument/2006/relationships/hyperlink" Target="https://podminky.urs.cz/item/CS_URS_2023_02/997013509" TargetMode="External"/><Relationship Id="rId100" Type="http://schemas.openxmlformats.org/officeDocument/2006/relationships/hyperlink" Target="https://podminky.urs.cz/item/CS_URS_2023_02/713120813" TargetMode="External"/><Relationship Id="rId105" Type="http://schemas.openxmlformats.org/officeDocument/2006/relationships/hyperlink" Target="https://podminky.urs.cz/item/CS_URS_2023_02/713191132" TargetMode="External"/><Relationship Id="rId126" Type="http://schemas.openxmlformats.org/officeDocument/2006/relationships/hyperlink" Target="https://podminky.urs.cz/item/CS_URS_2023_02/764221408" TargetMode="External"/><Relationship Id="rId147" Type="http://schemas.openxmlformats.org/officeDocument/2006/relationships/hyperlink" Target="https://podminky.urs.cz/item/CS_URS_2023_02/766622216" TargetMode="External"/><Relationship Id="rId168" Type="http://schemas.openxmlformats.org/officeDocument/2006/relationships/hyperlink" Target="https://podminky.urs.cz/item/CS_URS_2023_02/771121015" TargetMode="External"/><Relationship Id="rId8" Type="http://schemas.openxmlformats.org/officeDocument/2006/relationships/hyperlink" Target="https://podminky.urs.cz/item/CS_URS_2023_02/162751119" TargetMode="External"/><Relationship Id="rId51" Type="http://schemas.openxmlformats.org/officeDocument/2006/relationships/hyperlink" Target="https://podminky.urs.cz/item/CS_URS_2023_02/637121115" TargetMode="External"/><Relationship Id="rId72" Type="http://schemas.openxmlformats.org/officeDocument/2006/relationships/hyperlink" Target="https://podminky.urs.cz/item/CS_URS_2023_02/976071111" TargetMode="External"/><Relationship Id="rId93" Type="http://schemas.openxmlformats.org/officeDocument/2006/relationships/hyperlink" Target="https://podminky.urs.cz/item/CS_URS_2023_02/712363353" TargetMode="External"/><Relationship Id="rId98" Type="http://schemas.openxmlformats.org/officeDocument/2006/relationships/hyperlink" Target="https://podminky.urs.cz/item/CS_URS_2023_02/998712201" TargetMode="External"/><Relationship Id="rId121" Type="http://schemas.openxmlformats.org/officeDocument/2006/relationships/hyperlink" Target="https://podminky.urs.cz/item/CS_URS_2023_02/763331113" TargetMode="External"/><Relationship Id="rId142" Type="http://schemas.openxmlformats.org/officeDocument/2006/relationships/hyperlink" Target="https://podminky.urs.cz/item/CS_URS_2023_02/766231113" TargetMode="External"/><Relationship Id="rId163" Type="http://schemas.openxmlformats.org/officeDocument/2006/relationships/hyperlink" Target="https://podminky.urs.cz/item/CS_URS_2023_02/767640111" TargetMode="External"/><Relationship Id="rId184" Type="http://schemas.openxmlformats.org/officeDocument/2006/relationships/hyperlink" Target="https://podminky.urs.cz/item/CS_URS_2023_02/781492211" TargetMode="External"/><Relationship Id="rId189" Type="http://schemas.openxmlformats.org/officeDocument/2006/relationships/hyperlink" Target="https://podminky.urs.cz/item/CS_URS_2023_02/783114101" TargetMode="External"/><Relationship Id="rId3" Type="http://schemas.openxmlformats.org/officeDocument/2006/relationships/hyperlink" Target="https://podminky.urs.cz/item/CS_URS_2023_02/131213701" TargetMode="External"/><Relationship Id="rId25" Type="http://schemas.openxmlformats.org/officeDocument/2006/relationships/hyperlink" Target="https://podminky.urs.cz/item/CS_URS_2023_02/317142422" TargetMode="External"/><Relationship Id="rId46" Type="http://schemas.openxmlformats.org/officeDocument/2006/relationships/hyperlink" Target="https://podminky.urs.cz/item/CS_URS_2023_02/612321121" TargetMode="External"/><Relationship Id="rId67" Type="http://schemas.openxmlformats.org/officeDocument/2006/relationships/hyperlink" Target="https://podminky.urs.cz/item/CS_URS_2023_02/963051113" TargetMode="External"/><Relationship Id="rId116" Type="http://schemas.openxmlformats.org/officeDocument/2006/relationships/hyperlink" Target="https://podminky.urs.cz/item/CS_URS_2023_02/763131411" TargetMode="External"/><Relationship Id="rId137" Type="http://schemas.openxmlformats.org/officeDocument/2006/relationships/hyperlink" Target="https://podminky.urs.cz/item/CS_URS_2023_02/998764201" TargetMode="External"/><Relationship Id="rId158" Type="http://schemas.openxmlformats.org/officeDocument/2006/relationships/hyperlink" Target="https://podminky.urs.cz/item/CS_URS_2023_02/766694116" TargetMode="External"/><Relationship Id="rId20" Type="http://schemas.openxmlformats.org/officeDocument/2006/relationships/hyperlink" Target="https://podminky.urs.cz/item/CS_URS_2023_02/218121111" TargetMode="External"/><Relationship Id="rId41" Type="http://schemas.openxmlformats.org/officeDocument/2006/relationships/hyperlink" Target="https://podminky.urs.cz/item/CS_URS_2023_02/593531212" TargetMode="External"/><Relationship Id="rId62" Type="http://schemas.openxmlformats.org/officeDocument/2006/relationships/hyperlink" Target="https://podminky.urs.cz/item/CS_URS_2023_02/953943212" TargetMode="External"/><Relationship Id="rId83" Type="http://schemas.openxmlformats.org/officeDocument/2006/relationships/hyperlink" Target="https://podminky.urs.cz/item/CS_URS_2023_02/711112002" TargetMode="External"/><Relationship Id="rId88" Type="http://schemas.openxmlformats.org/officeDocument/2006/relationships/hyperlink" Target="https://podminky.urs.cz/item/CS_URS_2023_02/711161273" TargetMode="External"/><Relationship Id="rId111" Type="http://schemas.openxmlformats.org/officeDocument/2006/relationships/hyperlink" Target="https://podminky.urs.cz/item/CS_URS_2023_02/762332132" TargetMode="External"/><Relationship Id="rId132" Type="http://schemas.openxmlformats.org/officeDocument/2006/relationships/hyperlink" Target="https://podminky.urs.cz/item/CS_URS_2023_02/764224411" TargetMode="External"/><Relationship Id="rId153" Type="http://schemas.openxmlformats.org/officeDocument/2006/relationships/hyperlink" Target="https://podminky.urs.cz/item/CS_URS_2023_02/766660421" TargetMode="External"/><Relationship Id="rId174" Type="http://schemas.openxmlformats.org/officeDocument/2006/relationships/hyperlink" Target="https://podminky.urs.cz/item/CS_URS_2023_02/776111111" TargetMode="External"/><Relationship Id="rId179" Type="http://schemas.openxmlformats.org/officeDocument/2006/relationships/hyperlink" Target="https://podminky.urs.cz/item/CS_URS_2023_02/776421111" TargetMode="External"/><Relationship Id="rId195" Type="http://schemas.openxmlformats.org/officeDocument/2006/relationships/hyperlink" Target="https://podminky.urs.cz/item/CS_URS_2023_02/784181121" TargetMode="External"/><Relationship Id="rId209" Type="http://schemas.openxmlformats.org/officeDocument/2006/relationships/hyperlink" Target="https://podminky.urs.cz/item/CS_URS_2024_01/766417211" TargetMode="External"/><Relationship Id="rId190" Type="http://schemas.openxmlformats.org/officeDocument/2006/relationships/hyperlink" Target="https://podminky.urs.cz/item/CS_URS_2023_02/783118101" TargetMode="External"/><Relationship Id="rId204" Type="http://schemas.openxmlformats.org/officeDocument/2006/relationships/hyperlink" Target="https://podminky.urs.cz/item/CS_URS_2024_01/713132311" TargetMode="External"/><Relationship Id="rId15" Type="http://schemas.openxmlformats.org/officeDocument/2006/relationships/hyperlink" Target="https://podminky.urs.cz/item/CS_URS_2023_02/181951112" TargetMode="External"/><Relationship Id="rId36" Type="http://schemas.openxmlformats.org/officeDocument/2006/relationships/hyperlink" Target="https://podminky.urs.cz/item/CS_URS_2023_02/411354312" TargetMode="External"/><Relationship Id="rId57" Type="http://schemas.openxmlformats.org/officeDocument/2006/relationships/hyperlink" Target="https://podminky.urs.cz/item/CS_URS_2023_02/941111121" TargetMode="External"/><Relationship Id="rId106" Type="http://schemas.openxmlformats.org/officeDocument/2006/relationships/hyperlink" Target="https://podminky.urs.cz/item/CS_URS_2023_02/998713201" TargetMode="External"/><Relationship Id="rId127" Type="http://schemas.openxmlformats.org/officeDocument/2006/relationships/hyperlink" Target="https://podminky.urs.cz/item/CS_URS_2023_02/764221446" TargetMode="External"/><Relationship Id="rId10" Type="http://schemas.openxmlformats.org/officeDocument/2006/relationships/hyperlink" Target="https://podminky.urs.cz/item/CS_URS_2023_02/171201221" TargetMode="External"/><Relationship Id="rId31" Type="http://schemas.openxmlformats.org/officeDocument/2006/relationships/hyperlink" Target="https://podminky.urs.cz/item/CS_URS_2023_02/342272245" TargetMode="External"/><Relationship Id="rId52" Type="http://schemas.openxmlformats.org/officeDocument/2006/relationships/hyperlink" Target="https://podminky.urs.cz/item/CS_URS_2023_02/642946112" TargetMode="External"/><Relationship Id="rId73" Type="http://schemas.openxmlformats.org/officeDocument/2006/relationships/hyperlink" Target="https://podminky.urs.cz/item/CS_URS_2023_02/978011191" TargetMode="External"/><Relationship Id="rId78" Type="http://schemas.openxmlformats.org/officeDocument/2006/relationships/hyperlink" Target="https://podminky.urs.cz/item/CS_URS_2023_02/997013511" TargetMode="External"/><Relationship Id="rId94" Type="http://schemas.openxmlformats.org/officeDocument/2006/relationships/hyperlink" Target="https://podminky.urs.cz/item/CS_URS_2023_02/712363354" TargetMode="External"/><Relationship Id="rId99" Type="http://schemas.openxmlformats.org/officeDocument/2006/relationships/hyperlink" Target="https://podminky.urs.cz/item/CS_URS_2023_02/713111111" TargetMode="External"/><Relationship Id="rId101" Type="http://schemas.openxmlformats.org/officeDocument/2006/relationships/hyperlink" Target="https://podminky.urs.cz/item/CS_URS_2023_02/713120821" TargetMode="External"/><Relationship Id="rId122" Type="http://schemas.openxmlformats.org/officeDocument/2006/relationships/hyperlink" Target="https://podminky.urs.cz/item/CS_URS_2023_02/998763401" TargetMode="External"/><Relationship Id="rId143" Type="http://schemas.openxmlformats.org/officeDocument/2006/relationships/hyperlink" Target="https://podminky.urs.cz/item/CS_URS_2023_02/766411821" TargetMode="External"/><Relationship Id="rId148" Type="http://schemas.openxmlformats.org/officeDocument/2006/relationships/hyperlink" Target="https://podminky.urs.cz/item/CS_URS_2023_02/766660131" TargetMode="External"/><Relationship Id="rId164" Type="http://schemas.openxmlformats.org/officeDocument/2006/relationships/hyperlink" Target="https://podminky.urs.cz/item/CS_URS_2023_02/767640221" TargetMode="External"/><Relationship Id="rId169" Type="http://schemas.openxmlformats.org/officeDocument/2006/relationships/hyperlink" Target="https://podminky.urs.cz/item/CS_URS_2023_02/771151012" TargetMode="External"/><Relationship Id="rId185" Type="http://schemas.openxmlformats.org/officeDocument/2006/relationships/hyperlink" Target="https://podminky.urs.cz/item/CS_URS_2023_02/781492251" TargetMode="External"/><Relationship Id="rId4" Type="http://schemas.openxmlformats.org/officeDocument/2006/relationships/hyperlink" Target="https://podminky.urs.cz/item/CS_URS_2023_02/131251102" TargetMode="External"/><Relationship Id="rId9" Type="http://schemas.openxmlformats.org/officeDocument/2006/relationships/hyperlink" Target="https://podminky.urs.cz/item/CS_URS_2023_02/167151111" TargetMode="External"/><Relationship Id="rId180" Type="http://schemas.openxmlformats.org/officeDocument/2006/relationships/hyperlink" Target="https://podminky.urs.cz/item/CS_URS_2023_02/998776201" TargetMode="External"/><Relationship Id="rId210" Type="http://schemas.openxmlformats.org/officeDocument/2006/relationships/hyperlink" Target="https://podminky.urs.cz/item/CS_URS_2024_01/766417211" TargetMode="External"/><Relationship Id="rId26" Type="http://schemas.openxmlformats.org/officeDocument/2006/relationships/hyperlink" Target="https://podminky.urs.cz/item/CS_URS_2023_02/317142432" TargetMode="External"/><Relationship Id="rId47" Type="http://schemas.openxmlformats.org/officeDocument/2006/relationships/hyperlink" Target="https://podminky.urs.cz/item/CS_URS_2023_02/621241141" TargetMode="External"/><Relationship Id="rId68" Type="http://schemas.openxmlformats.org/officeDocument/2006/relationships/hyperlink" Target="https://podminky.urs.cz/item/CS_URS_2023_02/965041341" TargetMode="External"/><Relationship Id="rId89" Type="http://schemas.openxmlformats.org/officeDocument/2006/relationships/hyperlink" Target="https://podminky.urs.cz/item/CS_URS_2023_02/711461103" TargetMode="External"/><Relationship Id="rId112" Type="http://schemas.openxmlformats.org/officeDocument/2006/relationships/hyperlink" Target="https://podminky.urs.cz/item/CS_URS_2023_02/762341250" TargetMode="External"/><Relationship Id="rId133" Type="http://schemas.openxmlformats.org/officeDocument/2006/relationships/hyperlink" Target="https://podminky.urs.cz/item/CS_URS_2023_02/764326403" TargetMode="External"/><Relationship Id="rId154" Type="http://schemas.openxmlformats.org/officeDocument/2006/relationships/hyperlink" Target="https://podminky.urs.cz/item/CS_URS_2023_02/766660441" TargetMode="External"/><Relationship Id="rId175" Type="http://schemas.openxmlformats.org/officeDocument/2006/relationships/hyperlink" Target="https://podminky.urs.cz/item/CS_URS_2023_02/776111311" TargetMode="External"/><Relationship Id="rId196" Type="http://schemas.openxmlformats.org/officeDocument/2006/relationships/hyperlink" Target="https://podminky.urs.cz/item/CS_URS_2023_02/784211101" TargetMode="External"/><Relationship Id="rId200" Type="http://schemas.openxmlformats.org/officeDocument/2006/relationships/hyperlink" Target="https://podminky.urs.cz/item/CS_URS_2023_02/998786202" TargetMode="External"/><Relationship Id="rId16" Type="http://schemas.openxmlformats.org/officeDocument/2006/relationships/hyperlink" Target="https://podminky.urs.cz/item/CS_URS_2023_02/211971110" TargetMode="External"/><Relationship Id="rId37" Type="http://schemas.openxmlformats.org/officeDocument/2006/relationships/hyperlink" Target="https://podminky.urs.cz/item/CS_URS_2023_02/411362021" TargetMode="External"/><Relationship Id="rId58" Type="http://schemas.openxmlformats.org/officeDocument/2006/relationships/hyperlink" Target="https://podminky.urs.cz/item/CS_URS_2023_02/941111221" TargetMode="External"/><Relationship Id="rId79" Type="http://schemas.openxmlformats.org/officeDocument/2006/relationships/hyperlink" Target="https://podminky.urs.cz/item/CS_URS_2023_02/997013631" TargetMode="External"/><Relationship Id="rId102" Type="http://schemas.openxmlformats.org/officeDocument/2006/relationships/hyperlink" Target="https://podminky.urs.cz/item/CS_URS_2023_02/713121111" TargetMode="External"/><Relationship Id="rId123" Type="http://schemas.openxmlformats.org/officeDocument/2006/relationships/hyperlink" Target="https://podminky.urs.cz/item/CS_URS_2023_02/764021404" TargetMode="External"/><Relationship Id="rId144" Type="http://schemas.openxmlformats.org/officeDocument/2006/relationships/hyperlink" Target="https://podminky.urs.cz/item/CS_URS_2023_02/766411822" TargetMode="External"/><Relationship Id="rId90" Type="http://schemas.openxmlformats.org/officeDocument/2006/relationships/hyperlink" Target="https://podminky.urs.cz/item/CS_URS_2023_02/711491272" TargetMode="External"/><Relationship Id="rId165" Type="http://schemas.openxmlformats.org/officeDocument/2006/relationships/hyperlink" Target="https://podminky.urs.cz/item/CS_URS_2023_02/767640311" TargetMode="External"/><Relationship Id="rId186" Type="http://schemas.openxmlformats.org/officeDocument/2006/relationships/hyperlink" Target="https://podminky.urs.cz/item/CS_URS_2023_02/781495115" TargetMode="External"/><Relationship Id="rId211" Type="http://schemas.openxmlformats.org/officeDocument/2006/relationships/hyperlink" Target="https://podminky.urs.cz/item/CS_URS_2024_01/767491011" TargetMode="External"/><Relationship Id="rId27" Type="http://schemas.openxmlformats.org/officeDocument/2006/relationships/hyperlink" Target="https://podminky.urs.cz/item/CS_URS_2023_02/317142442" TargetMode="External"/><Relationship Id="rId48" Type="http://schemas.openxmlformats.org/officeDocument/2006/relationships/hyperlink" Target="https://podminky.urs.cz/item/CS_URS_2023_02/631311115" TargetMode="External"/><Relationship Id="rId69" Type="http://schemas.openxmlformats.org/officeDocument/2006/relationships/hyperlink" Target="https://podminky.urs.cz/item/CS_URS_2023_02/965081223" TargetMode="External"/><Relationship Id="rId113" Type="http://schemas.openxmlformats.org/officeDocument/2006/relationships/hyperlink" Target="https://podminky.urs.cz/item/CS_URS_2023_02/762795000" TargetMode="External"/><Relationship Id="rId134" Type="http://schemas.openxmlformats.org/officeDocument/2006/relationships/hyperlink" Target="https://podminky.urs.cz/item/CS_URS_2023_02/764521404" TargetMode="External"/><Relationship Id="rId80" Type="http://schemas.openxmlformats.org/officeDocument/2006/relationships/hyperlink" Target="https://podminky.urs.cz/item/CS_URS_2023_02/997013635" TargetMode="External"/><Relationship Id="rId155" Type="http://schemas.openxmlformats.org/officeDocument/2006/relationships/hyperlink" Target="https://podminky.urs.cz/item/CS_URS_2023_02/766660716" TargetMode="External"/><Relationship Id="rId176" Type="http://schemas.openxmlformats.org/officeDocument/2006/relationships/hyperlink" Target="https://podminky.urs.cz/item/CS_URS_2023_02/776121112" TargetMode="External"/><Relationship Id="rId197" Type="http://schemas.openxmlformats.org/officeDocument/2006/relationships/hyperlink" Target="https://podminky.urs.cz/item/CS_URS_2023_02/786623011" TargetMode="External"/><Relationship Id="rId201" Type="http://schemas.openxmlformats.org/officeDocument/2006/relationships/hyperlink" Target="https://podminky.urs.cz/item/CS_URS_2023_02/220331002" TargetMode="External"/><Relationship Id="rId17" Type="http://schemas.openxmlformats.org/officeDocument/2006/relationships/hyperlink" Target="https://podminky.urs.cz/item/CS_URS_2023_02/212755214" TargetMode="External"/><Relationship Id="rId38" Type="http://schemas.openxmlformats.org/officeDocument/2006/relationships/hyperlink" Target="https://podminky.urs.cz/item/CS_URS_2023_02/413941123" TargetMode="External"/><Relationship Id="rId59" Type="http://schemas.openxmlformats.org/officeDocument/2006/relationships/hyperlink" Target="https://podminky.urs.cz/item/CS_URS_2023_02/941111821" TargetMode="External"/><Relationship Id="rId103" Type="http://schemas.openxmlformats.org/officeDocument/2006/relationships/hyperlink" Target="https://podminky.urs.cz/item/CS_URS_2023_02/713121121" TargetMode="External"/><Relationship Id="rId124" Type="http://schemas.openxmlformats.org/officeDocument/2006/relationships/hyperlink" Target="https://podminky.urs.cz/item/CS_URS_2023_02/764121403" TargetMode="External"/><Relationship Id="rId70" Type="http://schemas.openxmlformats.org/officeDocument/2006/relationships/hyperlink" Target="https://podminky.urs.cz/item/CS_URS_2023_02/965082941" TargetMode="External"/><Relationship Id="rId91" Type="http://schemas.openxmlformats.org/officeDocument/2006/relationships/hyperlink" Target="https://podminky.urs.cz/item/CS_URS_2023_02/998711201" TargetMode="External"/><Relationship Id="rId145" Type="http://schemas.openxmlformats.org/officeDocument/2006/relationships/hyperlink" Target="https://podminky.urs.cz/item/CS_URS_2023_02/766622116" TargetMode="External"/><Relationship Id="rId166" Type="http://schemas.openxmlformats.org/officeDocument/2006/relationships/hyperlink" Target="https://podminky.urs.cz/item/CS_URS_2023_02/767996701" TargetMode="External"/><Relationship Id="rId187" Type="http://schemas.openxmlformats.org/officeDocument/2006/relationships/hyperlink" Target="https://podminky.urs.cz/item/CS_URS_2023_02/781779196" TargetMode="External"/><Relationship Id="rId1" Type="http://schemas.openxmlformats.org/officeDocument/2006/relationships/hyperlink" Target="https://podminky.urs.cz/item/CS_URS_2023_02/121151103" TargetMode="External"/><Relationship Id="rId212" Type="http://schemas.openxmlformats.org/officeDocument/2006/relationships/drawing" Target="../drawings/drawing2.xml"/><Relationship Id="rId28" Type="http://schemas.openxmlformats.org/officeDocument/2006/relationships/hyperlink" Target="https://podminky.urs.cz/item/CS_URS_2023_02/342244211" TargetMode="External"/><Relationship Id="rId49" Type="http://schemas.openxmlformats.org/officeDocument/2006/relationships/hyperlink" Target="https://podminky.urs.cz/item/CS_URS_2023_02/631362021" TargetMode="External"/><Relationship Id="rId114" Type="http://schemas.openxmlformats.org/officeDocument/2006/relationships/hyperlink" Target="https://podminky.urs.cz/item/CS_URS_2023_02/998762201" TargetMode="External"/><Relationship Id="rId60" Type="http://schemas.openxmlformats.org/officeDocument/2006/relationships/hyperlink" Target="https://podminky.urs.cz/item/CS_URS_2023_02/949101111" TargetMode="External"/><Relationship Id="rId81" Type="http://schemas.openxmlformats.org/officeDocument/2006/relationships/hyperlink" Target="https://podminky.urs.cz/item/CS_URS_2023_02/998011001" TargetMode="External"/><Relationship Id="rId135" Type="http://schemas.openxmlformats.org/officeDocument/2006/relationships/hyperlink" Target="https://podminky.urs.cz/item/CS_URS_2023_02/764521444" TargetMode="External"/><Relationship Id="rId156" Type="http://schemas.openxmlformats.org/officeDocument/2006/relationships/hyperlink" Target="https://podminky.urs.cz/item/CS_URS_2023_02/766682112" TargetMode="External"/><Relationship Id="rId177" Type="http://schemas.openxmlformats.org/officeDocument/2006/relationships/hyperlink" Target="https://podminky.urs.cz/item/CS_URS_2023_02/776141121" TargetMode="External"/><Relationship Id="rId198" Type="http://schemas.openxmlformats.org/officeDocument/2006/relationships/hyperlink" Target="https://podminky.urs.cz/item/CS_URS_2023_02/786623039" TargetMode="External"/><Relationship Id="rId202" Type="http://schemas.openxmlformats.org/officeDocument/2006/relationships/hyperlink" Target="https://podminky.urs.cz/item/CS_URS_2024_01/622321121" TargetMode="External"/><Relationship Id="rId18" Type="http://schemas.openxmlformats.org/officeDocument/2006/relationships/hyperlink" Target="https://podminky.urs.cz/item/CS_URS_2023_02/213141111" TargetMode="External"/><Relationship Id="rId39" Type="http://schemas.openxmlformats.org/officeDocument/2006/relationships/hyperlink" Target="https://podminky.urs.cz/item/CS_URS_2023_02/564251013" TargetMode="External"/><Relationship Id="rId50" Type="http://schemas.openxmlformats.org/officeDocument/2006/relationships/hyperlink" Target="https://podminky.urs.cz/item/CS_URS_2023_02/632441225" TargetMode="External"/><Relationship Id="rId104" Type="http://schemas.openxmlformats.org/officeDocument/2006/relationships/hyperlink" Target="https://podminky.urs.cz/item/CS_URS_2023_02/713131141" TargetMode="External"/><Relationship Id="rId125" Type="http://schemas.openxmlformats.org/officeDocument/2006/relationships/hyperlink" Target="https://podminky.urs.cz/item/CS_URS_2023_02/764206105" TargetMode="External"/><Relationship Id="rId146" Type="http://schemas.openxmlformats.org/officeDocument/2006/relationships/hyperlink" Target="https://podminky.urs.cz/item/CS_URS_2023_02/766622132" TargetMode="External"/><Relationship Id="rId167" Type="http://schemas.openxmlformats.org/officeDocument/2006/relationships/hyperlink" Target="https://podminky.urs.cz/item/CS_URS_2023_02/998767201" TargetMode="External"/><Relationship Id="rId188" Type="http://schemas.openxmlformats.org/officeDocument/2006/relationships/hyperlink" Target="https://podminky.urs.cz/item/CS_URS_2023_02/998781201" TargetMode="External"/><Relationship Id="rId71" Type="http://schemas.openxmlformats.org/officeDocument/2006/relationships/hyperlink" Target="https://podminky.urs.cz/item/CS_URS_2023_02/968082016" TargetMode="External"/><Relationship Id="rId92" Type="http://schemas.openxmlformats.org/officeDocument/2006/relationships/hyperlink" Target="https://podminky.urs.cz/item/CS_URS_2023_02/712361301" TargetMode="External"/><Relationship Id="rId2" Type="http://schemas.openxmlformats.org/officeDocument/2006/relationships/hyperlink" Target="https://podminky.urs.cz/item/CS_URS_2023_02/122251103" TargetMode="External"/><Relationship Id="rId29" Type="http://schemas.openxmlformats.org/officeDocument/2006/relationships/hyperlink" Target="https://podminky.urs.cz/item/CS_URS_2023_02/342272225" TargetMode="External"/><Relationship Id="rId40" Type="http://schemas.openxmlformats.org/officeDocument/2006/relationships/hyperlink" Target="https://podminky.urs.cz/item/CS_URS_2023_02/564851014" TargetMode="External"/><Relationship Id="rId115" Type="http://schemas.openxmlformats.org/officeDocument/2006/relationships/hyperlink" Target="https://podminky.urs.cz/item/CS_URS_2023_02/763121411" TargetMode="External"/><Relationship Id="rId136" Type="http://schemas.openxmlformats.org/officeDocument/2006/relationships/hyperlink" Target="https://podminky.urs.cz/item/CS_URS_2023_02/764528422" TargetMode="External"/><Relationship Id="rId157" Type="http://schemas.openxmlformats.org/officeDocument/2006/relationships/hyperlink" Target="https://podminky.urs.cz/item/CS_URS_2023_02/766691914" TargetMode="External"/><Relationship Id="rId178" Type="http://schemas.openxmlformats.org/officeDocument/2006/relationships/hyperlink" Target="https://podminky.urs.cz/item/CS_URS_2023_02/77625131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3_02/030001000" TargetMode="External"/><Relationship Id="rId2" Type="http://schemas.openxmlformats.org/officeDocument/2006/relationships/hyperlink" Target="https://podminky.urs.cz/item/CS_URS_2023_02/013002000" TargetMode="External"/><Relationship Id="rId1" Type="http://schemas.openxmlformats.org/officeDocument/2006/relationships/hyperlink" Target="https://podminky.urs.cz/item/CS_URS_2023_02/012002000" TargetMode="External"/><Relationship Id="rId4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6"/>
  <sheetViews>
    <sheetView showGridLines="0" tabSelected="1" zoomScale="85" workbookViewId="0"/>
  </sheetViews>
  <sheetFormatPr defaultRowHeight="10.199999999999999" x14ac:dyDescent="0.2"/>
  <cols>
    <col min="1" max="1" width="8.28515625" style="174" customWidth="1"/>
    <col min="2" max="2" width="1.7109375" style="174" customWidth="1"/>
    <col min="3" max="3" width="4.140625" style="174" customWidth="1"/>
    <col min="4" max="33" width="2.7109375" style="174" customWidth="1"/>
    <col min="34" max="34" width="3.28515625" style="174" customWidth="1"/>
    <col min="35" max="35" width="31.7109375" style="174" customWidth="1"/>
    <col min="36" max="37" width="2.42578125" style="174" customWidth="1"/>
    <col min="38" max="38" width="8.28515625" style="174" customWidth="1"/>
    <col min="39" max="39" width="3.28515625" style="174" customWidth="1"/>
    <col min="40" max="40" width="13.28515625" style="174" customWidth="1"/>
    <col min="41" max="41" width="7.42578125" style="174" customWidth="1"/>
    <col min="42" max="42" width="4.140625" style="174" customWidth="1"/>
    <col min="43" max="43" width="15.7109375" style="174" hidden="1" customWidth="1"/>
    <col min="44" max="44" width="18.7109375" style="174" customWidth="1"/>
    <col min="45" max="47" width="25.85546875" style="174" hidden="1" customWidth="1"/>
    <col min="48" max="49" width="21.7109375" style="174" hidden="1" customWidth="1"/>
    <col min="50" max="51" width="25" style="174" hidden="1" customWidth="1"/>
    <col min="52" max="52" width="21.7109375" style="174" hidden="1" customWidth="1"/>
    <col min="53" max="53" width="19.140625" style="174" hidden="1" customWidth="1"/>
    <col min="54" max="54" width="25" style="174" hidden="1" customWidth="1"/>
    <col min="55" max="55" width="21.7109375" style="174" hidden="1" customWidth="1"/>
    <col min="56" max="56" width="19.140625" style="174" hidden="1" customWidth="1"/>
    <col min="57" max="57" width="66.42578125" style="174" customWidth="1"/>
    <col min="58" max="70" width="9.140625" style="174"/>
    <col min="71" max="91" width="9.28515625" style="174" hidden="1"/>
    <col min="92" max="16384" width="9.140625" style="174"/>
  </cols>
  <sheetData>
    <row r="1" spans="1:74" x14ac:dyDescent="0.2">
      <c r="A1" s="139"/>
      <c r="AZ1" s="139" t="s">
        <v>0</v>
      </c>
      <c r="BA1" s="139" t="s">
        <v>1</v>
      </c>
      <c r="BB1" s="139" t="s">
        <v>0</v>
      </c>
      <c r="BT1" s="139" t="s">
        <v>2</v>
      </c>
      <c r="BU1" s="139" t="s">
        <v>2</v>
      </c>
      <c r="BV1" s="139" t="s">
        <v>3</v>
      </c>
    </row>
    <row r="2" spans="1:74" ht="36.9" customHeight="1" x14ac:dyDescent="0.2">
      <c r="AR2" s="175" t="s">
        <v>4</v>
      </c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S2" s="177" t="s">
        <v>5</v>
      </c>
      <c r="BT2" s="177" t="s">
        <v>6</v>
      </c>
    </row>
    <row r="3" spans="1:74" ht="6.9" customHeight="1" x14ac:dyDescent="0.2"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80"/>
      <c r="BS3" s="177" t="s">
        <v>5</v>
      </c>
      <c r="BT3" s="177" t="s">
        <v>7</v>
      </c>
    </row>
    <row r="4" spans="1:74" ht="24.9" customHeight="1" x14ac:dyDescent="0.2">
      <c r="B4" s="180"/>
      <c r="D4" s="5" t="s">
        <v>8</v>
      </c>
      <c r="AR4" s="180"/>
      <c r="AS4" s="139" t="s">
        <v>9</v>
      </c>
      <c r="BS4" s="177" t="s">
        <v>10</v>
      </c>
    </row>
    <row r="5" spans="1:74" ht="12" customHeight="1" x14ac:dyDescent="0.2">
      <c r="B5" s="180"/>
      <c r="D5" s="235" t="s">
        <v>11</v>
      </c>
      <c r="K5" s="67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R5" s="180"/>
      <c r="BS5" s="177" t="s">
        <v>5</v>
      </c>
    </row>
    <row r="6" spans="1:74" ht="36.9" customHeight="1" x14ac:dyDescent="0.2">
      <c r="B6" s="180"/>
      <c r="D6" s="7" t="s">
        <v>13</v>
      </c>
      <c r="K6" s="68" t="s">
        <v>14</v>
      </c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R6" s="180"/>
      <c r="BS6" s="177" t="s">
        <v>5</v>
      </c>
    </row>
    <row r="7" spans="1:74" ht="12" customHeight="1" x14ac:dyDescent="0.2">
      <c r="B7" s="180"/>
      <c r="D7" s="6" t="s">
        <v>15</v>
      </c>
      <c r="K7" s="6" t="s">
        <v>0</v>
      </c>
      <c r="AK7" s="6" t="s">
        <v>16</v>
      </c>
      <c r="AN7" s="6" t="s">
        <v>0</v>
      </c>
      <c r="AR7" s="180"/>
      <c r="BS7" s="177" t="s">
        <v>5</v>
      </c>
    </row>
    <row r="8" spans="1:74" ht="12" customHeight="1" x14ac:dyDescent="0.2">
      <c r="B8" s="180"/>
      <c r="D8" s="6" t="s">
        <v>17</v>
      </c>
      <c r="K8" s="6" t="s">
        <v>18</v>
      </c>
      <c r="AK8" s="6" t="s">
        <v>19</v>
      </c>
      <c r="AN8" s="78" t="s">
        <v>22</v>
      </c>
      <c r="AR8" s="180"/>
      <c r="BS8" s="177" t="s">
        <v>5</v>
      </c>
    </row>
    <row r="9" spans="1:74" ht="14.4" customHeight="1" x14ac:dyDescent="0.2">
      <c r="B9" s="180"/>
      <c r="AR9" s="180"/>
      <c r="BS9" s="177" t="s">
        <v>5</v>
      </c>
    </row>
    <row r="10" spans="1:74" ht="12" customHeight="1" x14ac:dyDescent="0.2">
      <c r="B10" s="180"/>
      <c r="D10" s="6" t="s">
        <v>20</v>
      </c>
      <c r="K10" s="6" t="s">
        <v>3471</v>
      </c>
      <c r="AK10" s="6" t="s">
        <v>21</v>
      </c>
      <c r="AN10" s="6" t="s">
        <v>3472</v>
      </c>
      <c r="AR10" s="180"/>
      <c r="BS10" s="177" t="s">
        <v>5</v>
      </c>
    </row>
    <row r="11" spans="1:74" ht="18.45" customHeight="1" x14ac:dyDescent="0.2">
      <c r="B11" s="180"/>
      <c r="E11" s="6" t="s">
        <v>22</v>
      </c>
      <c r="AK11" s="6" t="s">
        <v>23</v>
      </c>
      <c r="AN11" s="6" t="s">
        <v>0</v>
      </c>
      <c r="AR11" s="180"/>
      <c r="BS11" s="177" t="s">
        <v>5</v>
      </c>
    </row>
    <row r="12" spans="1:74" ht="6.9" customHeight="1" x14ac:dyDescent="0.2">
      <c r="B12" s="180"/>
      <c r="AR12" s="180"/>
      <c r="BS12" s="177" t="s">
        <v>5</v>
      </c>
    </row>
    <row r="13" spans="1:74" ht="12" customHeight="1" x14ac:dyDescent="0.2">
      <c r="B13" s="180"/>
      <c r="D13" s="6" t="s">
        <v>24</v>
      </c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296"/>
      <c r="AB13" s="296"/>
      <c r="AC13" s="296"/>
      <c r="AD13" s="296"/>
      <c r="AE13" s="296"/>
      <c r="AF13" s="296"/>
      <c r="AG13" s="296"/>
      <c r="AH13" s="296"/>
      <c r="AI13" s="296"/>
      <c r="AK13" s="6" t="s">
        <v>21</v>
      </c>
      <c r="AN13" s="6" t="s">
        <v>0</v>
      </c>
      <c r="AR13" s="180"/>
      <c r="BS13" s="177" t="s">
        <v>5</v>
      </c>
    </row>
    <row r="14" spans="1:74" ht="13.2" x14ac:dyDescent="0.2">
      <c r="B14" s="180"/>
      <c r="E14" s="6" t="s">
        <v>22</v>
      </c>
      <c r="AK14" s="6" t="s">
        <v>23</v>
      </c>
      <c r="AN14" s="6" t="s">
        <v>0</v>
      </c>
      <c r="AR14" s="180"/>
      <c r="BS14" s="177" t="s">
        <v>5</v>
      </c>
    </row>
    <row r="15" spans="1:74" ht="6.9" customHeight="1" x14ac:dyDescent="0.2">
      <c r="B15" s="180"/>
      <c r="AR15" s="180"/>
      <c r="BS15" s="177" t="s">
        <v>2</v>
      </c>
    </row>
    <row r="16" spans="1:74" ht="12" customHeight="1" x14ac:dyDescent="0.2">
      <c r="B16" s="180"/>
      <c r="D16" s="6" t="s">
        <v>25</v>
      </c>
      <c r="AK16" s="6" t="s">
        <v>21</v>
      </c>
      <c r="AN16" s="6" t="s">
        <v>0</v>
      </c>
      <c r="AR16" s="180"/>
      <c r="BS16" s="177" t="s">
        <v>2</v>
      </c>
    </row>
    <row r="17" spans="2:71" ht="18.45" customHeight="1" x14ac:dyDescent="0.2">
      <c r="B17" s="180"/>
      <c r="E17" s="6" t="s">
        <v>26</v>
      </c>
      <c r="AK17" s="6" t="s">
        <v>23</v>
      </c>
      <c r="AN17" s="6" t="s">
        <v>0</v>
      </c>
      <c r="AR17" s="180"/>
      <c r="BS17" s="177" t="s">
        <v>2</v>
      </c>
    </row>
    <row r="18" spans="2:71" ht="6.9" customHeight="1" x14ac:dyDescent="0.2">
      <c r="B18" s="180"/>
      <c r="AR18" s="180"/>
      <c r="BS18" s="177" t="s">
        <v>5</v>
      </c>
    </row>
    <row r="19" spans="2:71" ht="12" customHeight="1" x14ac:dyDescent="0.2">
      <c r="B19" s="180"/>
      <c r="D19" s="6" t="s">
        <v>27</v>
      </c>
      <c r="AK19" s="6" t="s">
        <v>21</v>
      </c>
      <c r="AN19" s="6" t="s">
        <v>0</v>
      </c>
      <c r="AR19" s="180"/>
      <c r="BS19" s="177" t="s">
        <v>5</v>
      </c>
    </row>
    <row r="20" spans="2:71" ht="18.45" customHeight="1" x14ac:dyDescent="0.2">
      <c r="B20" s="180"/>
      <c r="E20" s="6" t="s">
        <v>22</v>
      </c>
      <c r="AK20" s="6" t="s">
        <v>23</v>
      </c>
      <c r="AN20" s="6" t="s">
        <v>0</v>
      </c>
      <c r="AR20" s="180"/>
      <c r="BS20" s="177" t="s">
        <v>28</v>
      </c>
    </row>
    <row r="21" spans="2:71" ht="6.9" customHeight="1" x14ac:dyDescent="0.2">
      <c r="B21" s="180"/>
      <c r="AR21" s="180"/>
    </row>
    <row r="22" spans="2:71" ht="12" customHeight="1" x14ac:dyDescent="0.2">
      <c r="B22" s="180"/>
      <c r="D22" s="6" t="s">
        <v>29</v>
      </c>
      <c r="AR22" s="180"/>
    </row>
    <row r="23" spans="2:71" ht="16.5" customHeight="1" x14ac:dyDescent="0.2">
      <c r="B23" s="180"/>
      <c r="E23" s="69" t="s">
        <v>0</v>
      </c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R23" s="180"/>
    </row>
    <row r="24" spans="2:71" ht="6.9" customHeight="1" x14ac:dyDescent="0.2">
      <c r="B24" s="180"/>
      <c r="AR24" s="180"/>
    </row>
    <row r="25" spans="2:71" ht="6.9" customHeight="1" x14ac:dyDescent="0.2">
      <c r="B25" s="180"/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  <c r="V25" s="297"/>
      <c r="W25" s="297"/>
      <c r="X25" s="297"/>
      <c r="Y25" s="297"/>
      <c r="Z25" s="297"/>
      <c r="AA25" s="297"/>
      <c r="AB25" s="297"/>
      <c r="AC25" s="297"/>
      <c r="AD25" s="297"/>
      <c r="AE25" s="297"/>
      <c r="AF25" s="297"/>
      <c r="AG25" s="297"/>
      <c r="AH25" s="297"/>
      <c r="AI25" s="297"/>
      <c r="AJ25" s="297"/>
      <c r="AK25" s="297"/>
      <c r="AL25" s="297"/>
      <c r="AM25" s="297"/>
      <c r="AN25" s="297"/>
      <c r="AO25" s="297"/>
      <c r="AR25" s="180"/>
    </row>
    <row r="26" spans="2:71" s="128" customFormat="1" ht="25.95" customHeight="1" x14ac:dyDescent="0.2">
      <c r="B26" s="181"/>
      <c r="D26" s="9" t="s">
        <v>30</v>
      </c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70">
        <f>ROUND(AG94,2)</f>
        <v>0</v>
      </c>
      <c r="AL26" s="298"/>
      <c r="AM26" s="298"/>
      <c r="AN26" s="298"/>
      <c r="AO26" s="298"/>
      <c r="AR26" s="181"/>
    </row>
    <row r="27" spans="2:71" s="128" customFormat="1" ht="6.9" customHeight="1" x14ac:dyDescent="0.2">
      <c r="B27" s="181"/>
      <c r="AR27" s="181"/>
    </row>
    <row r="28" spans="2:71" s="128" customFormat="1" ht="13.2" x14ac:dyDescent="0.2">
      <c r="B28" s="181"/>
      <c r="L28" s="299" t="s">
        <v>31</v>
      </c>
      <c r="M28" s="299"/>
      <c r="N28" s="299"/>
      <c r="O28" s="299"/>
      <c r="P28" s="299"/>
      <c r="W28" s="299" t="s">
        <v>32</v>
      </c>
      <c r="X28" s="299"/>
      <c r="Y28" s="299"/>
      <c r="Z28" s="299"/>
      <c r="AA28" s="299"/>
      <c r="AB28" s="299"/>
      <c r="AC28" s="299"/>
      <c r="AD28" s="299"/>
      <c r="AE28" s="299"/>
      <c r="AK28" s="299" t="s">
        <v>33</v>
      </c>
      <c r="AL28" s="299"/>
      <c r="AM28" s="299"/>
      <c r="AN28" s="299"/>
      <c r="AO28" s="299"/>
      <c r="AR28" s="181"/>
    </row>
    <row r="29" spans="2:71" s="1" customFormat="1" ht="14.4" customHeight="1" x14ac:dyDescent="0.2">
      <c r="B29" s="12"/>
      <c r="D29" s="6" t="s">
        <v>34</v>
      </c>
      <c r="F29" s="6" t="s">
        <v>35</v>
      </c>
      <c r="L29" s="300">
        <v>0.21</v>
      </c>
      <c r="M29" s="75"/>
      <c r="N29" s="75"/>
      <c r="O29" s="75"/>
      <c r="P29" s="75"/>
      <c r="W29" s="301">
        <f>ROUND(AZ94, 2)</f>
        <v>0</v>
      </c>
      <c r="X29" s="75"/>
      <c r="Y29" s="75"/>
      <c r="Z29" s="75"/>
      <c r="AA29" s="75"/>
      <c r="AB29" s="75"/>
      <c r="AC29" s="75"/>
      <c r="AD29" s="75"/>
      <c r="AE29" s="75"/>
      <c r="AK29" s="301">
        <f>ROUND(AV94, 2)</f>
        <v>0</v>
      </c>
      <c r="AL29" s="75"/>
      <c r="AM29" s="75"/>
      <c r="AN29" s="75"/>
      <c r="AO29" s="75"/>
      <c r="AR29" s="12"/>
    </row>
    <row r="30" spans="2:71" s="1" customFormat="1" ht="14.4" customHeight="1" x14ac:dyDescent="0.2">
      <c r="B30" s="12"/>
      <c r="F30" s="6" t="s">
        <v>36</v>
      </c>
      <c r="L30" s="300">
        <v>0.12</v>
      </c>
      <c r="M30" s="75"/>
      <c r="N30" s="75"/>
      <c r="O30" s="75"/>
      <c r="P30" s="75"/>
      <c r="W30" s="301">
        <f>ROUND(BA94, 2)</f>
        <v>0</v>
      </c>
      <c r="X30" s="75"/>
      <c r="Y30" s="75"/>
      <c r="Z30" s="75"/>
      <c r="AA30" s="75"/>
      <c r="AB30" s="75"/>
      <c r="AC30" s="75"/>
      <c r="AD30" s="75"/>
      <c r="AE30" s="75"/>
      <c r="AK30" s="301">
        <f>ROUND(AW94, 2)</f>
        <v>0</v>
      </c>
      <c r="AL30" s="75"/>
      <c r="AM30" s="75"/>
      <c r="AN30" s="75"/>
      <c r="AO30" s="75"/>
      <c r="AR30" s="12"/>
    </row>
    <row r="31" spans="2:71" s="1" customFormat="1" ht="14.4" hidden="1" customHeight="1" x14ac:dyDescent="0.2">
      <c r="B31" s="12"/>
      <c r="F31" s="6" t="s">
        <v>37</v>
      </c>
      <c r="L31" s="300">
        <v>0.21</v>
      </c>
      <c r="M31" s="75"/>
      <c r="N31" s="75"/>
      <c r="O31" s="75"/>
      <c r="P31" s="75"/>
      <c r="W31" s="301">
        <f>ROUND(BB94, 2)</f>
        <v>0</v>
      </c>
      <c r="X31" s="75"/>
      <c r="Y31" s="75"/>
      <c r="Z31" s="75"/>
      <c r="AA31" s="75"/>
      <c r="AB31" s="75"/>
      <c r="AC31" s="75"/>
      <c r="AD31" s="75"/>
      <c r="AE31" s="75"/>
      <c r="AK31" s="301">
        <v>0</v>
      </c>
      <c r="AL31" s="75"/>
      <c r="AM31" s="75"/>
      <c r="AN31" s="75"/>
      <c r="AO31" s="75"/>
      <c r="AR31" s="12"/>
    </row>
    <row r="32" spans="2:71" s="1" customFormat="1" ht="14.4" hidden="1" customHeight="1" x14ac:dyDescent="0.2">
      <c r="B32" s="12"/>
      <c r="F32" s="6" t="s">
        <v>38</v>
      </c>
      <c r="L32" s="300">
        <v>0.12</v>
      </c>
      <c r="M32" s="75"/>
      <c r="N32" s="75"/>
      <c r="O32" s="75"/>
      <c r="P32" s="75"/>
      <c r="W32" s="301">
        <f>ROUND(BC94, 2)</f>
        <v>0</v>
      </c>
      <c r="X32" s="75"/>
      <c r="Y32" s="75"/>
      <c r="Z32" s="75"/>
      <c r="AA32" s="75"/>
      <c r="AB32" s="75"/>
      <c r="AC32" s="75"/>
      <c r="AD32" s="75"/>
      <c r="AE32" s="75"/>
      <c r="AK32" s="301">
        <v>0</v>
      </c>
      <c r="AL32" s="75"/>
      <c r="AM32" s="75"/>
      <c r="AN32" s="75"/>
      <c r="AO32" s="75"/>
      <c r="AR32" s="12"/>
    </row>
    <row r="33" spans="2:44" s="1" customFormat="1" ht="14.4" hidden="1" customHeight="1" x14ac:dyDescent="0.2">
      <c r="B33" s="12"/>
      <c r="F33" s="6" t="s">
        <v>39</v>
      </c>
      <c r="L33" s="300">
        <v>0</v>
      </c>
      <c r="M33" s="75"/>
      <c r="N33" s="75"/>
      <c r="O33" s="75"/>
      <c r="P33" s="75"/>
      <c r="W33" s="301">
        <f>ROUND(BD94, 2)</f>
        <v>0</v>
      </c>
      <c r="X33" s="75"/>
      <c r="Y33" s="75"/>
      <c r="Z33" s="75"/>
      <c r="AA33" s="75"/>
      <c r="AB33" s="75"/>
      <c r="AC33" s="75"/>
      <c r="AD33" s="75"/>
      <c r="AE33" s="75"/>
      <c r="AK33" s="301">
        <v>0</v>
      </c>
      <c r="AL33" s="75"/>
      <c r="AM33" s="75"/>
      <c r="AN33" s="75"/>
      <c r="AO33" s="75"/>
      <c r="AR33" s="12"/>
    </row>
    <row r="34" spans="2:44" s="128" customFormat="1" ht="6.9" customHeight="1" x14ac:dyDescent="0.2">
      <c r="B34" s="181"/>
      <c r="AR34" s="181"/>
    </row>
    <row r="35" spans="2:44" s="128" customFormat="1" ht="25.95" customHeight="1" x14ac:dyDescent="0.2">
      <c r="B35" s="181"/>
      <c r="C35" s="302"/>
      <c r="D35" s="10" t="s">
        <v>40</v>
      </c>
      <c r="E35" s="303"/>
      <c r="F35" s="303"/>
      <c r="G35" s="303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11" t="s">
        <v>41</v>
      </c>
      <c r="U35" s="303"/>
      <c r="V35" s="303"/>
      <c r="W35" s="303"/>
      <c r="X35" s="72" t="s">
        <v>42</v>
      </c>
      <c r="Y35" s="304"/>
      <c r="Z35" s="304"/>
      <c r="AA35" s="304"/>
      <c r="AB35" s="304"/>
      <c r="AC35" s="303"/>
      <c r="AD35" s="303"/>
      <c r="AE35" s="303"/>
      <c r="AF35" s="303"/>
      <c r="AG35" s="303"/>
      <c r="AH35" s="303"/>
      <c r="AI35" s="303"/>
      <c r="AJ35" s="303"/>
      <c r="AK35" s="71">
        <f>SUM(AK26:AK33)</f>
        <v>0</v>
      </c>
      <c r="AL35" s="304"/>
      <c r="AM35" s="304"/>
      <c r="AN35" s="304"/>
      <c r="AO35" s="305"/>
      <c r="AP35" s="302"/>
      <c r="AQ35" s="302"/>
      <c r="AR35" s="181"/>
    </row>
    <row r="36" spans="2:44" s="128" customFormat="1" ht="6.9" customHeight="1" x14ac:dyDescent="0.2">
      <c r="B36" s="181"/>
      <c r="AR36" s="181"/>
    </row>
    <row r="37" spans="2:44" s="128" customFormat="1" ht="14.4" customHeight="1" x14ac:dyDescent="0.2">
      <c r="B37" s="181"/>
      <c r="AR37" s="181"/>
    </row>
    <row r="38" spans="2:44" ht="14.4" customHeight="1" x14ac:dyDescent="0.2">
      <c r="B38" s="180"/>
      <c r="AR38" s="180"/>
    </row>
    <row r="39" spans="2:44" ht="14.4" customHeight="1" x14ac:dyDescent="0.2">
      <c r="B39" s="180"/>
      <c r="AR39" s="180"/>
    </row>
    <row r="40" spans="2:44" ht="14.4" customHeight="1" x14ac:dyDescent="0.2">
      <c r="B40" s="180"/>
      <c r="AR40" s="180"/>
    </row>
    <row r="41" spans="2:44" ht="14.4" customHeight="1" x14ac:dyDescent="0.2">
      <c r="B41" s="180"/>
      <c r="AR41" s="180"/>
    </row>
    <row r="42" spans="2:44" ht="14.4" customHeight="1" x14ac:dyDescent="0.2">
      <c r="B42" s="180"/>
      <c r="AR42" s="180"/>
    </row>
    <row r="43" spans="2:44" ht="14.4" customHeight="1" x14ac:dyDescent="0.2">
      <c r="B43" s="180"/>
      <c r="AR43" s="180"/>
    </row>
    <row r="44" spans="2:44" ht="14.4" customHeight="1" x14ac:dyDescent="0.2">
      <c r="B44" s="180"/>
      <c r="AR44" s="180"/>
    </row>
    <row r="45" spans="2:44" ht="14.4" customHeight="1" x14ac:dyDescent="0.2">
      <c r="B45" s="180"/>
      <c r="AR45" s="180"/>
    </row>
    <row r="46" spans="2:44" ht="14.4" customHeight="1" x14ac:dyDescent="0.2">
      <c r="B46" s="180"/>
      <c r="AR46" s="180"/>
    </row>
    <row r="47" spans="2:44" ht="14.4" customHeight="1" x14ac:dyDescent="0.2">
      <c r="B47" s="180"/>
      <c r="AR47" s="180"/>
    </row>
    <row r="48" spans="2:44" ht="14.4" customHeight="1" x14ac:dyDescent="0.2">
      <c r="B48" s="180"/>
      <c r="AR48" s="180"/>
    </row>
    <row r="49" spans="2:44" s="128" customFormat="1" ht="14.4" customHeight="1" x14ac:dyDescent="0.2">
      <c r="B49" s="181"/>
      <c r="D49" s="193" t="s">
        <v>43</v>
      </c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3" t="s">
        <v>44</v>
      </c>
      <c r="AI49" s="194"/>
      <c r="AJ49" s="194"/>
      <c r="AK49" s="194"/>
      <c r="AL49" s="194"/>
      <c r="AM49" s="194"/>
      <c r="AN49" s="194"/>
      <c r="AO49" s="194"/>
      <c r="AR49" s="181"/>
    </row>
    <row r="50" spans="2:44" x14ac:dyDescent="0.2">
      <c r="B50" s="180"/>
      <c r="AR50" s="180"/>
    </row>
    <row r="51" spans="2:44" x14ac:dyDescent="0.2">
      <c r="B51" s="180"/>
      <c r="AR51" s="180"/>
    </row>
    <row r="52" spans="2:44" x14ac:dyDescent="0.2">
      <c r="B52" s="180"/>
      <c r="AR52" s="180"/>
    </row>
    <row r="53" spans="2:44" x14ac:dyDescent="0.2">
      <c r="B53" s="180"/>
      <c r="AR53" s="180"/>
    </row>
    <row r="54" spans="2:44" x14ac:dyDescent="0.2">
      <c r="B54" s="180"/>
      <c r="AR54" s="180"/>
    </row>
    <row r="55" spans="2:44" x14ac:dyDescent="0.2">
      <c r="B55" s="180"/>
      <c r="AR55" s="180"/>
    </row>
    <row r="56" spans="2:44" x14ac:dyDescent="0.2">
      <c r="B56" s="180"/>
      <c r="AR56" s="180"/>
    </row>
    <row r="57" spans="2:44" x14ac:dyDescent="0.2">
      <c r="B57" s="180"/>
      <c r="AR57" s="180"/>
    </row>
    <row r="58" spans="2:44" x14ac:dyDescent="0.2">
      <c r="B58" s="180"/>
      <c r="AR58" s="180"/>
    </row>
    <row r="59" spans="2:44" x14ac:dyDescent="0.2">
      <c r="B59" s="180"/>
      <c r="AR59" s="180"/>
    </row>
    <row r="60" spans="2:44" s="128" customFormat="1" ht="13.2" x14ac:dyDescent="0.2">
      <c r="B60" s="181"/>
      <c r="D60" s="195" t="s">
        <v>45</v>
      </c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5" t="s">
        <v>46</v>
      </c>
      <c r="W60" s="196"/>
      <c r="X60" s="196"/>
      <c r="Y60" s="196"/>
      <c r="Z60" s="196"/>
      <c r="AA60" s="196"/>
      <c r="AB60" s="196"/>
      <c r="AC60" s="196"/>
      <c r="AD60" s="196"/>
      <c r="AE60" s="196"/>
      <c r="AF60" s="196"/>
      <c r="AG60" s="196"/>
      <c r="AH60" s="195" t="s">
        <v>45</v>
      </c>
      <c r="AI60" s="196"/>
      <c r="AJ60" s="196"/>
      <c r="AK60" s="196"/>
      <c r="AL60" s="196"/>
      <c r="AM60" s="195" t="s">
        <v>46</v>
      </c>
      <c r="AN60" s="196"/>
      <c r="AO60" s="196"/>
      <c r="AR60" s="181"/>
    </row>
    <row r="61" spans="2:44" x14ac:dyDescent="0.2">
      <c r="B61" s="180"/>
      <c r="AR61" s="180"/>
    </row>
    <row r="62" spans="2:44" x14ac:dyDescent="0.2">
      <c r="B62" s="180"/>
      <c r="AR62" s="180"/>
    </row>
    <row r="63" spans="2:44" x14ac:dyDescent="0.2">
      <c r="B63" s="180"/>
      <c r="AR63" s="180"/>
    </row>
    <row r="64" spans="2:44" s="128" customFormat="1" ht="13.2" x14ac:dyDescent="0.2">
      <c r="B64" s="181"/>
      <c r="D64" s="193" t="s">
        <v>47</v>
      </c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  <c r="AG64" s="194"/>
      <c r="AH64" s="193" t="s">
        <v>48</v>
      </c>
      <c r="AI64" s="194"/>
      <c r="AJ64" s="194"/>
      <c r="AK64" s="194"/>
      <c r="AL64" s="194"/>
      <c r="AM64" s="194"/>
      <c r="AN64" s="194"/>
      <c r="AO64" s="194"/>
      <c r="AR64" s="181"/>
    </row>
    <row r="65" spans="2:44" x14ac:dyDescent="0.2">
      <c r="B65" s="180"/>
      <c r="AR65" s="180"/>
    </row>
    <row r="66" spans="2:44" x14ac:dyDescent="0.2">
      <c r="B66" s="180"/>
      <c r="AR66" s="180"/>
    </row>
    <row r="67" spans="2:44" x14ac:dyDescent="0.2">
      <c r="B67" s="180"/>
      <c r="AR67" s="180"/>
    </row>
    <row r="68" spans="2:44" x14ac:dyDescent="0.2">
      <c r="B68" s="180"/>
      <c r="AR68" s="180"/>
    </row>
    <row r="69" spans="2:44" x14ac:dyDescent="0.2">
      <c r="B69" s="180"/>
      <c r="AR69" s="180"/>
    </row>
    <row r="70" spans="2:44" x14ac:dyDescent="0.2">
      <c r="B70" s="180"/>
      <c r="AR70" s="180"/>
    </row>
    <row r="71" spans="2:44" x14ac:dyDescent="0.2">
      <c r="B71" s="180"/>
      <c r="AR71" s="180"/>
    </row>
    <row r="72" spans="2:44" x14ac:dyDescent="0.2">
      <c r="B72" s="180"/>
      <c r="AR72" s="180"/>
    </row>
    <row r="73" spans="2:44" x14ac:dyDescent="0.2">
      <c r="B73" s="180"/>
      <c r="AR73" s="180"/>
    </row>
    <row r="74" spans="2:44" x14ac:dyDescent="0.2">
      <c r="B74" s="180"/>
      <c r="AR74" s="180"/>
    </row>
    <row r="75" spans="2:44" s="128" customFormat="1" ht="13.2" x14ac:dyDescent="0.2">
      <c r="B75" s="181"/>
      <c r="D75" s="195" t="s">
        <v>45</v>
      </c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5" t="s">
        <v>46</v>
      </c>
      <c r="W75" s="196"/>
      <c r="X75" s="196"/>
      <c r="Y75" s="196"/>
      <c r="Z75" s="196"/>
      <c r="AA75" s="196"/>
      <c r="AB75" s="196"/>
      <c r="AC75" s="196"/>
      <c r="AD75" s="196"/>
      <c r="AE75" s="196"/>
      <c r="AF75" s="196"/>
      <c r="AG75" s="196"/>
      <c r="AH75" s="195" t="s">
        <v>45</v>
      </c>
      <c r="AI75" s="196"/>
      <c r="AJ75" s="196"/>
      <c r="AK75" s="196"/>
      <c r="AL75" s="196"/>
      <c r="AM75" s="195" t="s">
        <v>46</v>
      </c>
      <c r="AN75" s="196"/>
      <c r="AO75" s="196"/>
      <c r="AR75" s="181"/>
    </row>
    <row r="76" spans="2:44" s="128" customFormat="1" x14ac:dyDescent="0.2">
      <c r="B76" s="181"/>
      <c r="AR76" s="181"/>
    </row>
    <row r="77" spans="2:44" s="128" customFormat="1" ht="6.9" customHeight="1" x14ac:dyDescent="0.2">
      <c r="B77" s="199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200"/>
      <c r="Y77" s="200"/>
      <c r="Z77" s="200"/>
      <c r="AA77" s="200"/>
      <c r="AB77" s="200"/>
      <c r="AC77" s="200"/>
      <c r="AD77" s="200"/>
      <c r="AE77" s="200"/>
      <c r="AF77" s="200"/>
      <c r="AG77" s="200"/>
      <c r="AH77" s="200"/>
      <c r="AI77" s="200"/>
      <c r="AJ77" s="200"/>
      <c r="AK77" s="200"/>
      <c r="AL77" s="200"/>
      <c r="AM77" s="200"/>
      <c r="AN77" s="200"/>
      <c r="AO77" s="200"/>
      <c r="AP77" s="200"/>
      <c r="AQ77" s="200"/>
      <c r="AR77" s="181"/>
    </row>
    <row r="81" spans="1:91" s="128" customFormat="1" ht="6.9" customHeight="1" x14ac:dyDescent="0.2">
      <c r="B81" s="201"/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2"/>
      <c r="S81" s="202"/>
      <c r="T81" s="202"/>
      <c r="U81" s="202"/>
      <c r="V81" s="202"/>
      <c r="W81" s="202"/>
      <c r="X81" s="202"/>
      <c r="Y81" s="202"/>
      <c r="Z81" s="202"/>
      <c r="AA81" s="202"/>
      <c r="AB81" s="202"/>
      <c r="AC81" s="202"/>
      <c r="AD81" s="202"/>
      <c r="AE81" s="202"/>
      <c r="AF81" s="202"/>
      <c r="AG81" s="202"/>
      <c r="AH81" s="202"/>
      <c r="AI81" s="202"/>
      <c r="AJ81" s="202"/>
      <c r="AK81" s="202"/>
      <c r="AL81" s="202"/>
      <c r="AM81" s="202"/>
      <c r="AN81" s="202"/>
      <c r="AO81" s="202"/>
      <c r="AP81" s="202"/>
      <c r="AQ81" s="202"/>
      <c r="AR81" s="181"/>
    </row>
    <row r="82" spans="1:91" s="128" customFormat="1" ht="24.9" customHeight="1" x14ac:dyDescent="0.2">
      <c r="B82" s="181"/>
      <c r="C82" s="5" t="s">
        <v>49</v>
      </c>
      <c r="AR82" s="181"/>
    </row>
    <row r="83" spans="1:91" s="128" customFormat="1" ht="6.9" customHeight="1" x14ac:dyDescent="0.2">
      <c r="B83" s="181"/>
      <c r="AR83" s="181"/>
    </row>
    <row r="84" spans="1:91" s="1" customFormat="1" ht="12" customHeight="1" x14ac:dyDescent="0.2">
      <c r="B84" s="12"/>
      <c r="C84" s="6" t="s">
        <v>11</v>
      </c>
      <c r="L84" s="1">
        <f>K5</f>
        <v>0</v>
      </c>
      <c r="AR84" s="12"/>
    </row>
    <row r="85" spans="1:91" s="2" customFormat="1" ht="36.9" customHeight="1" x14ac:dyDescent="0.2">
      <c r="B85" s="13"/>
      <c r="C85" s="14" t="s">
        <v>13</v>
      </c>
      <c r="L85" s="65" t="str">
        <f>K6</f>
        <v>REVITALIZACE OBJEKTU MŠ V KRAJKOVÉ</v>
      </c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R85" s="13"/>
    </row>
    <row r="86" spans="1:91" s="128" customFormat="1" ht="6.9" customHeight="1" x14ac:dyDescent="0.2">
      <c r="B86" s="181"/>
      <c r="AR86" s="181"/>
    </row>
    <row r="87" spans="1:91" s="128" customFormat="1" ht="12" customHeight="1" x14ac:dyDescent="0.2">
      <c r="B87" s="181"/>
      <c r="C87" s="6" t="s">
        <v>17</v>
      </c>
      <c r="L87" s="15" t="str">
        <f>IF(K8="","",K8)</f>
        <v>Krajková</v>
      </c>
      <c r="AI87" s="6" t="s">
        <v>19</v>
      </c>
      <c r="AM87" s="76" t="str">
        <f>IF(AN8= "","",AN8)</f>
        <v xml:space="preserve"> </v>
      </c>
      <c r="AN87" s="76"/>
      <c r="AR87" s="181"/>
    </row>
    <row r="88" spans="1:91" s="128" customFormat="1" ht="6.9" customHeight="1" x14ac:dyDescent="0.2">
      <c r="B88" s="181"/>
      <c r="AR88" s="181"/>
    </row>
    <row r="89" spans="1:91" s="128" customFormat="1" ht="15.15" customHeight="1" x14ac:dyDescent="0.2">
      <c r="B89" s="181"/>
      <c r="C89" s="6" t="s">
        <v>20</v>
      </c>
      <c r="L89" s="1" t="str">
        <f>IF(E11= "","",E11)</f>
        <v xml:space="preserve"> </v>
      </c>
      <c r="AI89" s="6" t="s">
        <v>25</v>
      </c>
      <c r="AM89" s="74" t="str">
        <f>IF(E17="","",E17)</f>
        <v>Ing.Petr Potužák</v>
      </c>
      <c r="AN89" s="75"/>
      <c r="AO89" s="75"/>
      <c r="AP89" s="75"/>
      <c r="AR89" s="181"/>
      <c r="AS89" s="306" t="s">
        <v>50</v>
      </c>
      <c r="AT89" s="307"/>
      <c r="AU89" s="185"/>
      <c r="AV89" s="185"/>
      <c r="AW89" s="185"/>
      <c r="AX89" s="185"/>
      <c r="AY89" s="185"/>
      <c r="AZ89" s="185"/>
      <c r="BA89" s="185"/>
      <c r="BB89" s="185"/>
      <c r="BC89" s="185"/>
      <c r="BD89" s="308"/>
    </row>
    <row r="90" spans="1:91" s="128" customFormat="1" ht="15.15" customHeight="1" x14ac:dyDescent="0.2">
      <c r="B90" s="181"/>
      <c r="C90" s="6" t="s">
        <v>24</v>
      </c>
      <c r="L90" s="1" t="str">
        <f>IF(E14="","",E14)</f>
        <v xml:space="preserve"> </v>
      </c>
      <c r="AI90" s="6" t="s">
        <v>27</v>
      </c>
      <c r="AM90" s="74" t="str">
        <f>IF(E20="","",E20)</f>
        <v xml:space="preserve"> </v>
      </c>
      <c r="AN90" s="75"/>
      <c r="AO90" s="75"/>
      <c r="AP90" s="75"/>
      <c r="AR90" s="181"/>
      <c r="AS90" s="309"/>
      <c r="AT90" s="310"/>
      <c r="BD90" s="230"/>
    </row>
    <row r="91" spans="1:91" s="128" customFormat="1" ht="10.8" customHeight="1" x14ac:dyDescent="0.2">
      <c r="B91" s="181"/>
      <c r="AR91" s="181"/>
      <c r="AS91" s="309"/>
      <c r="AT91" s="310"/>
      <c r="BD91" s="230"/>
    </row>
    <row r="92" spans="1:91" s="128" customFormat="1" ht="29.25" customHeight="1" x14ac:dyDescent="0.2">
      <c r="B92" s="181"/>
      <c r="C92" s="62" t="s">
        <v>51</v>
      </c>
      <c r="D92" s="63"/>
      <c r="E92" s="63"/>
      <c r="F92" s="63"/>
      <c r="G92" s="63"/>
      <c r="H92" s="191"/>
      <c r="I92" s="64" t="s">
        <v>52</v>
      </c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73" t="s">
        <v>53</v>
      </c>
      <c r="AH92" s="63"/>
      <c r="AI92" s="63"/>
      <c r="AJ92" s="63"/>
      <c r="AK92" s="63"/>
      <c r="AL92" s="63"/>
      <c r="AM92" s="63"/>
      <c r="AN92" s="64" t="s">
        <v>54</v>
      </c>
      <c r="AO92" s="63"/>
      <c r="AP92" s="77"/>
      <c r="AQ92" s="17" t="s">
        <v>55</v>
      </c>
      <c r="AR92" s="181"/>
      <c r="AS92" s="209" t="s">
        <v>56</v>
      </c>
      <c r="AT92" s="210" t="s">
        <v>57</v>
      </c>
      <c r="AU92" s="210" t="s">
        <v>58</v>
      </c>
      <c r="AV92" s="210" t="s">
        <v>59</v>
      </c>
      <c r="AW92" s="210" t="s">
        <v>60</v>
      </c>
      <c r="AX92" s="210" t="s">
        <v>61</v>
      </c>
      <c r="AY92" s="210" t="s">
        <v>62</v>
      </c>
      <c r="AZ92" s="210" t="s">
        <v>63</v>
      </c>
      <c r="BA92" s="210" t="s">
        <v>64</v>
      </c>
      <c r="BB92" s="210" t="s">
        <v>65</v>
      </c>
      <c r="BC92" s="210" t="s">
        <v>66</v>
      </c>
      <c r="BD92" s="211" t="s">
        <v>67</v>
      </c>
    </row>
    <row r="93" spans="1:91" s="128" customFormat="1" ht="10.8" customHeight="1" x14ac:dyDescent="0.2">
      <c r="B93" s="181"/>
      <c r="AR93" s="181"/>
      <c r="AS93" s="213"/>
      <c r="AT93" s="185"/>
      <c r="AU93" s="185"/>
      <c r="AV93" s="185"/>
      <c r="AW93" s="185"/>
      <c r="AX93" s="185"/>
      <c r="AY93" s="185"/>
      <c r="AZ93" s="185"/>
      <c r="BA93" s="185"/>
      <c r="BB93" s="185"/>
      <c r="BC93" s="185"/>
      <c r="BD93" s="308"/>
    </row>
    <row r="94" spans="1:91" s="3" customFormat="1" ht="32.4" customHeight="1" x14ac:dyDescent="0.2">
      <c r="B94" s="18"/>
      <c r="C94" s="20" t="s">
        <v>68</v>
      </c>
      <c r="AG94" s="311">
        <f>ROUND(AG95+AG96+AG97+AG104,2)</f>
        <v>0</v>
      </c>
      <c r="AH94" s="311"/>
      <c r="AI94" s="311"/>
      <c r="AJ94" s="311"/>
      <c r="AK94" s="311"/>
      <c r="AL94" s="311"/>
      <c r="AM94" s="311"/>
      <c r="AN94" s="312">
        <f t="shared" ref="AN94:AN104" si="0">SUM(AG94,AT94)</f>
        <v>0</v>
      </c>
      <c r="AO94" s="312"/>
      <c r="AP94" s="312"/>
      <c r="AQ94" s="19" t="s">
        <v>0</v>
      </c>
      <c r="AR94" s="18"/>
      <c r="AS94" s="313">
        <f>ROUND(AS95+AS96+AS97+AS104,2)</f>
        <v>0</v>
      </c>
      <c r="AT94" s="314">
        <f t="shared" ref="AT94:AT104" si="1">ROUND(SUM(AV94:AW94),2)</f>
        <v>0</v>
      </c>
      <c r="AU94" s="315">
        <f>ROUND(AU95+AU96+AU97+AU104,5)</f>
        <v>14198.114020000001</v>
      </c>
      <c r="AV94" s="314">
        <f>ROUND(AZ94*L29,2)</f>
        <v>0</v>
      </c>
      <c r="AW94" s="314">
        <f>ROUND(BA94*L30,2)</f>
        <v>0</v>
      </c>
      <c r="AX94" s="314">
        <f>ROUND(BB94*L29,2)</f>
        <v>0</v>
      </c>
      <c r="AY94" s="314">
        <f>ROUND(BC94*L30,2)</f>
        <v>0</v>
      </c>
      <c r="AZ94" s="314">
        <f>ROUND(AZ95+AZ96+AZ97+AZ104,2)</f>
        <v>0</v>
      </c>
      <c r="BA94" s="314">
        <f>ROUND(BA95+BA96+BA97+BA104,2)</f>
        <v>0</v>
      </c>
      <c r="BB94" s="314">
        <f>ROUND(BB95+BB96+BB97+BB104,2)</f>
        <v>0</v>
      </c>
      <c r="BC94" s="314">
        <f>ROUND(BC95+BC96+BC97+BC104,2)</f>
        <v>0</v>
      </c>
      <c r="BD94" s="316">
        <f>ROUND(BD95+BD96+BD97+BD104,2)</f>
        <v>0</v>
      </c>
      <c r="BS94" s="20" t="s">
        <v>69</v>
      </c>
      <c r="BT94" s="20" t="s">
        <v>70</v>
      </c>
      <c r="BU94" s="21" t="s">
        <v>71</v>
      </c>
      <c r="BV94" s="20" t="s">
        <v>72</v>
      </c>
      <c r="BW94" s="20" t="s">
        <v>3</v>
      </c>
      <c r="BX94" s="20" t="s">
        <v>73</v>
      </c>
      <c r="CL94" s="20" t="s">
        <v>0</v>
      </c>
    </row>
    <row r="95" spans="1:91" s="4" customFormat="1" ht="16.5" customHeight="1" x14ac:dyDescent="0.2">
      <c r="A95" s="317" t="s">
        <v>74</v>
      </c>
      <c r="B95" s="22"/>
      <c r="C95" s="2"/>
      <c r="D95" s="65" t="s">
        <v>75</v>
      </c>
      <c r="E95" s="65"/>
      <c r="F95" s="65"/>
      <c r="G95" s="65"/>
      <c r="H95" s="65"/>
      <c r="J95" s="65" t="s">
        <v>76</v>
      </c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318">
        <f>'001 - Stavební část'!J30</f>
        <v>0</v>
      </c>
      <c r="AH95" s="319"/>
      <c r="AI95" s="319"/>
      <c r="AJ95" s="319"/>
      <c r="AK95" s="319"/>
      <c r="AL95" s="319"/>
      <c r="AM95" s="319"/>
      <c r="AN95" s="318">
        <f t="shared" si="0"/>
        <v>0</v>
      </c>
      <c r="AO95" s="319"/>
      <c r="AP95" s="319"/>
      <c r="AQ95" s="23" t="s">
        <v>77</v>
      </c>
      <c r="AR95" s="22"/>
      <c r="AS95" s="320">
        <v>0</v>
      </c>
      <c r="AT95" s="321">
        <f t="shared" si="1"/>
        <v>0</v>
      </c>
      <c r="AU95" s="322">
        <f>'001 - Stavební část'!P147</f>
        <v>14198.114019999999</v>
      </c>
      <c r="AV95" s="321">
        <f>'001 - Stavební část'!J33</f>
        <v>0</v>
      </c>
      <c r="AW95" s="321">
        <f>'001 - Stavební část'!J34</f>
        <v>0</v>
      </c>
      <c r="AX95" s="321">
        <f>'001 - Stavební část'!J35</f>
        <v>0</v>
      </c>
      <c r="AY95" s="321">
        <f>'001 - Stavební část'!J36</f>
        <v>0</v>
      </c>
      <c r="AZ95" s="321">
        <f>'001 - Stavební část'!F33</f>
        <v>0</v>
      </c>
      <c r="BA95" s="321">
        <f>'001 - Stavební část'!F34</f>
        <v>0</v>
      </c>
      <c r="BB95" s="321">
        <f>'001 - Stavební část'!F35</f>
        <v>0</v>
      </c>
      <c r="BC95" s="321">
        <f>'001 - Stavební část'!F36</f>
        <v>0</v>
      </c>
      <c r="BD95" s="323">
        <f>'001 - Stavební část'!F37</f>
        <v>0</v>
      </c>
      <c r="BT95" s="24" t="s">
        <v>78</v>
      </c>
      <c r="BV95" s="24" t="s">
        <v>72</v>
      </c>
      <c r="BW95" s="24" t="s">
        <v>79</v>
      </c>
      <c r="BX95" s="24" t="s">
        <v>3</v>
      </c>
      <c r="CL95" s="24" t="s">
        <v>0</v>
      </c>
      <c r="CM95" s="24" t="s">
        <v>80</v>
      </c>
    </row>
    <row r="96" spans="1:91" s="4" customFormat="1" ht="16.5" customHeight="1" x14ac:dyDescent="0.2">
      <c r="A96" s="317" t="s">
        <v>74</v>
      </c>
      <c r="B96" s="22"/>
      <c r="C96" s="2"/>
      <c r="D96" s="65" t="s">
        <v>81</v>
      </c>
      <c r="E96" s="65"/>
      <c r="F96" s="65"/>
      <c r="G96" s="65"/>
      <c r="H96" s="65"/>
      <c r="J96" s="65" t="s">
        <v>82</v>
      </c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318">
        <f>'002 - Elektroinstalace'!J30</f>
        <v>0</v>
      </c>
      <c r="AH96" s="319"/>
      <c r="AI96" s="319"/>
      <c r="AJ96" s="319"/>
      <c r="AK96" s="319"/>
      <c r="AL96" s="319"/>
      <c r="AM96" s="319"/>
      <c r="AN96" s="318">
        <f t="shared" si="0"/>
        <v>0</v>
      </c>
      <c r="AO96" s="319"/>
      <c r="AP96" s="319"/>
      <c r="AQ96" s="23" t="s">
        <v>77</v>
      </c>
      <c r="AR96" s="22"/>
      <c r="AS96" s="320">
        <v>0</v>
      </c>
      <c r="AT96" s="321">
        <f t="shared" si="1"/>
        <v>0</v>
      </c>
      <c r="AU96" s="322">
        <f>'002 - Elektroinstalace'!P129</f>
        <v>0</v>
      </c>
      <c r="AV96" s="321">
        <f>'002 - Elektroinstalace'!J33</f>
        <v>0</v>
      </c>
      <c r="AW96" s="321">
        <f>'002 - Elektroinstalace'!J34</f>
        <v>0</v>
      </c>
      <c r="AX96" s="321">
        <f>'002 - Elektroinstalace'!J35</f>
        <v>0</v>
      </c>
      <c r="AY96" s="321">
        <f>'002 - Elektroinstalace'!J36</f>
        <v>0</v>
      </c>
      <c r="AZ96" s="321">
        <f>'002 - Elektroinstalace'!F33</f>
        <v>0</v>
      </c>
      <c r="BA96" s="321">
        <f>'002 - Elektroinstalace'!F34</f>
        <v>0</v>
      </c>
      <c r="BB96" s="321">
        <f>'002 - Elektroinstalace'!F35</f>
        <v>0</v>
      </c>
      <c r="BC96" s="321">
        <f>'002 - Elektroinstalace'!F36</f>
        <v>0</v>
      </c>
      <c r="BD96" s="323">
        <f>'002 - Elektroinstalace'!F37</f>
        <v>0</v>
      </c>
      <c r="BT96" s="24" t="s">
        <v>78</v>
      </c>
      <c r="BV96" s="24" t="s">
        <v>72</v>
      </c>
      <c r="BW96" s="24" t="s">
        <v>83</v>
      </c>
      <c r="BX96" s="24" t="s">
        <v>3</v>
      </c>
      <c r="CL96" s="24" t="s">
        <v>0</v>
      </c>
      <c r="CM96" s="24" t="s">
        <v>80</v>
      </c>
    </row>
    <row r="97" spans="1:91" s="4" customFormat="1" ht="24.75" customHeight="1" x14ac:dyDescent="0.2">
      <c r="B97" s="22"/>
      <c r="C97" s="2"/>
      <c r="D97" s="65" t="s">
        <v>84</v>
      </c>
      <c r="E97" s="65"/>
      <c r="F97" s="65"/>
      <c r="G97" s="65"/>
      <c r="H97" s="65"/>
      <c r="J97" s="65" t="s">
        <v>85</v>
      </c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324">
        <f>ROUND(SUM(AG98:AG103),2)</f>
        <v>0</v>
      </c>
      <c r="AH97" s="319"/>
      <c r="AI97" s="319"/>
      <c r="AJ97" s="319"/>
      <c r="AK97" s="319"/>
      <c r="AL97" s="319"/>
      <c r="AM97" s="319"/>
      <c r="AN97" s="318">
        <f t="shared" si="0"/>
        <v>0</v>
      </c>
      <c r="AO97" s="319"/>
      <c r="AP97" s="319"/>
      <c r="AQ97" s="23" t="s">
        <v>77</v>
      </c>
      <c r="AR97" s="22"/>
      <c r="AS97" s="320">
        <f>ROUND(SUM(AS98:AS103),2)</f>
        <v>0</v>
      </c>
      <c r="AT97" s="321">
        <f t="shared" si="1"/>
        <v>0</v>
      </c>
      <c r="AU97" s="322">
        <f>ROUND(SUM(AU98:AU103),5)</f>
        <v>0</v>
      </c>
      <c r="AV97" s="321">
        <f>ROUND(AZ97*L29,2)</f>
        <v>0</v>
      </c>
      <c r="AW97" s="321">
        <f>ROUND(BA97*L30,2)</f>
        <v>0</v>
      </c>
      <c r="AX97" s="321">
        <f>ROUND(BB97*L29,2)</f>
        <v>0</v>
      </c>
      <c r="AY97" s="321">
        <f>ROUND(BC97*L30,2)</f>
        <v>0</v>
      </c>
      <c r="AZ97" s="321">
        <f>ROUND(SUM(AZ98:AZ103),2)</f>
        <v>0</v>
      </c>
      <c r="BA97" s="321">
        <f>ROUND(SUM(BA98:BA103),2)</f>
        <v>0</v>
      </c>
      <c r="BB97" s="321">
        <f>ROUND(SUM(BB98:BB103),2)</f>
        <v>0</v>
      </c>
      <c r="BC97" s="321">
        <f>ROUND(SUM(BC98:BC103),2)</f>
        <v>0</v>
      </c>
      <c r="BD97" s="323">
        <f>ROUND(SUM(BD98:BD103),2)</f>
        <v>0</v>
      </c>
      <c r="BS97" s="24" t="s">
        <v>69</v>
      </c>
      <c r="BT97" s="24" t="s">
        <v>78</v>
      </c>
      <c r="BU97" s="24" t="s">
        <v>71</v>
      </c>
      <c r="BV97" s="24" t="s">
        <v>72</v>
      </c>
      <c r="BW97" s="24" t="s">
        <v>86</v>
      </c>
      <c r="BX97" s="24" t="s">
        <v>3</v>
      </c>
      <c r="CL97" s="24" t="s">
        <v>0</v>
      </c>
      <c r="CM97" s="24" t="s">
        <v>80</v>
      </c>
    </row>
    <row r="98" spans="1:91" s="1" customFormat="1" ht="16.5" customHeight="1" x14ac:dyDescent="0.2">
      <c r="A98" s="317" t="s">
        <v>74</v>
      </c>
      <c r="B98" s="12"/>
      <c r="E98" s="325" t="s">
        <v>87</v>
      </c>
      <c r="F98" s="325"/>
      <c r="G98" s="325"/>
      <c r="H98" s="325"/>
      <c r="I98" s="325"/>
      <c r="K98" s="325" t="s">
        <v>88</v>
      </c>
      <c r="L98" s="325"/>
      <c r="M98" s="325"/>
      <c r="N98" s="325"/>
      <c r="O98" s="325"/>
      <c r="P98" s="325"/>
      <c r="Q98" s="325"/>
      <c r="R98" s="325"/>
      <c r="S98" s="325"/>
      <c r="T98" s="325"/>
      <c r="U98" s="325"/>
      <c r="V98" s="325"/>
      <c r="W98" s="325"/>
      <c r="X98" s="325"/>
      <c r="Y98" s="325"/>
      <c r="Z98" s="325"/>
      <c r="AA98" s="325"/>
      <c r="AB98" s="325"/>
      <c r="AC98" s="325"/>
      <c r="AD98" s="325"/>
      <c r="AE98" s="325"/>
      <c r="AF98" s="325"/>
      <c r="AG98" s="326">
        <f>'01 - Splašková kanalizace...'!J32</f>
        <v>0</v>
      </c>
      <c r="AH98" s="75"/>
      <c r="AI98" s="75"/>
      <c r="AJ98" s="75"/>
      <c r="AK98" s="75"/>
      <c r="AL98" s="75"/>
      <c r="AM98" s="75"/>
      <c r="AN98" s="326">
        <f t="shared" si="0"/>
        <v>0</v>
      </c>
      <c r="AO98" s="75"/>
      <c r="AP98" s="75"/>
      <c r="AQ98" s="25" t="s">
        <v>89</v>
      </c>
      <c r="AR98" s="12"/>
      <c r="AS98" s="327">
        <v>0</v>
      </c>
      <c r="AT98" s="188">
        <f t="shared" si="1"/>
        <v>0</v>
      </c>
      <c r="AU98" s="328">
        <f>'01 - Splašková kanalizace...'!P127</f>
        <v>0</v>
      </c>
      <c r="AV98" s="188">
        <f>'01 - Splašková kanalizace...'!J35</f>
        <v>0</v>
      </c>
      <c r="AW98" s="188">
        <f>'01 - Splašková kanalizace...'!J36</f>
        <v>0</v>
      </c>
      <c r="AX98" s="188">
        <f>'01 - Splašková kanalizace...'!J37</f>
        <v>0</v>
      </c>
      <c r="AY98" s="188">
        <f>'01 - Splašková kanalizace...'!J38</f>
        <v>0</v>
      </c>
      <c r="AZ98" s="188">
        <f>'01 - Splašková kanalizace...'!F35</f>
        <v>0</v>
      </c>
      <c r="BA98" s="188">
        <f>'01 - Splašková kanalizace...'!F36</f>
        <v>0</v>
      </c>
      <c r="BB98" s="188">
        <f>'01 - Splašková kanalizace...'!F37</f>
        <v>0</v>
      </c>
      <c r="BC98" s="188">
        <f>'01 - Splašková kanalizace...'!F38</f>
        <v>0</v>
      </c>
      <c r="BD98" s="329">
        <f>'01 - Splašková kanalizace...'!F39</f>
        <v>0</v>
      </c>
      <c r="BT98" s="6" t="s">
        <v>80</v>
      </c>
      <c r="BV98" s="6" t="s">
        <v>72</v>
      </c>
      <c r="BW98" s="6" t="s">
        <v>90</v>
      </c>
      <c r="BX98" s="6" t="s">
        <v>86</v>
      </c>
      <c r="CL98" s="6" t="s">
        <v>0</v>
      </c>
    </row>
    <row r="99" spans="1:91" s="1" customFormat="1" ht="16.5" customHeight="1" x14ac:dyDescent="0.2">
      <c r="A99" s="317" t="s">
        <v>74</v>
      </c>
      <c r="B99" s="12"/>
      <c r="E99" s="325" t="s">
        <v>91</v>
      </c>
      <c r="F99" s="325"/>
      <c r="G99" s="325"/>
      <c r="H99" s="325"/>
      <c r="I99" s="325"/>
      <c r="K99" s="325" t="s">
        <v>92</v>
      </c>
      <c r="L99" s="325"/>
      <c r="M99" s="325"/>
      <c r="N99" s="325"/>
      <c r="O99" s="325"/>
      <c r="P99" s="325"/>
      <c r="Q99" s="325"/>
      <c r="R99" s="325"/>
      <c r="S99" s="325"/>
      <c r="T99" s="325"/>
      <c r="U99" s="325"/>
      <c r="V99" s="325"/>
      <c r="W99" s="325"/>
      <c r="X99" s="325"/>
      <c r="Y99" s="325"/>
      <c r="Z99" s="325"/>
      <c r="AA99" s="325"/>
      <c r="AB99" s="325"/>
      <c r="AC99" s="325"/>
      <c r="AD99" s="325"/>
      <c r="AE99" s="325"/>
      <c r="AF99" s="325"/>
      <c r="AG99" s="326">
        <f>'02 - Vnitřní plynovod'!J32</f>
        <v>0</v>
      </c>
      <c r="AH99" s="75"/>
      <c r="AI99" s="75"/>
      <c r="AJ99" s="75"/>
      <c r="AK99" s="75"/>
      <c r="AL99" s="75"/>
      <c r="AM99" s="75"/>
      <c r="AN99" s="326">
        <f t="shared" si="0"/>
        <v>0</v>
      </c>
      <c r="AO99" s="75"/>
      <c r="AP99" s="75"/>
      <c r="AQ99" s="25" t="s">
        <v>89</v>
      </c>
      <c r="AR99" s="12"/>
      <c r="AS99" s="327">
        <v>0</v>
      </c>
      <c r="AT99" s="188">
        <f t="shared" si="1"/>
        <v>0</v>
      </c>
      <c r="AU99" s="328">
        <f>'02 - Vnitřní plynovod'!P123</f>
        <v>0</v>
      </c>
      <c r="AV99" s="188">
        <f>'02 - Vnitřní plynovod'!J35</f>
        <v>0</v>
      </c>
      <c r="AW99" s="188">
        <f>'02 - Vnitřní plynovod'!J36</f>
        <v>0</v>
      </c>
      <c r="AX99" s="188">
        <f>'02 - Vnitřní plynovod'!J37</f>
        <v>0</v>
      </c>
      <c r="AY99" s="188">
        <f>'02 - Vnitřní plynovod'!J38</f>
        <v>0</v>
      </c>
      <c r="AZ99" s="188">
        <f>'02 - Vnitřní plynovod'!F35</f>
        <v>0</v>
      </c>
      <c r="BA99" s="188">
        <f>'02 - Vnitřní plynovod'!F36</f>
        <v>0</v>
      </c>
      <c r="BB99" s="188">
        <f>'02 - Vnitřní plynovod'!F37</f>
        <v>0</v>
      </c>
      <c r="BC99" s="188">
        <f>'02 - Vnitřní plynovod'!F38</f>
        <v>0</v>
      </c>
      <c r="BD99" s="329">
        <f>'02 - Vnitřní plynovod'!F39</f>
        <v>0</v>
      </c>
      <c r="BT99" s="6" t="s">
        <v>80</v>
      </c>
      <c r="BV99" s="6" t="s">
        <v>72</v>
      </c>
      <c r="BW99" s="6" t="s">
        <v>93</v>
      </c>
      <c r="BX99" s="6" t="s">
        <v>86</v>
      </c>
      <c r="CL99" s="6" t="s">
        <v>0</v>
      </c>
    </row>
    <row r="100" spans="1:91" s="1" customFormat="1" ht="16.5" customHeight="1" x14ac:dyDescent="0.2">
      <c r="A100" s="317" t="s">
        <v>74</v>
      </c>
      <c r="B100" s="12"/>
      <c r="E100" s="325" t="s">
        <v>94</v>
      </c>
      <c r="F100" s="325"/>
      <c r="G100" s="325"/>
      <c r="H100" s="325"/>
      <c r="I100" s="325"/>
      <c r="K100" s="325" t="s">
        <v>95</v>
      </c>
      <c r="L100" s="325"/>
      <c r="M100" s="325"/>
      <c r="N100" s="325"/>
      <c r="O100" s="325"/>
      <c r="P100" s="325"/>
      <c r="Q100" s="325"/>
      <c r="R100" s="325"/>
      <c r="S100" s="325"/>
      <c r="T100" s="325"/>
      <c r="U100" s="325"/>
      <c r="V100" s="325"/>
      <c r="W100" s="325"/>
      <c r="X100" s="325"/>
      <c r="Y100" s="325"/>
      <c r="Z100" s="325"/>
      <c r="AA100" s="325"/>
      <c r="AB100" s="325"/>
      <c r="AC100" s="325"/>
      <c r="AD100" s="325"/>
      <c r="AE100" s="325"/>
      <c r="AF100" s="325"/>
      <c r="AG100" s="326">
        <f>'03 - Hospodaření s dešťov...'!J32</f>
        <v>0</v>
      </c>
      <c r="AH100" s="75"/>
      <c r="AI100" s="75"/>
      <c r="AJ100" s="75"/>
      <c r="AK100" s="75"/>
      <c r="AL100" s="75"/>
      <c r="AM100" s="75"/>
      <c r="AN100" s="326">
        <f t="shared" si="0"/>
        <v>0</v>
      </c>
      <c r="AO100" s="75"/>
      <c r="AP100" s="75"/>
      <c r="AQ100" s="25" t="s">
        <v>89</v>
      </c>
      <c r="AR100" s="12"/>
      <c r="AS100" s="327">
        <v>0</v>
      </c>
      <c r="AT100" s="188">
        <f t="shared" si="1"/>
        <v>0</v>
      </c>
      <c r="AU100" s="328">
        <f>'03 - Hospodaření s dešťov...'!P126</f>
        <v>0</v>
      </c>
      <c r="AV100" s="188">
        <f>'03 - Hospodaření s dešťov...'!J35</f>
        <v>0</v>
      </c>
      <c r="AW100" s="188">
        <f>'03 - Hospodaření s dešťov...'!J36</f>
        <v>0</v>
      </c>
      <c r="AX100" s="188">
        <f>'03 - Hospodaření s dešťov...'!J37</f>
        <v>0</v>
      </c>
      <c r="AY100" s="188">
        <f>'03 - Hospodaření s dešťov...'!J38</f>
        <v>0</v>
      </c>
      <c r="AZ100" s="188">
        <f>'03 - Hospodaření s dešťov...'!F35</f>
        <v>0</v>
      </c>
      <c r="BA100" s="188">
        <f>'03 - Hospodaření s dešťov...'!F36</f>
        <v>0</v>
      </c>
      <c r="BB100" s="188">
        <f>'03 - Hospodaření s dešťov...'!F37</f>
        <v>0</v>
      </c>
      <c r="BC100" s="188">
        <f>'03 - Hospodaření s dešťov...'!F38</f>
        <v>0</v>
      </c>
      <c r="BD100" s="329">
        <f>'03 - Hospodaření s dešťov...'!F39</f>
        <v>0</v>
      </c>
      <c r="BT100" s="6" t="s">
        <v>80</v>
      </c>
      <c r="BV100" s="6" t="s">
        <v>72</v>
      </c>
      <c r="BW100" s="6" t="s">
        <v>96</v>
      </c>
      <c r="BX100" s="6" t="s">
        <v>86</v>
      </c>
      <c r="CL100" s="6" t="s">
        <v>0</v>
      </c>
    </row>
    <row r="101" spans="1:91" s="1" customFormat="1" ht="16.5" customHeight="1" x14ac:dyDescent="0.2">
      <c r="A101" s="317" t="s">
        <v>74</v>
      </c>
      <c r="B101" s="12"/>
      <c r="E101" s="325" t="s">
        <v>97</v>
      </c>
      <c r="F101" s="325"/>
      <c r="G101" s="325"/>
      <c r="H101" s="325"/>
      <c r="I101" s="325"/>
      <c r="K101" s="325" t="s">
        <v>98</v>
      </c>
      <c r="L101" s="325"/>
      <c r="M101" s="325"/>
      <c r="N101" s="325"/>
      <c r="O101" s="325"/>
      <c r="P101" s="325"/>
      <c r="Q101" s="325"/>
      <c r="R101" s="325"/>
      <c r="S101" s="325"/>
      <c r="T101" s="325"/>
      <c r="U101" s="325"/>
      <c r="V101" s="325"/>
      <c r="W101" s="325"/>
      <c r="X101" s="325"/>
      <c r="Y101" s="325"/>
      <c r="Z101" s="325"/>
      <c r="AA101" s="325"/>
      <c r="AB101" s="325"/>
      <c r="AC101" s="325"/>
      <c r="AD101" s="325"/>
      <c r="AE101" s="325"/>
      <c r="AF101" s="325"/>
      <c r="AG101" s="326">
        <f>'04 - Zdravotechnika'!J32</f>
        <v>0</v>
      </c>
      <c r="AH101" s="75"/>
      <c r="AI101" s="75"/>
      <c r="AJ101" s="75"/>
      <c r="AK101" s="75"/>
      <c r="AL101" s="75"/>
      <c r="AM101" s="75"/>
      <c r="AN101" s="326">
        <f t="shared" si="0"/>
        <v>0</v>
      </c>
      <c r="AO101" s="75"/>
      <c r="AP101" s="75"/>
      <c r="AQ101" s="25" t="s">
        <v>89</v>
      </c>
      <c r="AR101" s="12"/>
      <c r="AS101" s="327">
        <v>0</v>
      </c>
      <c r="AT101" s="188">
        <f t="shared" si="1"/>
        <v>0</v>
      </c>
      <c r="AU101" s="328">
        <f>'04 - Zdravotechnika'!P127</f>
        <v>0</v>
      </c>
      <c r="AV101" s="188">
        <f>'04 - Zdravotechnika'!J35</f>
        <v>0</v>
      </c>
      <c r="AW101" s="188">
        <f>'04 - Zdravotechnika'!J36</f>
        <v>0</v>
      </c>
      <c r="AX101" s="188">
        <f>'04 - Zdravotechnika'!J37</f>
        <v>0</v>
      </c>
      <c r="AY101" s="188">
        <f>'04 - Zdravotechnika'!J38</f>
        <v>0</v>
      </c>
      <c r="AZ101" s="188">
        <f>'04 - Zdravotechnika'!F35</f>
        <v>0</v>
      </c>
      <c r="BA101" s="188">
        <f>'04 - Zdravotechnika'!F36</f>
        <v>0</v>
      </c>
      <c r="BB101" s="188">
        <f>'04 - Zdravotechnika'!F37</f>
        <v>0</v>
      </c>
      <c r="BC101" s="188">
        <f>'04 - Zdravotechnika'!F38</f>
        <v>0</v>
      </c>
      <c r="BD101" s="329">
        <f>'04 - Zdravotechnika'!F39</f>
        <v>0</v>
      </c>
      <c r="BT101" s="6" t="s">
        <v>80</v>
      </c>
      <c r="BV101" s="6" t="s">
        <v>72</v>
      </c>
      <c r="BW101" s="6" t="s">
        <v>99</v>
      </c>
      <c r="BX101" s="6" t="s">
        <v>86</v>
      </c>
      <c r="CL101" s="6" t="s">
        <v>0</v>
      </c>
    </row>
    <row r="102" spans="1:91" s="1" customFormat="1" ht="16.5" customHeight="1" x14ac:dyDescent="0.2">
      <c r="A102" s="317" t="s">
        <v>74</v>
      </c>
      <c r="B102" s="12"/>
      <c r="E102" s="325" t="s">
        <v>100</v>
      </c>
      <c r="F102" s="325"/>
      <c r="G102" s="325"/>
      <c r="H102" s="325"/>
      <c r="I102" s="325"/>
      <c r="K102" s="325" t="s">
        <v>101</v>
      </c>
      <c r="L102" s="325"/>
      <c r="M102" s="325"/>
      <c r="N102" s="325"/>
      <c r="O102" s="325"/>
      <c r="P102" s="325"/>
      <c r="Q102" s="325"/>
      <c r="R102" s="325"/>
      <c r="S102" s="325"/>
      <c r="T102" s="325"/>
      <c r="U102" s="325"/>
      <c r="V102" s="325"/>
      <c r="W102" s="325"/>
      <c r="X102" s="325"/>
      <c r="Y102" s="325"/>
      <c r="Z102" s="325"/>
      <c r="AA102" s="325"/>
      <c r="AB102" s="325"/>
      <c r="AC102" s="325"/>
      <c r="AD102" s="325"/>
      <c r="AE102" s="325"/>
      <c r="AF102" s="325"/>
      <c r="AG102" s="326">
        <f>'05 - Vytápění'!J32</f>
        <v>0</v>
      </c>
      <c r="AH102" s="75"/>
      <c r="AI102" s="75"/>
      <c r="AJ102" s="75"/>
      <c r="AK102" s="75"/>
      <c r="AL102" s="75"/>
      <c r="AM102" s="75"/>
      <c r="AN102" s="326">
        <f t="shared" si="0"/>
        <v>0</v>
      </c>
      <c r="AO102" s="75"/>
      <c r="AP102" s="75"/>
      <c r="AQ102" s="25" t="s">
        <v>89</v>
      </c>
      <c r="AR102" s="12"/>
      <c r="AS102" s="327">
        <v>0</v>
      </c>
      <c r="AT102" s="188">
        <f t="shared" si="1"/>
        <v>0</v>
      </c>
      <c r="AU102" s="328">
        <f>'05 - Vytápění'!P127</f>
        <v>0</v>
      </c>
      <c r="AV102" s="188">
        <f>'05 - Vytápění'!J35</f>
        <v>0</v>
      </c>
      <c r="AW102" s="188">
        <f>'05 - Vytápění'!J36</f>
        <v>0</v>
      </c>
      <c r="AX102" s="188">
        <f>'05 - Vytápění'!J37</f>
        <v>0</v>
      </c>
      <c r="AY102" s="188">
        <f>'05 - Vytápění'!J38</f>
        <v>0</v>
      </c>
      <c r="AZ102" s="188">
        <f>'05 - Vytápění'!F35</f>
        <v>0</v>
      </c>
      <c r="BA102" s="188">
        <f>'05 - Vytápění'!F36</f>
        <v>0</v>
      </c>
      <c r="BB102" s="188">
        <f>'05 - Vytápění'!F37</f>
        <v>0</v>
      </c>
      <c r="BC102" s="188">
        <f>'05 - Vytápění'!F38</f>
        <v>0</v>
      </c>
      <c r="BD102" s="329">
        <f>'05 - Vytápění'!F39</f>
        <v>0</v>
      </c>
      <c r="BT102" s="6" t="s">
        <v>80</v>
      </c>
      <c r="BV102" s="6" t="s">
        <v>72</v>
      </c>
      <c r="BW102" s="6" t="s">
        <v>102</v>
      </c>
      <c r="BX102" s="6" t="s">
        <v>86</v>
      </c>
      <c r="CL102" s="6" t="s">
        <v>0</v>
      </c>
    </row>
    <row r="103" spans="1:91" s="1" customFormat="1" ht="16.5" customHeight="1" x14ac:dyDescent="0.2">
      <c r="A103" s="317" t="s">
        <v>74</v>
      </c>
      <c r="B103" s="12"/>
      <c r="E103" s="325" t="s">
        <v>103</v>
      </c>
      <c r="F103" s="325"/>
      <c r="G103" s="325"/>
      <c r="H103" s="325"/>
      <c r="I103" s="325"/>
      <c r="K103" s="325" t="s">
        <v>104</v>
      </c>
      <c r="L103" s="325"/>
      <c r="M103" s="325"/>
      <c r="N103" s="325"/>
      <c r="O103" s="325"/>
      <c r="P103" s="325"/>
      <c r="Q103" s="325"/>
      <c r="R103" s="325"/>
      <c r="S103" s="325"/>
      <c r="T103" s="325"/>
      <c r="U103" s="325"/>
      <c r="V103" s="325"/>
      <c r="W103" s="325"/>
      <c r="X103" s="325"/>
      <c r="Y103" s="325"/>
      <c r="Z103" s="325"/>
      <c r="AA103" s="325"/>
      <c r="AB103" s="325"/>
      <c r="AC103" s="325"/>
      <c r="AD103" s="325"/>
      <c r="AE103" s="325"/>
      <c r="AF103" s="325"/>
      <c r="AG103" s="326">
        <f>'06 - Vzduchotechnika'!J32</f>
        <v>0</v>
      </c>
      <c r="AH103" s="75"/>
      <c r="AI103" s="75"/>
      <c r="AJ103" s="75"/>
      <c r="AK103" s="75"/>
      <c r="AL103" s="75"/>
      <c r="AM103" s="75"/>
      <c r="AN103" s="326">
        <f t="shared" si="0"/>
        <v>0</v>
      </c>
      <c r="AO103" s="75"/>
      <c r="AP103" s="75"/>
      <c r="AQ103" s="25" t="s">
        <v>89</v>
      </c>
      <c r="AR103" s="12"/>
      <c r="AS103" s="327">
        <v>0</v>
      </c>
      <c r="AT103" s="188">
        <f t="shared" si="1"/>
        <v>0</v>
      </c>
      <c r="AU103" s="328">
        <f>'06 - Vzduchotechnika'!P128</f>
        <v>0</v>
      </c>
      <c r="AV103" s="188">
        <f>'06 - Vzduchotechnika'!J35</f>
        <v>0</v>
      </c>
      <c r="AW103" s="188">
        <f>'06 - Vzduchotechnika'!J36</f>
        <v>0</v>
      </c>
      <c r="AX103" s="188">
        <f>'06 - Vzduchotechnika'!J37</f>
        <v>0</v>
      </c>
      <c r="AY103" s="188">
        <f>'06 - Vzduchotechnika'!J38</f>
        <v>0</v>
      </c>
      <c r="AZ103" s="188">
        <f>'06 - Vzduchotechnika'!F35</f>
        <v>0</v>
      </c>
      <c r="BA103" s="188">
        <f>'06 - Vzduchotechnika'!F36</f>
        <v>0</v>
      </c>
      <c r="BB103" s="188">
        <f>'06 - Vzduchotechnika'!F37</f>
        <v>0</v>
      </c>
      <c r="BC103" s="188">
        <f>'06 - Vzduchotechnika'!F38</f>
        <v>0</v>
      </c>
      <c r="BD103" s="329">
        <f>'06 - Vzduchotechnika'!F39</f>
        <v>0</v>
      </c>
      <c r="BT103" s="6" t="s">
        <v>80</v>
      </c>
      <c r="BV103" s="6" t="s">
        <v>72</v>
      </c>
      <c r="BW103" s="6" t="s">
        <v>105</v>
      </c>
      <c r="BX103" s="6" t="s">
        <v>86</v>
      </c>
      <c r="CL103" s="6" t="s">
        <v>0</v>
      </c>
    </row>
    <row r="104" spans="1:91" s="4" customFormat="1" ht="16.5" customHeight="1" x14ac:dyDescent="0.2">
      <c r="A104" s="317" t="s">
        <v>74</v>
      </c>
      <c r="B104" s="22"/>
      <c r="C104" s="2"/>
      <c r="D104" s="65" t="s">
        <v>106</v>
      </c>
      <c r="E104" s="65"/>
      <c r="F104" s="65"/>
      <c r="G104" s="65"/>
      <c r="H104" s="65"/>
      <c r="J104" s="65" t="s">
        <v>107</v>
      </c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318">
        <f>'004 - Vedlejší rozpočtové...'!J30</f>
        <v>0</v>
      </c>
      <c r="AH104" s="319"/>
      <c r="AI104" s="319"/>
      <c r="AJ104" s="319"/>
      <c r="AK104" s="319"/>
      <c r="AL104" s="319"/>
      <c r="AM104" s="319"/>
      <c r="AN104" s="318">
        <f t="shared" si="0"/>
        <v>0</v>
      </c>
      <c r="AO104" s="319"/>
      <c r="AP104" s="319"/>
      <c r="AQ104" s="23" t="s">
        <v>77</v>
      </c>
      <c r="AR104" s="22"/>
      <c r="AS104" s="330">
        <v>0</v>
      </c>
      <c r="AT104" s="331">
        <f t="shared" si="1"/>
        <v>0</v>
      </c>
      <c r="AU104" s="332">
        <f>'004 - Vedlejší rozpočtové...'!P119</f>
        <v>0</v>
      </c>
      <c r="AV104" s="331">
        <f>'004 - Vedlejší rozpočtové...'!J33</f>
        <v>0</v>
      </c>
      <c r="AW104" s="331">
        <f>'004 - Vedlejší rozpočtové...'!J34</f>
        <v>0</v>
      </c>
      <c r="AX104" s="331">
        <f>'004 - Vedlejší rozpočtové...'!J35</f>
        <v>0</v>
      </c>
      <c r="AY104" s="331">
        <f>'004 - Vedlejší rozpočtové...'!J36</f>
        <v>0</v>
      </c>
      <c r="AZ104" s="331">
        <f>'004 - Vedlejší rozpočtové...'!F33</f>
        <v>0</v>
      </c>
      <c r="BA104" s="331">
        <f>'004 - Vedlejší rozpočtové...'!F34</f>
        <v>0</v>
      </c>
      <c r="BB104" s="331">
        <f>'004 - Vedlejší rozpočtové...'!F35</f>
        <v>0</v>
      </c>
      <c r="BC104" s="331">
        <f>'004 - Vedlejší rozpočtové...'!F36</f>
        <v>0</v>
      </c>
      <c r="BD104" s="333">
        <f>'004 - Vedlejší rozpočtové...'!F37</f>
        <v>0</v>
      </c>
      <c r="BT104" s="24" t="s">
        <v>78</v>
      </c>
      <c r="BV104" s="24" t="s">
        <v>72</v>
      </c>
      <c r="BW104" s="24" t="s">
        <v>108</v>
      </c>
      <c r="BX104" s="24" t="s">
        <v>3</v>
      </c>
      <c r="CL104" s="24" t="s">
        <v>0</v>
      </c>
      <c r="CM104" s="24" t="s">
        <v>80</v>
      </c>
    </row>
    <row r="105" spans="1:91" s="128" customFormat="1" ht="30" customHeight="1" x14ac:dyDescent="0.2">
      <c r="B105" s="181"/>
      <c r="AR105" s="181"/>
    </row>
    <row r="106" spans="1:91" s="128" customFormat="1" ht="6.9" customHeight="1" x14ac:dyDescent="0.2">
      <c r="B106" s="199"/>
      <c r="C106" s="200"/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200"/>
      <c r="Y106" s="200"/>
      <c r="Z106" s="200"/>
      <c r="AA106" s="200"/>
      <c r="AB106" s="200"/>
      <c r="AC106" s="200"/>
      <c r="AD106" s="200"/>
      <c r="AE106" s="200"/>
      <c r="AF106" s="200"/>
      <c r="AG106" s="200"/>
      <c r="AH106" s="200"/>
      <c r="AI106" s="200"/>
      <c r="AJ106" s="200"/>
      <c r="AK106" s="200"/>
      <c r="AL106" s="200"/>
      <c r="AM106" s="200"/>
      <c r="AN106" s="200"/>
      <c r="AO106" s="200"/>
      <c r="AP106" s="200"/>
      <c r="AQ106" s="200"/>
      <c r="AR106" s="181"/>
    </row>
  </sheetData>
  <mergeCells count="76">
    <mergeCell ref="AN104:AP104"/>
    <mergeCell ref="AN96:AP96"/>
    <mergeCell ref="AN99:AP99"/>
    <mergeCell ref="AN100:AP100"/>
    <mergeCell ref="AS89:AT91"/>
    <mergeCell ref="AN94:AP94"/>
    <mergeCell ref="AN97:AP97"/>
    <mergeCell ref="AN92:AP92"/>
    <mergeCell ref="AN95:AP95"/>
    <mergeCell ref="AN102:AP102"/>
    <mergeCell ref="AN103:AP103"/>
    <mergeCell ref="AN98:AP98"/>
    <mergeCell ref="AR2:BE2"/>
    <mergeCell ref="AG104:AM104"/>
    <mergeCell ref="AG103:AM103"/>
    <mergeCell ref="AG102:AM102"/>
    <mergeCell ref="AG101:AM101"/>
    <mergeCell ref="AG100:AM100"/>
    <mergeCell ref="AG95:AM95"/>
    <mergeCell ref="AG92:AM92"/>
    <mergeCell ref="AG96:AM96"/>
    <mergeCell ref="AG98:AM98"/>
    <mergeCell ref="AG99:AM99"/>
    <mergeCell ref="AG97:AM97"/>
    <mergeCell ref="AM90:AP90"/>
    <mergeCell ref="AM89:AP89"/>
    <mergeCell ref="AM87:AN87"/>
    <mergeCell ref="AN101:AP101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K98:AF98"/>
    <mergeCell ref="L85:AO85"/>
    <mergeCell ref="AG94:AM94"/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0:AE30"/>
    <mergeCell ref="K101:AF101"/>
    <mergeCell ref="K102:AF102"/>
    <mergeCell ref="K103:AF103"/>
    <mergeCell ref="K99:AF99"/>
    <mergeCell ref="K100:AF100"/>
    <mergeCell ref="C92:G92"/>
    <mergeCell ref="D97:H97"/>
    <mergeCell ref="D96:H96"/>
    <mergeCell ref="D104:H104"/>
    <mergeCell ref="D95:H95"/>
    <mergeCell ref="E103:I103"/>
    <mergeCell ref="E98:I98"/>
    <mergeCell ref="E102:I102"/>
    <mergeCell ref="E101:I101"/>
    <mergeCell ref="E100:I100"/>
    <mergeCell ref="E99:I99"/>
    <mergeCell ref="I92:AF92"/>
    <mergeCell ref="J96:AF96"/>
    <mergeCell ref="J95:AF95"/>
    <mergeCell ref="J104:AF104"/>
    <mergeCell ref="J97:AF97"/>
  </mergeCells>
  <hyperlinks>
    <hyperlink ref="A95" location="'001 - Stavební část'!C2" display="/" xr:uid="{00000000-0004-0000-0000-000000000000}"/>
    <hyperlink ref="A96" location="'002 - Elektroinstalace'!C2" display="/" xr:uid="{00000000-0004-0000-0000-000001000000}"/>
    <hyperlink ref="A98" location="'01 - Splašková kanalizace...'!C2" display="/" xr:uid="{00000000-0004-0000-0000-000002000000}"/>
    <hyperlink ref="A99" location="'02 - Vnitřní plynovod'!C2" display="/" xr:uid="{00000000-0004-0000-0000-000003000000}"/>
    <hyperlink ref="A100" location="'03 - Hospodaření s dešťov...'!C2" display="/" xr:uid="{00000000-0004-0000-0000-000004000000}"/>
    <hyperlink ref="A101" location="'04 - Zdravotechnika'!C2" display="/" xr:uid="{00000000-0004-0000-0000-000005000000}"/>
    <hyperlink ref="A102" location="'05 - Vytápění'!C2" display="/" xr:uid="{00000000-0004-0000-0000-000006000000}"/>
    <hyperlink ref="A103" location="'06 - Vzduchotechnika'!C2" display="/" xr:uid="{00000000-0004-0000-0000-000007000000}"/>
    <hyperlink ref="A104" location="'004 - Vedlejší rozpočtové...'!C2" display="/" xr:uid="{00000000-0004-0000-0000-00000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303"/>
  <sheetViews>
    <sheetView showGridLines="0" zoomScale="86" workbookViewId="0"/>
  </sheetViews>
  <sheetFormatPr defaultRowHeight="10.199999999999999" x14ac:dyDescent="0.2"/>
  <cols>
    <col min="1" max="1" width="8.28515625" style="174" customWidth="1"/>
    <col min="2" max="2" width="1.140625" style="174" customWidth="1"/>
    <col min="3" max="3" width="4.140625" style="174" customWidth="1"/>
    <col min="4" max="4" width="4.28515625" style="174" customWidth="1"/>
    <col min="5" max="5" width="17.140625" style="174" customWidth="1"/>
    <col min="6" max="6" width="50.85546875" style="174" customWidth="1"/>
    <col min="7" max="7" width="7.42578125" style="174" customWidth="1"/>
    <col min="8" max="8" width="14" style="174" customWidth="1"/>
    <col min="9" max="9" width="15.85546875" style="174" customWidth="1"/>
    <col min="10" max="11" width="22.28515625" style="174" customWidth="1"/>
    <col min="12" max="12" width="13.28515625" style="174" customWidth="1"/>
    <col min="13" max="13" width="10.85546875" style="174" hidden="1" customWidth="1"/>
    <col min="14" max="14" width="9.28515625" style="174" hidden="1"/>
    <col min="15" max="20" width="14.140625" style="174" hidden="1" customWidth="1"/>
    <col min="21" max="21" width="14.28515625" style="174" customWidth="1"/>
    <col min="22" max="22" width="12.28515625" style="174" customWidth="1"/>
    <col min="23" max="23" width="16.28515625" style="174" customWidth="1"/>
    <col min="24" max="24" width="12.28515625" style="174" customWidth="1"/>
    <col min="25" max="25" width="15" style="174" customWidth="1"/>
    <col min="26" max="26" width="11" style="174" customWidth="1"/>
    <col min="27" max="27" width="15" style="174" customWidth="1"/>
    <col min="28" max="28" width="16.28515625" style="174" customWidth="1"/>
    <col min="29" max="29" width="11" style="174" customWidth="1"/>
    <col min="30" max="30" width="15" style="174" customWidth="1"/>
    <col min="31" max="31" width="16.28515625" style="174" customWidth="1"/>
    <col min="32" max="43" width="9.140625" style="174"/>
    <col min="44" max="65" width="9.28515625" style="174" hidden="1"/>
    <col min="66" max="16384" width="9.140625" style="174"/>
  </cols>
  <sheetData>
    <row r="2" spans="2:56" ht="36.9" customHeight="1" x14ac:dyDescent="0.2">
      <c r="L2" s="175" t="s">
        <v>4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77" t="s">
        <v>79</v>
      </c>
      <c r="AZ2" s="139" t="s">
        <v>109</v>
      </c>
      <c r="BA2" s="139" t="s">
        <v>110</v>
      </c>
      <c r="BB2" s="139" t="s">
        <v>111</v>
      </c>
      <c r="BC2" s="139" t="s">
        <v>112</v>
      </c>
      <c r="BD2" s="139" t="s">
        <v>113</v>
      </c>
    </row>
    <row r="3" spans="2:56" ht="6.9" customHeight="1" x14ac:dyDescent="0.2"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80"/>
      <c r="AT3" s="177" t="s">
        <v>80</v>
      </c>
    </row>
    <row r="4" spans="2:56" ht="24.9" customHeight="1" x14ac:dyDescent="0.2">
      <c r="B4" s="180"/>
      <c r="D4" s="5" t="s">
        <v>114</v>
      </c>
      <c r="L4" s="180"/>
      <c r="M4" s="6" t="s">
        <v>9</v>
      </c>
      <c r="AT4" s="177" t="s">
        <v>2</v>
      </c>
    </row>
    <row r="5" spans="2:56" ht="6.9" customHeight="1" x14ac:dyDescent="0.2">
      <c r="B5" s="180"/>
      <c r="L5" s="180"/>
    </row>
    <row r="6" spans="2:56" ht="12" customHeight="1" x14ac:dyDescent="0.2">
      <c r="B6" s="180"/>
      <c r="D6" s="6" t="s">
        <v>13</v>
      </c>
      <c r="L6" s="180"/>
    </row>
    <row r="7" spans="2:56" ht="16.5" customHeight="1" x14ac:dyDescent="0.2">
      <c r="B7" s="180"/>
      <c r="E7" s="69" t="str">
        <f>'Rekapitulace stavby'!K6</f>
        <v>REVITALIZACE OBJEKTU MŠ V KRAJKOVÉ</v>
      </c>
      <c r="F7" s="67"/>
      <c r="G7" s="67"/>
      <c r="H7" s="67"/>
      <c r="L7" s="180"/>
    </row>
    <row r="8" spans="2:56" s="128" customFormat="1" ht="12" customHeight="1" x14ac:dyDescent="0.2">
      <c r="B8" s="181"/>
      <c r="D8" s="6" t="s">
        <v>115</v>
      </c>
      <c r="L8" s="181"/>
    </row>
    <row r="9" spans="2:56" s="128" customFormat="1" ht="16.5" customHeight="1" x14ac:dyDescent="0.2">
      <c r="B9" s="181"/>
      <c r="E9" s="65" t="s">
        <v>116</v>
      </c>
      <c r="F9" s="182"/>
      <c r="G9" s="182"/>
      <c r="H9" s="182"/>
      <c r="L9" s="181"/>
    </row>
    <row r="10" spans="2:56" s="128" customFormat="1" x14ac:dyDescent="0.2">
      <c r="B10" s="181"/>
      <c r="L10" s="181"/>
    </row>
    <row r="11" spans="2:56" s="128" customFormat="1" ht="12" customHeight="1" x14ac:dyDescent="0.2">
      <c r="B11" s="181"/>
      <c r="D11" s="6" t="s">
        <v>15</v>
      </c>
      <c r="F11" s="6" t="s">
        <v>0</v>
      </c>
      <c r="I11" s="6" t="s">
        <v>16</v>
      </c>
      <c r="J11" s="6" t="s">
        <v>0</v>
      </c>
      <c r="L11" s="181"/>
    </row>
    <row r="12" spans="2:56" s="128" customFormat="1" ht="12" customHeight="1" x14ac:dyDescent="0.2">
      <c r="B12" s="181"/>
      <c r="D12" s="6" t="s">
        <v>17</v>
      </c>
      <c r="F12" s="6" t="s">
        <v>18</v>
      </c>
      <c r="I12" s="6" t="s">
        <v>19</v>
      </c>
      <c r="J12" s="16" t="str">
        <f>'Rekapitulace stavby'!AN8</f>
        <v xml:space="preserve"> </v>
      </c>
      <c r="L12" s="181"/>
    </row>
    <row r="13" spans="2:56" s="128" customFormat="1" ht="10.8" customHeight="1" x14ac:dyDescent="0.2">
      <c r="B13" s="181"/>
      <c r="L13" s="181"/>
    </row>
    <row r="14" spans="2:56" s="128" customFormat="1" ht="12" customHeight="1" x14ac:dyDescent="0.2">
      <c r="B14" s="181"/>
      <c r="D14" s="6" t="s">
        <v>20</v>
      </c>
      <c r="F14" s="128" t="str">
        <f>'Rekapitulace stavby'!K10</f>
        <v>Obec Krajková</v>
      </c>
      <c r="I14" s="6" t="s">
        <v>21</v>
      </c>
      <c r="J14" s="6" t="str">
        <f>IF('Rekapitulace stavby'!AN10="","",'Rekapitulace stavby'!AN10)</f>
        <v>_00259411</v>
      </c>
      <c r="L14" s="181"/>
    </row>
    <row r="15" spans="2:56" s="128" customFormat="1" ht="18" customHeight="1" x14ac:dyDescent="0.2">
      <c r="B15" s="181"/>
      <c r="E15" s="6" t="str">
        <f>IF('Rekapitulace stavby'!E11="","",'Rekapitulace stavby'!E11)</f>
        <v xml:space="preserve"> </v>
      </c>
      <c r="I15" s="6" t="s">
        <v>23</v>
      </c>
      <c r="J15" s="6" t="str">
        <f>IF('Rekapitulace stavby'!AN11="","",'Rekapitulace stavby'!AN11)</f>
        <v/>
      </c>
      <c r="L15" s="181"/>
    </row>
    <row r="16" spans="2:56" s="128" customFormat="1" ht="6.9" customHeight="1" x14ac:dyDescent="0.2">
      <c r="B16" s="181"/>
      <c r="L16" s="181"/>
    </row>
    <row r="17" spans="2:12" s="128" customFormat="1" ht="12" customHeight="1" x14ac:dyDescent="0.2">
      <c r="B17" s="181"/>
      <c r="D17" s="6" t="s">
        <v>24</v>
      </c>
      <c r="I17" s="6" t="s">
        <v>21</v>
      </c>
      <c r="J17" s="6" t="str">
        <f>'Rekapitulace stavby'!AN13</f>
        <v/>
      </c>
      <c r="L17" s="181"/>
    </row>
    <row r="18" spans="2:12" s="128" customFormat="1" ht="18" customHeight="1" x14ac:dyDescent="0.2">
      <c r="B18" s="181"/>
      <c r="E18" s="67" t="str">
        <f>'Rekapitulace stavby'!E14</f>
        <v xml:space="preserve"> </v>
      </c>
      <c r="F18" s="67"/>
      <c r="G18" s="67"/>
      <c r="H18" s="67"/>
      <c r="I18" s="6" t="s">
        <v>23</v>
      </c>
      <c r="J18" s="6" t="str">
        <f>'Rekapitulace stavby'!AN14</f>
        <v/>
      </c>
      <c r="L18" s="181"/>
    </row>
    <row r="19" spans="2:12" s="128" customFormat="1" ht="6.9" customHeight="1" x14ac:dyDescent="0.2">
      <c r="B19" s="181"/>
      <c r="L19" s="181"/>
    </row>
    <row r="20" spans="2:12" s="128" customFormat="1" ht="12" customHeight="1" x14ac:dyDescent="0.2">
      <c r="B20" s="181"/>
      <c r="D20" s="6" t="s">
        <v>25</v>
      </c>
      <c r="I20" s="6" t="s">
        <v>21</v>
      </c>
      <c r="J20" s="6" t="s">
        <v>0</v>
      </c>
      <c r="L20" s="181"/>
    </row>
    <row r="21" spans="2:12" s="128" customFormat="1" ht="18" customHeight="1" x14ac:dyDescent="0.2">
      <c r="B21" s="181"/>
      <c r="E21" s="6" t="s">
        <v>26</v>
      </c>
      <c r="I21" s="6" t="s">
        <v>23</v>
      </c>
      <c r="J21" s="6" t="s">
        <v>0</v>
      </c>
      <c r="L21" s="181"/>
    </row>
    <row r="22" spans="2:12" s="128" customFormat="1" ht="6.9" customHeight="1" x14ac:dyDescent="0.2">
      <c r="B22" s="181"/>
      <c r="L22" s="181"/>
    </row>
    <row r="23" spans="2:12" s="128" customFormat="1" ht="12" customHeight="1" x14ac:dyDescent="0.2">
      <c r="B23" s="181"/>
      <c r="D23" s="6" t="s">
        <v>27</v>
      </c>
      <c r="I23" s="6" t="s">
        <v>21</v>
      </c>
      <c r="J23" s="6" t="str">
        <f>IF('Rekapitulace stavby'!AN19="","",'Rekapitulace stavby'!AN19)</f>
        <v/>
      </c>
      <c r="L23" s="181"/>
    </row>
    <row r="24" spans="2:12" s="128" customFormat="1" ht="18" customHeight="1" x14ac:dyDescent="0.2">
      <c r="B24" s="181"/>
      <c r="E24" s="6" t="str">
        <f>IF('Rekapitulace stavby'!E20="","",'Rekapitulace stavby'!E20)</f>
        <v xml:space="preserve"> </v>
      </c>
      <c r="I24" s="6" t="s">
        <v>23</v>
      </c>
      <c r="J24" s="6" t="str">
        <f>IF('Rekapitulace stavby'!AN20="","",'Rekapitulace stavby'!AN20)</f>
        <v/>
      </c>
      <c r="L24" s="181"/>
    </row>
    <row r="25" spans="2:12" s="128" customFormat="1" ht="6.9" customHeight="1" x14ac:dyDescent="0.2">
      <c r="B25" s="181"/>
      <c r="L25" s="181"/>
    </row>
    <row r="26" spans="2:12" s="128" customFormat="1" ht="12" customHeight="1" x14ac:dyDescent="0.2">
      <c r="B26" s="181"/>
      <c r="D26" s="6" t="s">
        <v>29</v>
      </c>
      <c r="L26" s="181"/>
    </row>
    <row r="27" spans="2:12" s="184" customFormat="1" ht="16.5" customHeight="1" x14ac:dyDescent="0.2">
      <c r="B27" s="183"/>
      <c r="E27" s="69" t="s">
        <v>0</v>
      </c>
      <c r="F27" s="69"/>
      <c r="G27" s="69"/>
      <c r="H27" s="69"/>
      <c r="L27" s="183"/>
    </row>
    <row r="28" spans="2:12" s="128" customFormat="1" ht="6.9" customHeight="1" x14ac:dyDescent="0.2">
      <c r="B28" s="181"/>
      <c r="L28" s="181"/>
    </row>
    <row r="29" spans="2:12" s="128" customFormat="1" ht="6.9" customHeight="1" x14ac:dyDescent="0.2">
      <c r="B29" s="181"/>
      <c r="D29" s="185"/>
      <c r="E29" s="185"/>
      <c r="F29" s="185"/>
      <c r="G29" s="185"/>
      <c r="H29" s="185"/>
      <c r="I29" s="185"/>
      <c r="J29" s="185"/>
      <c r="K29" s="185"/>
      <c r="L29" s="181"/>
    </row>
    <row r="30" spans="2:12" s="128" customFormat="1" ht="25.35" customHeight="1" x14ac:dyDescent="0.2">
      <c r="B30" s="181"/>
      <c r="D30" s="26" t="s">
        <v>30</v>
      </c>
      <c r="J30" s="186">
        <f>ROUND(J147, 2)</f>
        <v>0</v>
      </c>
      <c r="L30" s="181"/>
    </row>
    <row r="31" spans="2:12" s="128" customFormat="1" ht="6.9" customHeight="1" x14ac:dyDescent="0.2">
      <c r="B31" s="181"/>
      <c r="D31" s="185"/>
      <c r="E31" s="185"/>
      <c r="F31" s="185"/>
      <c r="G31" s="185"/>
      <c r="H31" s="185"/>
      <c r="I31" s="185"/>
      <c r="J31" s="185"/>
      <c r="K31" s="185"/>
      <c r="L31" s="181"/>
    </row>
    <row r="32" spans="2:12" s="128" customFormat="1" ht="14.4" customHeight="1" x14ac:dyDescent="0.2">
      <c r="B32" s="181"/>
      <c r="F32" s="187" t="s">
        <v>32</v>
      </c>
      <c r="I32" s="187" t="s">
        <v>31</v>
      </c>
      <c r="J32" s="187" t="s">
        <v>33</v>
      </c>
      <c r="L32" s="181"/>
    </row>
    <row r="33" spans="2:12" s="128" customFormat="1" ht="14.4" customHeight="1" x14ac:dyDescent="0.2">
      <c r="B33" s="181"/>
      <c r="D33" s="139" t="s">
        <v>34</v>
      </c>
      <c r="E33" s="6" t="s">
        <v>35</v>
      </c>
      <c r="F33" s="188">
        <f>ROUND((SUM(BE147:BE1302)),  2)</f>
        <v>0</v>
      </c>
      <c r="I33" s="189">
        <v>0.21</v>
      </c>
      <c r="J33" s="188">
        <f>ROUND(((SUM(BE147:BE1302))*I33),  2)</f>
        <v>0</v>
      </c>
      <c r="L33" s="181"/>
    </row>
    <row r="34" spans="2:12" s="128" customFormat="1" ht="14.4" customHeight="1" x14ac:dyDescent="0.2">
      <c r="B34" s="181"/>
      <c r="E34" s="6" t="s">
        <v>36</v>
      </c>
      <c r="F34" s="188">
        <f>ROUND((SUM(BF147:BF1302)),  2)</f>
        <v>0</v>
      </c>
      <c r="I34" s="189">
        <v>0.12</v>
      </c>
      <c r="J34" s="188">
        <f>ROUND(((SUM(BF147:BF1302))*I34),  2)</f>
        <v>0</v>
      </c>
      <c r="L34" s="181"/>
    </row>
    <row r="35" spans="2:12" s="128" customFormat="1" ht="14.4" hidden="1" customHeight="1" x14ac:dyDescent="0.2">
      <c r="B35" s="181"/>
      <c r="E35" s="6" t="s">
        <v>37</v>
      </c>
      <c r="F35" s="188">
        <f>ROUND((SUM(BG147:BG1302)),  2)</f>
        <v>0</v>
      </c>
      <c r="I35" s="189">
        <v>0.21</v>
      </c>
      <c r="J35" s="188">
        <f>0</f>
        <v>0</v>
      </c>
      <c r="L35" s="181"/>
    </row>
    <row r="36" spans="2:12" s="128" customFormat="1" ht="14.4" hidden="1" customHeight="1" x14ac:dyDescent="0.2">
      <c r="B36" s="181"/>
      <c r="E36" s="6" t="s">
        <v>38</v>
      </c>
      <c r="F36" s="188">
        <f>ROUND((SUM(BH147:BH1302)),  2)</f>
        <v>0</v>
      </c>
      <c r="I36" s="189">
        <v>0.12</v>
      </c>
      <c r="J36" s="188">
        <f>0</f>
        <v>0</v>
      </c>
      <c r="L36" s="181"/>
    </row>
    <row r="37" spans="2:12" s="128" customFormat="1" ht="14.4" hidden="1" customHeight="1" x14ac:dyDescent="0.2">
      <c r="B37" s="181"/>
      <c r="E37" s="6" t="s">
        <v>39</v>
      </c>
      <c r="F37" s="188">
        <f>ROUND((SUM(BI147:BI1302)),  2)</f>
        <v>0</v>
      </c>
      <c r="I37" s="189">
        <v>0</v>
      </c>
      <c r="J37" s="188">
        <f>0</f>
        <v>0</v>
      </c>
      <c r="L37" s="181"/>
    </row>
    <row r="38" spans="2:12" s="128" customFormat="1" ht="6.9" customHeight="1" x14ac:dyDescent="0.2">
      <c r="B38" s="181"/>
      <c r="L38" s="181"/>
    </row>
    <row r="39" spans="2:12" s="128" customFormat="1" ht="25.35" customHeight="1" x14ac:dyDescent="0.2">
      <c r="B39" s="181"/>
      <c r="C39" s="190"/>
      <c r="D39" s="27" t="s">
        <v>40</v>
      </c>
      <c r="E39" s="191"/>
      <c r="F39" s="191"/>
      <c r="G39" s="28" t="s">
        <v>41</v>
      </c>
      <c r="H39" s="29" t="s">
        <v>42</v>
      </c>
      <c r="I39" s="191"/>
      <c r="J39" s="30">
        <f>SUM(J30:J37)</f>
        <v>0</v>
      </c>
      <c r="K39" s="192"/>
      <c r="L39" s="181"/>
    </row>
    <row r="40" spans="2:12" s="128" customFormat="1" ht="14.4" customHeight="1" x14ac:dyDescent="0.2">
      <c r="B40" s="181"/>
      <c r="L40" s="181"/>
    </row>
    <row r="41" spans="2:12" ht="14.4" customHeight="1" x14ac:dyDescent="0.2">
      <c r="B41" s="180"/>
      <c r="L41" s="180"/>
    </row>
    <row r="42" spans="2:12" ht="14.4" customHeight="1" x14ac:dyDescent="0.2">
      <c r="B42" s="180"/>
      <c r="L42" s="180"/>
    </row>
    <row r="43" spans="2:12" ht="14.4" customHeight="1" x14ac:dyDescent="0.2">
      <c r="B43" s="180"/>
      <c r="L43" s="180"/>
    </row>
    <row r="44" spans="2:12" ht="14.4" customHeight="1" x14ac:dyDescent="0.2">
      <c r="B44" s="180"/>
      <c r="L44" s="180"/>
    </row>
    <row r="45" spans="2:12" ht="14.4" customHeight="1" x14ac:dyDescent="0.2">
      <c r="B45" s="180"/>
      <c r="L45" s="180"/>
    </row>
    <row r="46" spans="2:12" ht="14.4" customHeight="1" x14ac:dyDescent="0.2">
      <c r="B46" s="180"/>
      <c r="L46" s="180"/>
    </row>
    <row r="47" spans="2:12" ht="14.4" customHeight="1" x14ac:dyDescent="0.2">
      <c r="B47" s="180"/>
      <c r="L47" s="180"/>
    </row>
    <row r="48" spans="2:12" ht="14.4" customHeight="1" x14ac:dyDescent="0.2">
      <c r="B48" s="180"/>
      <c r="L48" s="180"/>
    </row>
    <row r="49" spans="2:12" ht="14.4" customHeight="1" x14ac:dyDescent="0.2">
      <c r="B49" s="180"/>
      <c r="L49" s="180"/>
    </row>
    <row r="50" spans="2:12" s="128" customFormat="1" ht="14.4" customHeight="1" x14ac:dyDescent="0.2">
      <c r="B50" s="181"/>
      <c r="D50" s="193" t="s">
        <v>43</v>
      </c>
      <c r="E50" s="194"/>
      <c r="F50" s="194"/>
      <c r="G50" s="193" t="s">
        <v>44</v>
      </c>
      <c r="H50" s="194"/>
      <c r="I50" s="194"/>
      <c r="J50" s="194"/>
      <c r="K50" s="194"/>
      <c r="L50" s="181"/>
    </row>
    <row r="51" spans="2:12" x14ac:dyDescent="0.2">
      <c r="B51" s="180"/>
      <c r="L51" s="180"/>
    </row>
    <row r="52" spans="2:12" x14ac:dyDescent="0.2">
      <c r="B52" s="180"/>
      <c r="L52" s="180"/>
    </row>
    <row r="53" spans="2:12" x14ac:dyDescent="0.2">
      <c r="B53" s="180"/>
      <c r="L53" s="180"/>
    </row>
    <row r="54" spans="2:12" x14ac:dyDescent="0.2">
      <c r="B54" s="180"/>
      <c r="L54" s="180"/>
    </row>
    <row r="55" spans="2:12" x14ac:dyDescent="0.2">
      <c r="B55" s="180"/>
      <c r="L55" s="180"/>
    </row>
    <row r="56" spans="2:12" x14ac:dyDescent="0.2">
      <c r="B56" s="180"/>
      <c r="L56" s="180"/>
    </row>
    <row r="57" spans="2:12" x14ac:dyDescent="0.2">
      <c r="B57" s="180"/>
      <c r="L57" s="180"/>
    </row>
    <row r="58" spans="2:12" x14ac:dyDescent="0.2">
      <c r="B58" s="180"/>
      <c r="L58" s="180"/>
    </row>
    <row r="59" spans="2:12" x14ac:dyDescent="0.2">
      <c r="B59" s="180"/>
      <c r="L59" s="180"/>
    </row>
    <row r="60" spans="2:12" x14ac:dyDescent="0.2">
      <c r="B60" s="180"/>
      <c r="L60" s="180"/>
    </row>
    <row r="61" spans="2:12" s="128" customFormat="1" ht="13.2" x14ac:dyDescent="0.2">
      <c r="B61" s="181"/>
      <c r="D61" s="195" t="s">
        <v>45</v>
      </c>
      <c r="E61" s="196"/>
      <c r="F61" s="197" t="s">
        <v>46</v>
      </c>
      <c r="G61" s="195" t="s">
        <v>45</v>
      </c>
      <c r="H61" s="196"/>
      <c r="I61" s="196"/>
      <c r="J61" s="198" t="s">
        <v>46</v>
      </c>
      <c r="K61" s="196"/>
      <c r="L61" s="181"/>
    </row>
    <row r="62" spans="2:12" x14ac:dyDescent="0.2">
      <c r="B62" s="180"/>
      <c r="L62" s="180"/>
    </row>
    <row r="63" spans="2:12" x14ac:dyDescent="0.2">
      <c r="B63" s="180"/>
      <c r="L63" s="180"/>
    </row>
    <row r="64" spans="2:12" x14ac:dyDescent="0.2">
      <c r="B64" s="180"/>
      <c r="L64" s="180"/>
    </row>
    <row r="65" spans="2:12" s="128" customFormat="1" ht="13.2" x14ac:dyDescent="0.2">
      <c r="B65" s="181"/>
      <c r="D65" s="193" t="s">
        <v>47</v>
      </c>
      <c r="E65" s="194"/>
      <c r="F65" s="194"/>
      <c r="G65" s="193" t="s">
        <v>48</v>
      </c>
      <c r="H65" s="194"/>
      <c r="I65" s="194"/>
      <c r="J65" s="194"/>
      <c r="K65" s="194"/>
      <c r="L65" s="181"/>
    </row>
    <row r="66" spans="2:12" x14ac:dyDescent="0.2">
      <c r="B66" s="180"/>
      <c r="L66" s="180"/>
    </row>
    <row r="67" spans="2:12" x14ac:dyDescent="0.2">
      <c r="B67" s="180"/>
      <c r="L67" s="180"/>
    </row>
    <row r="68" spans="2:12" x14ac:dyDescent="0.2">
      <c r="B68" s="180"/>
      <c r="L68" s="180"/>
    </row>
    <row r="69" spans="2:12" x14ac:dyDescent="0.2">
      <c r="B69" s="180"/>
      <c r="L69" s="180"/>
    </row>
    <row r="70" spans="2:12" x14ac:dyDescent="0.2">
      <c r="B70" s="180"/>
      <c r="L70" s="180"/>
    </row>
    <row r="71" spans="2:12" x14ac:dyDescent="0.2">
      <c r="B71" s="180"/>
      <c r="L71" s="180"/>
    </row>
    <row r="72" spans="2:12" x14ac:dyDescent="0.2">
      <c r="B72" s="180"/>
      <c r="L72" s="180"/>
    </row>
    <row r="73" spans="2:12" x14ac:dyDescent="0.2">
      <c r="B73" s="180"/>
      <c r="L73" s="180"/>
    </row>
    <row r="74" spans="2:12" x14ac:dyDescent="0.2">
      <c r="B74" s="180"/>
      <c r="L74" s="180"/>
    </row>
    <row r="75" spans="2:12" x14ac:dyDescent="0.2">
      <c r="B75" s="180"/>
      <c r="L75" s="180"/>
    </row>
    <row r="76" spans="2:12" s="128" customFormat="1" ht="13.2" x14ac:dyDescent="0.2">
      <c r="B76" s="181"/>
      <c r="D76" s="195" t="s">
        <v>45</v>
      </c>
      <c r="E76" s="196"/>
      <c r="F76" s="197" t="s">
        <v>46</v>
      </c>
      <c r="G76" s="195" t="s">
        <v>45</v>
      </c>
      <c r="H76" s="196"/>
      <c r="I76" s="196"/>
      <c r="J76" s="198" t="s">
        <v>46</v>
      </c>
      <c r="K76" s="196"/>
      <c r="L76" s="181"/>
    </row>
    <row r="77" spans="2:12" s="128" customFormat="1" ht="14.4" customHeight="1" x14ac:dyDescent="0.2">
      <c r="B77" s="199"/>
      <c r="C77" s="200"/>
      <c r="D77" s="200"/>
      <c r="E77" s="200"/>
      <c r="F77" s="200"/>
      <c r="G77" s="200"/>
      <c r="H77" s="200"/>
      <c r="I77" s="200"/>
      <c r="J77" s="200"/>
      <c r="K77" s="200"/>
      <c r="L77" s="181"/>
    </row>
    <row r="81" spans="2:47" s="128" customFormat="1" ht="6.9" customHeight="1" x14ac:dyDescent="0.2">
      <c r="B81" s="201"/>
      <c r="C81" s="202"/>
      <c r="D81" s="202"/>
      <c r="E81" s="202"/>
      <c r="F81" s="202"/>
      <c r="G81" s="202"/>
      <c r="H81" s="202"/>
      <c r="I81" s="202"/>
      <c r="J81" s="202"/>
      <c r="K81" s="202"/>
      <c r="L81" s="181"/>
    </row>
    <row r="82" spans="2:47" s="128" customFormat="1" ht="24.9" customHeight="1" x14ac:dyDescent="0.2">
      <c r="B82" s="181"/>
      <c r="C82" s="5" t="s">
        <v>117</v>
      </c>
      <c r="L82" s="181"/>
    </row>
    <row r="83" spans="2:47" s="128" customFormat="1" ht="6.9" customHeight="1" x14ac:dyDescent="0.2">
      <c r="B83" s="181"/>
      <c r="L83" s="181"/>
    </row>
    <row r="84" spans="2:47" s="128" customFormat="1" ht="12" customHeight="1" x14ac:dyDescent="0.2">
      <c r="B84" s="181"/>
      <c r="C84" s="6" t="s">
        <v>13</v>
      </c>
      <c r="L84" s="181"/>
    </row>
    <row r="85" spans="2:47" s="128" customFormat="1" ht="16.5" customHeight="1" x14ac:dyDescent="0.2">
      <c r="B85" s="181"/>
      <c r="E85" s="69" t="str">
        <f>E7</f>
        <v>REVITALIZACE OBJEKTU MŠ V KRAJKOVÉ</v>
      </c>
      <c r="F85" s="67"/>
      <c r="G85" s="67"/>
      <c r="H85" s="67"/>
      <c r="L85" s="181"/>
    </row>
    <row r="86" spans="2:47" s="128" customFormat="1" ht="12" customHeight="1" x14ac:dyDescent="0.2">
      <c r="B86" s="181"/>
      <c r="C86" s="6" t="s">
        <v>115</v>
      </c>
      <c r="L86" s="181"/>
    </row>
    <row r="87" spans="2:47" s="128" customFormat="1" ht="16.5" customHeight="1" x14ac:dyDescent="0.2">
      <c r="B87" s="181"/>
      <c r="E87" s="65" t="str">
        <f>E9</f>
        <v>001 - Stavební část</v>
      </c>
      <c r="F87" s="182"/>
      <c r="G87" s="182"/>
      <c r="H87" s="182"/>
      <c r="L87" s="181"/>
    </row>
    <row r="88" spans="2:47" s="128" customFormat="1" ht="6.9" customHeight="1" x14ac:dyDescent="0.2">
      <c r="B88" s="181"/>
      <c r="L88" s="181"/>
    </row>
    <row r="89" spans="2:47" s="128" customFormat="1" ht="12" customHeight="1" x14ac:dyDescent="0.2">
      <c r="B89" s="181"/>
      <c r="C89" s="6" t="s">
        <v>17</v>
      </c>
      <c r="F89" s="6" t="str">
        <f>F12</f>
        <v>Krajková</v>
      </c>
      <c r="I89" s="6" t="s">
        <v>19</v>
      </c>
      <c r="J89" s="16" t="str">
        <f>IF(J12="","",J12)</f>
        <v xml:space="preserve"> </v>
      </c>
      <c r="L89" s="181"/>
    </row>
    <row r="90" spans="2:47" s="128" customFormat="1" ht="6.9" customHeight="1" x14ac:dyDescent="0.2">
      <c r="B90" s="181"/>
      <c r="L90" s="181"/>
    </row>
    <row r="91" spans="2:47" s="128" customFormat="1" ht="15.15" customHeight="1" x14ac:dyDescent="0.2">
      <c r="B91" s="181"/>
      <c r="C91" s="6" t="s">
        <v>20</v>
      </c>
      <c r="F91" s="6" t="str">
        <f>E15</f>
        <v xml:space="preserve"> </v>
      </c>
      <c r="I91" s="6" t="s">
        <v>25</v>
      </c>
      <c r="J91" s="8" t="str">
        <f>E21</f>
        <v>Ing.Petr Potužák</v>
      </c>
      <c r="L91" s="181"/>
    </row>
    <row r="92" spans="2:47" s="128" customFormat="1" ht="15.15" customHeight="1" x14ac:dyDescent="0.2">
      <c r="B92" s="181"/>
      <c r="C92" s="6" t="s">
        <v>24</v>
      </c>
      <c r="F92" s="6" t="str">
        <f>IF(E18="","",E18)</f>
        <v xml:space="preserve"> </v>
      </c>
      <c r="I92" s="6" t="s">
        <v>27</v>
      </c>
      <c r="J92" s="8" t="str">
        <f>E24</f>
        <v xml:space="preserve"> </v>
      </c>
      <c r="L92" s="181"/>
    </row>
    <row r="93" spans="2:47" s="128" customFormat="1" ht="10.35" customHeight="1" x14ac:dyDescent="0.2">
      <c r="B93" s="181"/>
      <c r="L93" s="181"/>
    </row>
    <row r="94" spans="2:47" s="128" customFormat="1" ht="29.25" customHeight="1" x14ac:dyDescent="0.2">
      <c r="B94" s="181"/>
      <c r="C94" s="31" t="s">
        <v>118</v>
      </c>
      <c r="D94" s="190"/>
      <c r="E94" s="190"/>
      <c r="F94" s="190"/>
      <c r="G94" s="190"/>
      <c r="H94" s="190"/>
      <c r="I94" s="190"/>
      <c r="J94" s="32" t="s">
        <v>119</v>
      </c>
      <c r="K94" s="190"/>
      <c r="L94" s="181"/>
    </row>
    <row r="95" spans="2:47" s="128" customFormat="1" ht="10.35" customHeight="1" x14ac:dyDescent="0.2">
      <c r="B95" s="181"/>
      <c r="L95" s="181"/>
    </row>
    <row r="96" spans="2:47" s="128" customFormat="1" ht="22.8" customHeight="1" x14ac:dyDescent="0.2">
      <c r="B96" s="181"/>
      <c r="C96" s="20" t="s">
        <v>120</v>
      </c>
      <c r="J96" s="186">
        <f>J147</f>
        <v>0</v>
      </c>
      <c r="L96" s="181"/>
      <c r="AU96" s="177" t="s">
        <v>121</v>
      </c>
    </row>
    <row r="97" spans="2:12" s="204" customFormat="1" ht="24.9" customHeight="1" x14ac:dyDescent="0.2">
      <c r="B97" s="203"/>
      <c r="D97" s="205" t="s">
        <v>122</v>
      </c>
      <c r="E97" s="206"/>
      <c r="F97" s="206"/>
      <c r="G97" s="206"/>
      <c r="H97" s="206"/>
      <c r="I97" s="206"/>
      <c r="J97" s="207">
        <f>J148</f>
        <v>0</v>
      </c>
      <c r="L97" s="203"/>
    </row>
    <row r="98" spans="2:12" s="1" customFormat="1" ht="19.95" customHeight="1" x14ac:dyDescent="0.2">
      <c r="B98" s="12"/>
      <c r="D98" s="238" t="s">
        <v>123</v>
      </c>
      <c r="E98" s="239"/>
      <c r="F98" s="239"/>
      <c r="G98" s="239"/>
      <c r="H98" s="239"/>
      <c r="I98" s="239"/>
      <c r="J98" s="240">
        <f>J149</f>
        <v>0</v>
      </c>
      <c r="L98" s="12"/>
    </row>
    <row r="99" spans="2:12" s="1" customFormat="1" ht="19.95" customHeight="1" x14ac:dyDescent="0.2">
      <c r="B99" s="12"/>
      <c r="D99" s="238" t="s">
        <v>124</v>
      </c>
      <c r="E99" s="239"/>
      <c r="F99" s="239"/>
      <c r="G99" s="239"/>
      <c r="H99" s="239"/>
      <c r="I99" s="239"/>
      <c r="J99" s="240">
        <f>J223</f>
        <v>0</v>
      </c>
      <c r="L99" s="12"/>
    </row>
    <row r="100" spans="2:12" s="1" customFormat="1" ht="19.95" customHeight="1" x14ac:dyDescent="0.2">
      <c r="B100" s="12"/>
      <c r="D100" s="238" t="s">
        <v>125</v>
      </c>
      <c r="E100" s="239"/>
      <c r="F100" s="239"/>
      <c r="G100" s="239"/>
      <c r="H100" s="239"/>
      <c r="I100" s="239"/>
      <c r="J100" s="240">
        <f>J268</f>
        <v>0</v>
      </c>
      <c r="L100" s="12"/>
    </row>
    <row r="101" spans="2:12" s="1" customFormat="1" ht="19.95" customHeight="1" x14ac:dyDescent="0.2">
      <c r="B101" s="12"/>
      <c r="D101" s="238" t="s">
        <v>126</v>
      </c>
      <c r="E101" s="239"/>
      <c r="F101" s="239"/>
      <c r="G101" s="239"/>
      <c r="H101" s="239"/>
      <c r="I101" s="239"/>
      <c r="J101" s="240">
        <f>J297</f>
        <v>0</v>
      </c>
      <c r="L101" s="12"/>
    </row>
    <row r="102" spans="2:12" s="1" customFormat="1" ht="19.95" customHeight="1" x14ac:dyDescent="0.2">
      <c r="B102" s="12"/>
      <c r="D102" s="238" t="s">
        <v>127</v>
      </c>
      <c r="E102" s="239"/>
      <c r="F102" s="239"/>
      <c r="G102" s="239"/>
      <c r="H102" s="239"/>
      <c r="I102" s="239"/>
      <c r="J102" s="240">
        <f>J332</f>
        <v>0</v>
      </c>
      <c r="L102" s="12"/>
    </row>
    <row r="103" spans="2:12" s="1" customFormat="1" ht="19.95" customHeight="1" x14ac:dyDescent="0.2">
      <c r="B103" s="12"/>
      <c r="D103" s="238" t="s">
        <v>128</v>
      </c>
      <c r="E103" s="239"/>
      <c r="F103" s="239"/>
      <c r="G103" s="239"/>
      <c r="H103" s="239"/>
      <c r="I103" s="239"/>
      <c r="J103" s="240">
        <f>J355</f>
        <v>0</v>
      </c>
      <c r="L103" s="12"/>
    </row>
    <row r="104" spans="2:12" s="1" customFormat="1" ht="19.95" customHeight="1" x14ac:dyDescent="0.2">
      <c r="B104" s="12"/>
      <c r="D104" s="238" t="s">
        <v>129</v>
      </c>
      <c r="E104" s="239"/>
      <c r="F104" s="239"/>
      <c r="G104" s="239"/>
      <c r="H104" s="239"/>
      <c r="I104" s="239"/>
      <c r="J104" s="240">
        <f>J408</f>
        <v>0</v>
      </c>
      <c r="L104" s="12"/>
    </row>
    <row r="105" spans="2:12" s="1" customFormat="1" ht="19.95" customHeight="1" x14ac:dyDescent="0.2">
      <c r="B105" s="12"/>
      <c r="D105" s="238" t="s">
        <v>130</v>
      </c>
      <c r="E105" s="239"/>
      <c r="F105" s="239"/>
      <c r="G105" s="239"/>
      <c r="H105" s="239"/>
      <c r="I105" s="239"/>
      <c r="J105" s="240">
        <f>J425</f>
        <v>0</v>
      </c>
      <c r="L105" s="12"/>
    </row>
    <row r="106" spans="2:12" s="1" customFormat="1" ht="19.95" customHeight="1" x14ac:dyDescent="0.2">
      <c r="B106" s="12"/>
      <c r="D106" s="238" t="s">
        <v>131</v>
      </c>
      <c r="E106" s="239"/>
      <c r="F106" s="239"/>
      <c r="G106" s="239"/>
      <c r="H106" s="239"/>
      <c r="I106" s="239"/>
      <c r="J106" s="240">
        <f>J517</f>
        <v>0</v>
      </c>
      <c r="L106" s="12"/>
    </row>
    <row r="107" spans="2:12" s="1" customFormat="1" ht="19.95" customHeight="1" x14ac:dyDescent="0.2">
      <c r="B107" s="12"/>
      <c r="D107" s="238" t="s">
        <v>132</v>
      </c>
      <c r="E107" s="239"/>
      <c r="F107" s="239"/>
      <c r="G107" s="239"/>
      <c r="H107" s="239"/>
      <c r="I107" s="239"/>
      <c r="J107" s="240">
        <f>J537</f>
        <v>0</v>
      </c>
      <c r="L107" s="12"/>
    </row>
    <row r="108" spans="2:12" s="204" customFormat="1" ht="24.9" customHeight="1" x14ac:dyDescent="0.2">
      <c r="B108" s="203"/>
      <c r="D108" s="205" t="s">
        <v>133</v>
      </c>
      <c r="E108" s="206"/>
      <c r="F108" s="206"/>
      <c r="G108" s="206"/>
      <c r="H108" s="206"/>
      <c r="I108" s="206"/>
      <c r="J108" s="207">
        <f>J541</f>
        <v>0</v>
      </c>
      <c r="L108" s="203"/>
    </row>
    <row r="109" spans="2:12" s="1" customFormat="1" ht="19.95" customHeight="1" x14ac:dyDescent="0.2">
      <c r="B109" s="12"/>
      <c r="D109" s="238" t="s">
        <v>134</v>
      </c>
      <c r="E109" s="239"/>
      <c r="F109" s="239"/>
      <c r="G109" s="239"/>
      <c r="H109" s="239"/>
      <c r="I109" s="239"/>
      <c r="J109" s="240">
        <f>J542</f>
        <v>0</v>
      </c>
      <c r="L109" s="12"/>
    </row>
    <row r="110" spans="2:12" s="1" customFormat="1" ht="19.95" customHeight="1" x14ac:dyDescent="0.2">
      <c r="B110" s="12"/>
      <c r="D110" s="238" t="s">
        <v>135</v>
      </c>
      <c r="E110" s="239"/>
      <c r="F110" s="239"/>
      <c r="G110" s="239"/>
      <c r="H110" s="239"/>
      <c r="I110" s="239"/>
      <c r="J110" s="240">
        <f>J614</f>
        <v>0</v>
      </c>
      <c r="L110" s="12"/>
    </row>
    <row r="111" spans="2:12" s="1" customFormat="1" ht="19.95" customHeight="1" x14ac:dyDescent="0.2">
      <c r="B111" s="12"/>
      <c r="D111" s="238" t="s">
        <v>136</v>
      </c>
      <c r="E111" s="239"/>
      <c r="F111" s="239"/>
      <c r="G111" s="239"/>
      <c r="H111" s="239"/>
      <c r="I111" s="239"/>
      <c r="J111" s="240">
        <f>J641</f>
        <v>0</v>
      </c>
      <c r="L111" s="12"/>
    </row>
    <row r="112" spans="2:12" s="1" customFormat="1" ht="19.95" customHeight="1" x14ac:dyDescent="0.2">
      <c r="B112" s="12"/>
      <c r="D112" s="238" t="s">
        <v>137</v>
      </c>
      <c r="E112" s="239"/>
      <c r="F112" s="239"/>
      <c r="G112" s="239"/>
      <c r="H112" s="239"/>
      <c r="I112" s="239"/>
      <c r="J112" s="240">
        <f>J692</f>
        <v>0</v>
      </c>
      <c r="L112" s="12"/>
    </row>
    <row r="113" spans="2:12" s="1" customFormat="1" ht="19.95" customHeight="1" x14ac:dyDescent="0.2">
      <c r="B113" s="12"/>
      <c r="D113" s="238" t="s">
        <v>138</v>
      </c>
      <c r="E113" s="239"/>
      <c r="F113" s="239"/>
      <c r="G113" s="239"/>
      <c r="H113" s="239"/>
      <c r="I113" s="239"/>
      <c r="J113" s="240">
        <f>J701</f>
        <v>0</v>
      </c>
      <c r="L113" s="12"/>
    </row>
    <row r="114" spans="2:12" s="1" customFormat="1" ht="19.95" customHeight="1" x14ac:dyDescent="0.2">
      <c r="B114" s="12"/>
      <c r="D114" s="238" t="s">
        <v>139</v>
      </c>
      <c r="E114" s="239"/>
      <c r="F114" s="239"/>
      <c r="G114" s="239"/>
      <c r="H114" s="239"/>
      <c r="I114" s="239"/>
      <c r="J114" s="240">
        <f>J736</f>
        <v>0</v>
      </c>
      <c r="L114" s="12"/>
    </row>
    <row r="115" spans="2:12" s="1" customFormat="1" ht="19.95" customHeight="1" x14ac:dyDescent="0.2">
      <c r="B115" s="12"/>
      <c r="D115" s="238" t="s">
        <v>140</v>
      </c>
      <c r="E115" s="239"/>
      <c r="F115" s="239"/>
      <c r="G115" s="239"/>
      <c r="H115" s="239"/>
      <c r="I115" s="239"/>
      <c r="J115" s="240">
        <f>J771</f>
        <v>0</v>
      </c>
      <c r="L115" s="12"/>
    </row>
    <row r="116" spans="2:12" s="1" customFormat="1" ht="19.95" customHeight="1" x14ac:dyDescent="0.2">
      <c r="B116" s="12"/>
      <c r="D116" s="238" t="s">
        <v>141</v>
      </c>
      <c r="E116" s="239"/>
      <c r="F116" s="239"/>
      <c r="G116" s="239"/>
      <c r="H116" s="239"/>
      <c r="I116" s="239"/>
      <c r="J116" s="240">
        <f>J827</f>
        <v>0</v>
      </c>
      <c r="L116" s="12"/>
    </row>
    <row r="117" spans="2:12" s="1" customFormat="1" ht="19.95" customHeight="1" x14ac:dyDescent="0.2">
      <c r="B117" s="12"/>
      <c r="D117" s="238" t="s">
        <v>142</v>
      </c>
      <c r="E117" s="239"/>
      <c r="F117" s="239"/>
      <c r="G117" s="239"/>
      <c r="H117" s="239"/>
      <c r="I117" s="239"/>
      <c r="J117" s="240">
        <f>J843</f>
        <v>0</v>
      </c>
      <c r="L117" s="12"/>
    </row>
    <row r="118" spans="2:12" s="1" customFormat="1" ht="19.95" customHeight="1" x14ac:dyDescent="0.2">
      <c r="B118" s="12"/>
      <c r="D118" s="238" t="s">
        <v>143</v>
      </c>
      <c r="E118" s="239"/>
      <c r="F118" s="239"/>
      <c r="G118" s="239"/>
      <c r="H118" s="239"/>
      <c r="I118" s="239"/>
      <c r="J118" s="240">
        <f>J993</f>
        <v>0</v>
      </c>
      <c r="L118" s="12"/>
    </row>
    <row r="119" spans="2:12" s="1" customFormat="1" ht="19.95" customHeight="1" x14ac:dyDescent="0.2">
      <c r="B119" s="12"/>
      <c r="D119" s="238" t="s">
        <v>144</v>
      </c>
      <c r="E119" s="239"/>
      <c r="F119" s="239"/>
      <c r="G119" s="239"/>
      <c r="H119" s="239"/>
      <c r="I119" s="239"/>
      <c r="J119" s="240">
        <f>J1048</f>
        <v>0</v>
      </c>
      <c r="L119" s="12"/>
    </row>
    <row r="120" spans="2:12" s="1" customFormat="1" ht="19.95" customHeight="1" x14ac:dyDescent="0.2">
      <c r="B120" s="12"/>
      <c r="D120" s="238" t="s">
        <v>145</v>
      </c>
      <c r="E120" s="239"/>
      <c r="F120" s="239"/>
      <c r="G120" s="239"/>
      <c r="H120" s="239"/>
      <c r="I120" s="239"/>
      <c r="J120" s="240">
        <f>J1074</f>
        <v>0</v>
      </c>
      <c r="L120" s="12"/>
    </row>
    <row r="121" spans="2:12" s="1" customFormat="1" ht="19.95" customHeight="1" x14ac:dyDescent="0.2">
      <c r="B121" s="12"/>
      <c r="D121" s="238" t="s">
        <v>146</v>
      </c>
      <c r="E121" s="239"/>
      <c r="F121" s="239"/>
      <c r="G121" s="239"/>
      <c r="H121" s="239"/>
      <c r="I121" s="239"/>
      <c r="J121" s="240">
        <f>J1104</f>
        <v>0</v>
      </c>
      <c r="L121" s="12"/>
    </row>
    <row r="122" spans="2:12" s="1" customFormat="1" ht="19.95" customHeight="1" x14ac:dyDescent="0.2">
      <c r="B122" s="12"/>
      <c r="D122" s="238" t="s">
        <v>147</v>
      </c>
      <c r="E122" s="239"/>
      <c r="F122" s="239"/>
      <c r="G122" s="239"/>
      <c r="H122" s="239"/>
      <c r="I122" s="239"/>
      <c r="J122" s="240">
        <f>J1144</f>
        <v>0</v>
      </c>
      <c r="L122" s="12"/>
    </row>
    <row r="123" spans="2:12" s="1" customFormat="1" ht="19.95" customHeight="1" x14ac:dyDescent="0.2">
      <c r="B123" s="12"/>
      <c r="D123" s="238" t="s">
        <v>148</v>
      </c>
      <c r="E123" s="239"/>
      <c r="F123" s="239"/>
      <c r="G123" s="239"/>
      <c r="H123" s="239"/>
      <c r="I123" s="239"/>
      <c r="J123" s="240">
        <f>J1161</f>
        <v>0</v>
      </c>
      <c r="L123" s="12"/>
    </row>
    <row r="124" spans="2:12" s="1" customFormat="1" ht="19.95" customHeight="1" x14ac:dyDescent="0.2">
      <c r="B124" s="12"/>
      <c r="D124" s="238" t="s">
        <v>149</v>
      </c>
      <c r="E124" s="239"/>
      <c r="F124" s="239"/>
      <c r="G124" s="239"/>
      <c r="H124" s="239"/>
      <c r="I124" s="239"/>
      <c r="J124" s="240">
        <f>J1183</f>
        <v>0</v>
      </c>
      <c r="L124" s="12"/>
    </row>
    <row r="125" spans="2:12" s="204" customFormat="1" ht="24.9" customHeight="1" x14ac:dyDescent="0.2">
      <c r="B125" s="203"/>
      <c r="D125" s="205" t="s">
        <v>150</v>
      </c>
      <c r="E125" s="206"/>
      <c r="F125" s="206"/>
      <c r="G125" s="206"/>
      <c r="H125" s="206"/>
      <c r="I125" s="206"/>
      <c r="J125" s="207">
        <f>J1223</f>
        <v>0</v>
      </c>
      <c r="L125" s="203"/>
    </row>
    <row r="126" spans="2:12" s="1" customFormat="1" ht="19.95" customHeight="1" x14ac:dyDescent="0.2">
      <c r="B126" s="12"/>
      <c r="D126" s="238" t="s">
        <v>151</v>
      </c>
      <c r="E126" s="239"/>
      <c r="F126" s="239"/>
      <c r="G126" s="239"/>
      <c r="H126" s="239"/>
      <c r="I126" s="239"/>
      <c r="J126" s="240">
        <f>J1224</f>
        <v>0</v>
      </c>
      <c r="L126" s="12"/>
    </row>
    <row r="127" spans="2:12" s="204" customFormat="1" ht="24.9" customHeight="1" x14ac:dyDescent="0.2">
      <c r="B127" s="203"/>
      <c r="D127" s="205" t="s">
        <v>152</v>
      </c>
      <c r="E127" s="206"/>
      <c r="F127" s="206"/>
      <c r="G127" s="206"/>
      <c r="H127" s="206"/>
      <c r="I127" s="206"/>
      <c r="J127" s="207">
        <f>J1231</f>
        <v>0</v>
      </c>
      <c r="L127" s="203"/>
    </row>
    <row r="128" spans="2:12" s="128" customFormat="1" ht="21.75" customHeight="1" x14ac:dyDescent="0.2">
      <c r="B128" s="181"/>
      <c r="L128" s="181"/>
    </row>
    <row r="129" spans="2:12" s="128" customFormat="1" ht="6.9" customHeight="1" x14ac:dyDescent="0.2">
      <c r="B129" s="199"/>
      <c r="C129" s="200"/>
      <c r="D129" s="200"/>
      <c r="E129" s="200"/>
      <c r="F129" s="200"/>
      <c r="G129" s="200"/>
      <c r="H129" s="200"/>
      <c r="I129" s="200"/>
      <c r="J129" s="200"/>
      <c r="K129" s="200"/>
      <c r="L129" s="181"/>
    </row>
    <row r="133" spans="2:12" s="128" customFormat="1" ht="6.9" customHeight="1" x14ac:dyDescent="0.2">
      <c r="B133" s="201"/>
      <c r="C133" s="202"/>
      <c r="D133" s="202"/>
      <c r="E133" s="202"/>
      <c r="F133" s="202"/>
      <c r="G133" s="202"/>
      <c r="H133" s="202"/>
      <c r="I133" s="202"/>
      <c r="J133" s="202"/>
      <c r="K133" s="202"/>
      <c r="L133" s="181"/>
    </row>
    <row r="134" spans="2:12" s="128" customFormat="1" ht="24.9" customHeight="1" x14ac:dyDescent="0.2">
      <c r="B134" s="181"/>
      <c r="C134" s="5" t="s">
        <v>153</v>
      </c>
      <c r="L134" s="181"/>
    </row>
    <row r="135" spans="2:12" s="128" customFormat="1" ht="6.9" customHeight="1" x14ac:dyDescent="0.2">
      <c r="B135" s="181"/>
      <c r="L135" s="181"/>
    </row>
    <row r="136" spans="2:12" s="128" customFormat="1" ht="12" customHeight="1" x14ac:dyDescent="0.2">
      <c r="B136" s="181"/>
      <c r="C136" s="6" t="s">
        <v>13</v>
      </c>
      <c r="L136" s="181"/>
    </row>
    <row r="137" spans="2:12" s="128" customFormat="1" ht="16.5" customHeight="1" x14ac:dyDescent="0.2">
      <c r="B137" s="181"/>
      <c r="E137" s="69" t="str">
        <f>E7</f>
        <v>REVITALIZACE OBJEKTU MŠ V KRAJKOVÉ</v>
      </c>
      <c r="F137" s="67"/>
      <c r="G137" s="67"/>
      <c r="H137" s="67"/>
      <c r="L137" s="181"/>
    </row>
    <row r="138" spans="2:12" s="128" customFormat="1" ht="12" customHeight="1" x14ac:dyDescent="0.2">
      <c r="B138" s="181"/>
      <c r="C138" s="6" t="s">
        <v>115</v>
      </c>
      <c r="L138" s="181"/>
    </row>
    <row r="139" spans="2:12" s="128" customFormat="1" ht="16.5" customHeight="1" x14ac:dyDescent="0.2">
      <c r="B139" s="181"/>
      <c r="E139" s="65" t="str">
        <f>E9</f>
        <v>001 - Stavební část</v>
      </c>
      <c r="F139" s="182"/>
      <c r="G139" s="182"/>
      <c r="H139" s="182"/>
      <c r="L139" s="181"/>
    </row>
    <row r="140" spans="2:12" s="128" customFormat="1" ht="6.9" customHeight="1" x14ac:dyDescent="0.2">
      <c r="B140" s="181"/>
      <c r="L140" s="181"/>
    </row>
    <row r="141" spans="2:12" s="128" customFormat="1" ht="12" customHeight="1" x14ac:dyDescent="0.2">
      <c r="B141" s="181"/>
      <c r="C141" s="6" t="s">
        <v>17</v>
      </c>
      <c r="F141" s="6" t="str">
        <f>F12</f>
        <v>Krajková</v>
      </c>
      <c r="I141" s="6" t="s">
        <v>19</v>
      </c>
      <c r="J141" s="16" t="str">
        <f>IF(J12="","",J12)</f>
        <v xml:space="preserve"> </v>
      </c>
      <c r="L141" s="181"/>
    </row>
    <row r="142" spans="2:12" s="128" customFormat="1" ht="6.9" customHeight="1" x14ac:dyDescent="0.2">
      <c r="B142" s="181"/>
      <c r="L142" s="181"/>
    </row>
    <row r="143" spans="2:12" s="128" customFormat="1" ht="15.15" customHeight="1" x14ac:dyDescent="0.2">
      <c r="B143" s="181"/>
      <c r="C143" s="6" t="s">
        <v>20</v>
      </c>
      <c r="F143" s="6" t="str">
        <f>E15</f>
        <v xml:space="preserve"> </v>
      </c>
      <c r="I143" s="6" t="s">
        <v>25</v>
      </c>
      <c r="J143" s="8" t="str">
        <f>E21</f>
        <v>Ing.Petr Potužák</v>
      </c>
      <c r="L143" s="181"/>
    </row>
    <row r="144" spans="2:12" s="128" customFormat="1" ht="15.15" customHeight="1" x14ac:dyDescent="0.2">
      <c r="B144" s="181"/>
      <c r="C144" s="6" t="s">
        <v>24</v>
      </c>
      <c r="F144" s="6" t="str">
        <f>IF(E18="","",E18)</f>
        <v xml:space="preserve"> </v>
      </c>
      <c r="I144" s="6" t="s">
        <v>27</v>
      </c>
      <c r="J144" s="8" t="str">
        <f>E24</f>
        <v xml:space="preserve"> </v>
      </c>
      <c r="L144" s="181"/>
    </row>
    <row r="145" spans="2:65" s="128" customFormat="1" ht="10.35" customHeight="1" x14ac:dyDescent="0.2">
      <c r="B145" s="181"/>
      <c r="L145" s="181"/>
    </row>
    <row r="146" spans="2:65" s="212" customFormat="1" ht="29.25" customHeight="1" x14ac:dyDescent="0.2">
      <c r="B146" s="208"/>
      <c r="C146" s="33" t="s">
        <v>154</v>
      </c>
      <c r="D146" s="34" t="s">
        <v>55</v>
      </c>
      <c r="E146" s="34" t="s">
        <v>51</v>
      </c>
      <c r="F146" s="34" t="s">
        <v>52</v>
      </c>
      <c r="G146" s="34" t="s">
        <v>155</v>
      </c>
      <c r="H146" s="34" t="s">
        <v>156</v>
      </c>
      <c r="I146" s="34" t="s">
        <v>157</v>
      </c>
      <c r="J146" s="34" t="s">
        <v>119</v>
      </c>
      <c r="K146" s="35" t="s">
        <v>158</v>
      </c>
      <c r="L146" s="208"/>
      <c r="M146" s="209" t="s">
        <v>0</v>
      </c>
      <c r="N146" s="210" t="s">
        <v>34</v>
      </c>
      <c r="O146" s="210" t="s">
        <v>159</v>
      </c>
      <c r="P146" s="210" t="s">
        <v>160</v>
      </c>
      <c r="Q146" s="210" t="s">
        <v>161</v>
      </c>
      <c r="R146" s="210" t="s">
        <v>162</v>
      </c>
      <c r="S146" s="210" t="s">
        <v>163</v>
      </c>
      <c r="T146" s="211" t="s">
        <v>164</v>
      </c>
    </row>
    <row r="147" spans="2:65" s="128" customFormat="1" ht="22.8" customHeight="1" x14ac:dyDescent="0.3">
      <c r="B147" s="181"/>
      <c r="C147" s="20" t="s">
        <v>165</v>
      </c>
      <c r="J147" s="129">
        <f>BK147</f>
        <v>0</v>
      </c>
      <c r="L147" s="181"/>
      <c r="M147" s="213"/>
      <c r="N147" s="185"/>
      <c r="O147" s="185"/>
      <c r="P147" s="214">
        <f>P148+P541+P1223+P1231</f>
        <v>14198.114019999999</v>
      </c>
      <c r="Q147" s="185"/>
      <c r="R147" s="214">
        <f>R148+R541+R1223+R1231</f>
        <v>860.97292263999987</v>
      </c>
      <c r="S147" s="185"/>
      <c r="T147" s="215">
        <f>T148+T541+T1223+T1231</f>
        <v>755.37504200000012</v>
      </c>
      <c r="AT147" s="177" t="s">
        <v>69</v>
      </c>
      <c r="AU147" s="177" t="s">
        <v>121</v>
      </c>
      <c r="BK147" s="36">
        <f>BK148+BK541+BK1223+BK1231</f>
        <v>0</v>
      </c>
    </row>
    <row r="148" spans="2:65" s="130" customFormat="1" ht="25.95" customHeight="1" x14ac:dyDescent="0.25">
      <c r="B148" s="216"/>
      <c r="D148" s="131" t="s">
        <v>69</v>
      </c>
      <c r="E148" s="132" t="s">
        <v>166</v>
      </c>
      <c r="F148" s="132" t="s">
        <v>167</v>
      </c>
      <c r="J148" s="133">
        <f>BK148</f>
        <v>0</v>
      </c>
      <c r="L148" s="216"/>
      <c r="M148" s="217"/>
      <c r="P148" s="218">
        <f>P149+P223+P268+P297+P332+P355+P408+P425+P517+P537</f>
        <v>8125.8699899999992</v>
      </c>
      <c r="R148" s="218">
        <f>R149+R223+R268+R297+R332+R355+R408+R425+R517+R537</f>
        <v>740.29735909999988</v>
      </c>
      <c r="T148" s="219">
        <f>T149+T223+T268+T297+T332+T355+T408+T425+T517+T537</f>
        <v>737.08554200000015</v>
      </c>
      <c r="AR148" s="131" t="s">
        <v>78</v>
      </c>
      <c r="AT148" s="220" t="s">
        <v>69</v>
      </c>
      <c r="AU148" s="220" t="s">
        <v>70</v>
      </c>
      <c r="AY148" s="131" t="s">
        <v>168</v>
      </c>
      <c r="BK148" s="221">
        <f>BK149+BK223+BK268+BK297+BK332+BK355+BK408+BK425+BK517+BK537</f>
        <v>0</v>
      </c>
    </row>
    <row r="149" spans="2:65" s="130" customFormat="1" ht="22.8" customHeight="1" x14ac:dyDescent="0.25">
      <c r="B149" s="216"/>
      <c r="D149" s="131" t="s">
        <v>69</v>
      </c>
      <c r="E149" s="134" t="s">
        <v>78</v>
      </c>
      <c r="F149" s="134" t="s">
        <v>169</v>
      </c>
      <c r="J149" s="135">
        <f>BK149</f>
        <v>0</v>
      </c>
      <c r="L149" s="216"/>
      <c r="M149" s="217"/>
      <c r="P149" s="218">
        <f>SUM(P150:P222)</f>
        <v>878.99205999999992</v>
      </c>
      <c r="R149" s="218">
        <f>SUM(R150:R222)</f>
        <v>9.2600000000000009E-3</v>
      </c>
      <c r="T149" s="219">
        <f>SUM(T150:T222)</f>
        <v>0</v>
      </c>
      <c r="AR149" s="131" t="s">
        <v>78</v>
      </c>
      <c r="AT149" s="220" t="s">
        <v>69</v>
      </c>
      <c r="AU149" s="220" t="s">
        <v>78</v>
      </c>
      <c r="AY149" s="131" t="s">
        <v>168</v>
      </c>
      <c r="BK149" s="221">
        <f>SUM(BK150:BK222)</f>
        <v>0</v>
      </c>
    </row>
    <row r="150" spans="2:65" s="128" customFormat="1" ht="24.15" customHeight="1" x14ac:dyDescent="0.2">
      <c r="B150" s="231"/>
      <c r="C150" s="37" t="s">
        <v>78</v>
      </c>
      <c r="D150" s="37" t="s">
        <v>170</v>
      </c>
      <c r="E150" s="38" t="s">
        <v>171</v>
      </c>
      <c r="F150" s="39" t="s">
        <v>172</v>
      </c>
      <c r="G150" s="40" t="s">
        <v>111</v>
      </c>
      <c r="H150" s="41">
        <v>364</v>
      </c>
      <c r="I150" s="42"/>
      <c r="J150" s="42">
        <f>ROUND(I150*H150,2)</f>
        <v>0</v>
      </c>
      <c r="K150" s="39" t="s">
        <v>173</v>
      </c>
      <c r="L150" s="181"/>
      <c r="M150" s="223" t="s">
        <v>0</v>
      </c>
      <c r="N150" s="224" t="s">
        <v>35</v>
      </c>
      <c r="O150" s="225">
        <v>7.5999999999999998E-2</v>
      </c>
      <c r="P150" s="225">
        <f>O150*H150</f>
        <v>27.663999999999998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AR150" s="43" t="s">
        <v>174</v>
      </c>
      <c r="AT150" s="43" t="s">
        <v>170</v>
      </c>
      <c r="AU150" s="43" t="s">
        <v>80</v>
      </c>
      <c r="AY150" s="177" t="s">
        <v>168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77" t="s">
        <v>78</v>
      </c>
      <c r="BK150" s="227">
        <f>ROUND(I150*H150,2)</f>
        <v>0</v>
      </c>
      <c r="BL150" s="177" t="s">
        <v>174</v>
      </c>
      <c r="BM150" s="43" t="s">
        <v>175</v>
      </c>
    </row>
    <row r="151" spans="2:65" s="128" customFormat="1" ht="19.2" x14ac:dyDescent="0.2">
      <c r="B151" s="181"/>
      <c r="D151" s="136" t="s">
        <v>176</v>
      </c>
      <c r="F151" s="44" t="s">
        <v>177</v>
      </c>
      <c r="L151" s="181"/>
      <c r="M151" s="229"/>
      <c r="T151" s="230"/>
      <c r="AT151" s="177" t="s">
        <v>176</v>
      </c>
      <c r="AU151" s="177" t="s">
        <v>80</v>
      </c>
    </row>
    <row r="152" spans="2:65" s="128" customFormat="1" x14ac:dyDescent="0.2">
      <c r="B152" s="181"/>
      <c r="D152" s="136" t="s">
        <v>178</v>
      </c>
      <c r="F152" s="137" t="s">
        <v>179</v>
      </c>
      <c r="L152" s="181"/>
      <c r="M152" s="229"/>
      <c r="T152" s="230"/>
      <c r="AT152" s="177" t="s">
        <v>178</v>
      </c>
      <c r="AU152" s="177" t="s">
        <v>80</v>
      </c>
    </row>
    <row r="153" spans="2:65" s="138" customFormat="1" x14ac:dyDescent="0.2">
      <c r="B153" s="284"/>
      <c r="D153" s="136" t="s">
        <v>180</v>
      </c>
      <c r="E153" s="139" t="s">
        <v>0</v>
      </c>
      <c r="F153" s="140" t="s">
        <v>181</v>
      </c>
      <c r="H153" s="141">
        <v>364</v>
      </c>
      <c r="L153" s="284"/>
      <c r="M153" s="285"/>
      <c r="T153" s="286"/>
      <c r="AT153" s="139" t="s">
        <v>180</v>
      </c>
      <c r="AU153" s="139" t="s">
        <v>80</v>
      </c>
      <c r="AV153" s="138" t="s">
        <v>80</v>
      </c>
      <c r="AW153" s="138" t="s">
        <v>28</v>
      </c>
      <c r="AX153" s="138" t="s">
        <v>78</v>
      </c>
      <c r="AY153" s="139" t="s">
        <v>168</v>
      </c>
    </row>
    <row r="154" spans="2:65" s="128" customFormat="1" ht="33" customHeight="1" x14ac:dyDescent="0.2">
      <c r="B154" s="231"/>
      <c r="C154" s="37" t="s">
        <v>80</v>
      </c>
      <c r="D154" s="37" t="s">
        <v>170</v>
      </c>
      <c r="E154" s="38" t="s">
        <v>182</v>
      </c>
      <c r="F154" s="39" t="s">
        <v>183</v>
      </c>
      <c r="G154" s="40" t="s">
        <v>184</v>
      </c>
      <c r="H154" s="41">
        <v>120.45</v>
      </c>
      <c r="I154" s="42"/>
      <c r="J154" s="42">
        <f>ROUND(I154*H154,2)</f>
        <v>0</v>
      </c>
      <c r="K154" s="39" t="s">
        <v>173</v>
      </c>
      <c r="L154" s="181"/>
      <c r="M154" s="223" t="s">
        <v>0</v>
      </c>
      <c r="N154" s="224" t="s">
        <v>35</v>
      </c>
      <c r="O154" s="225">
        <v>0.23</v>
      </c>
      <c r="P154" s="225">
        <f>O154*H154</f>
        <v>27.703500000000002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AR154" s="43" t="s">
        <v>174</v>
      </c>
      <c r="AT154" s="43" t="s">
        <v>170</v>
      </c>
      <c r="AU154" s="43" t="s">
        <v>80</v>
      </c>
      <c r="AY154" s="177" t="s">
        <v>168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177" t="s">
        <v>78</v>
      </c>
      <c r="BK154" s="227">
        <f>ROUND(I154*H154,2)</f>
        <v>0</v>
      </c>
      <c r="BL154" s="177" t="s">
        <v>174</v>
      </c>
      <c r="BM154" s="43" t="s">
        <v>185</v>
      </c>
    </row>
    <row r="155" spans="2:65" s="128" customFormat="1" ht="19.2" x14ac:dyDescent="0.2">
      <c r="B155" s="181"/>
      <c r="D155" s="136" t="s">
        <v>176</v>
      </c>
      <c r="F155" s="44" t="s">
        <v>186</v>
      </c>
      <c r="L155" s="181"/>
      <c r="M155" s="229"/>
      <c r="T155" s="230"/>
      <c r="AT155" s="177" t="s">
        <v>176</v>
      </c>
      <c r="AU155" s="177" t="s">
        <v>80</v>
      </c>
    </row>
    <row r="156" spans="2:65" s="128" customFormat="1" x14ac:dyDescent="0.2">
      <c r="B156" s="181"/>
      <c r="D156" s="136" t="s">
        <v>178</v>
      </c>
      <c r="F156" s="137" t="s">
        <v>187</v>
      </c>
      <c r="L156" s="181"/>
      <c r="M156" s="229"/>
      <c r="T156" s="230"/>
      <c r="AT156" s="177" t="s">
        <v>178</v>
      </c>
      <c r="AU156" s="177" t="s">
        <v>80</v>
      </c>
    </row>
    <row r="157" spans="2:65" s="138" customFormat="1" ht="30.6" x14ac:dyDescent="0.2">
      <c r="B157" s="284"/>
      <c r="D157" s="136" t="s">
        <v>180</v>
      </c>
      <c r="E157" s="139" t="s">
        <v>0</v>
      </c>
      <c r="F157" s="140" t="s">
        <v>188</v>
      </c>
      <c r="H157" s="141">
        <v>120.45</v>
      </c>
      <c r="L157" s="284"/>
      <c r="M157" s="285"/>
      <c r="T157" s="286"/>
      <c r="AT157" s="139" t="s">
        <v>180</v>
      </c>
      <c r="AU157" s="139" t="s">
        <v>80</v>
      </c>
      <c r="AV157" s="138" t="s">
        <v>80</v>
      </c>
      <c r="AW157" s="138" t="s">
        <v>28</v>
      </c>
      <c r="AX157" s="138" t="s">
        <v>78</v>
      </c>
      <c r="AY157" s="139" t="s">
        <v>168</v>
      </c>
    </row>
    <row r="158" spans="2:65" s="128" customFormat="1" ht="24.15" customHeight="1" x14ac:dyDescent="0.2">
      <c r="B158" s="231"/>
      <c r="C158" s="37" t="s">
        <v>113</v>
      </c>
      <c r="D158" s="37" t="s">
        <v>170</v>
      </c>
      <c r="E158" s="38" t="s">
        <v>189</v>
      </c>
      <c r="F158" s="39" t="s">
        <v>190</v>
      </c>
      <c r="G158" s="40" t="s">
        <v>184</v>
      </c>
      <c r="H158" s="41">
        <v>4.5999999999999996</v>
      </c>
      <c r="I158" s="42"/>
      <c r="J158" s="42">
        <f>ROUND(I158*H158,2)</f>
        <v>0</v>
      </c>
      <c r="K158" s="39" t="s">
        <v>173</v>
      </c>
      <c r="L158" s="181"/>
      <c r="M158" s="223" t="s">
        <v>0</v>
      </c>
      <c r="N158" s="224" t="s">
        <v>35</v>
      </c>
      <c r="O158" s="225">
        <v>3.613</v>
      </c>
      <c r="P158" s="225">
        <f>O158*H158</f>
        <v>16.619799999999998</v>
      </c>
      <c r="Q158" s="225">
        <v>0</v>
      </c>
      <c r="R158" s="225">
        <f>Q158*H158</f>
        <v>0</v>
      </c>
      <c r="S158" s="225">
        <v>0</v>
      </c>
      <c r="T158" s="226">
        <f>S158*H158</f>
        <v>0</v>
      </c>
      <c r="AR158" s="43" t="s">
        <v>174</v>
      </c>
      <c r="AT158" s="43" t="s">
        <v>170</v>
      </c>
      <c r="AU158" s="43" t="s">
        <v>80</v>
      </c>
      <c r="AY158" s="177" t="s">
        <v>168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77" t="s">
        <v>78</v>
      </c>
      <c r="BK158" s="227">
        <f>ROUND(I158*H158,2)</f>
        <v>0</v>
      </c>
      <c r="BL158" s="177" t="s">
        <v>174</v>
      </c>
      <c r="BM158" s="43" t="s">
        <v>191</v>
      </c>
    </row>
    <row r="159" spans="2:65" s="128" customFormat="1" ht="28.8" x14ac:dyDescent="0.2">
      <c r="B159" s="181"/>
      <c r="D159" s="136" t="s">
        <v>176</v>
      </c>
      <c r="F159" s="44" t="s">
        <v>192</v>
      </c>
      <c r="L159" s="181"/>
      <c r="M159" s="229"/>
      <c r="T159" s="230"/>
      <c r="AT159" s="177" t="s">
        <v>176</v>
      </c>
      <c r="AU159" s="177" t="s">
        <v>80</v>
      </c>
    </row>
    <row r="160" spans="2:65" s="128" customFormat="1" x14ac:dyDescent="0.2">
      <c r="B160" s="181"/>
      <c r="D160" s="136" t="s">
        <v>178</v>
      </c>
      <c r="F160" s="137" t="s">
        <v>193</v>
      </c>
      <c r="L160" s="181"/>
      <c r="M160" s="229"/>
      <c r="T160" s="230"/>
      <c r="AT160" s="177" t="s">
        <v>178</v>
      </c>
      <c r="AU160" s="177" t="s">
        <v>80</v>
      </c>
    </row>
    <row r="161" spans="2:65" s="138" customFormat="1" x14ac:dyDescent="0.2">
      <c r="B161" s="284"/>
      <c r="D161" s="136" t="s">
        <v>180</v>
      </c>
      <c r="E161" s="139" t="s">
        <v>0</v>
      </c>
      <c r="F161" s="140" t="s">
        <v>194</v>
      </c>
      <c r="H161" s="141">
        <v>4.5999999999999996</v>
      </c>
      <c r="L161" s="284"/>
      <c r="M161" s="285"/>
      <c r="T161" s="286"/>
      <c r="AT161" s="139" t="s">
        <v>180</v>
      </c>
      <c r="AU161" s="139" t="s">
        <v>80</v>
      </c>
      <c r="AV161" s="138" t="s">
        <v>80</v>
      </c>
      <c r="AW161" s="138" t="s">
        <v>28</v>
      </c>
      <c r="AX161" s="138" t="s">
        <v>78</v>
      </c>
      <c r="AY161" s="139" t="s">
        <v>168</v>
      </c>
    </row>
    <row r="162" spans="2:65" s="128" customFormat="1" ht="24.15" customHeight="1" x14ac:dyDescent="0.2">
      <c r="B162" s="231"/>
      <c r="C162" s="37" t="s">
        <v>174</v>
      </c>
      <c r="D162" s="37" t="s">
        <v>170</v>
      </c>
      <c r="E162" s="38" t="s">
        <v>195</v>
      </c>
      <c r="F162" s="39" t="s">
        <v>196</v>
      </c>
      <c r="G162" s="40" t="s">
        <v>184</v>
      </c>
      <c r="H162" s="41">
        <v>20.9</v>
      </c>
      <c r="I162" s="42"/>
      <c r="J162" s="42">
        <f>ROUND(I162*H162,2)</f>
        <v>0</v>
      </c>
      <c r="K162" s="39" t="s">
        <v>173</v>
      </c>
      <c r="L162" s="181"/>
      <c r="M162" s="223" t="s">
        <v>0</v>
      </c>
      <c r="N162" s="224" t="s">
        <v>35</v>
      </c>
      <c r="O162" s="225">
        <v>0.61</v>
      </c>
      <c r="P162" s="225">
        <f>O162*H162</f>
        <v>12.748999999999999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AR162" s="43" t="s">
        <v>174</v>
      </c>
      <c r="AT162" s="43" t="s">
        <v>170</v>
      </c>
      <c r="AU162" s="43" t="s">
        <v>80</v>
      </c>
      <c r="AY162" s="177" t="s">
        <v>168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77" t="s">
        <v>78</v>
      </c>
      <c r="BK162" s="227">
        <f>ROUND(I162*H162,2)</f>
        <v>0</v>
      </c>
      <c r="BL162" s="177" t="s">
        <v>174</v>
      </c>
      <c r="BM162" s="43" t="s">
        <v>197</v>
      </c>
    </row>
    <row r="163" spans="2:65" s="128" customFormat="1" ht="28.8" x14ac:dyDescent="0.2">
      <c r="B163" s="181"/>
      <c r="D163" s="136" t="s">
        <v>176</v>
      </c>
      <c r="F163" s="44" t="s">
        <v>198</v>
      </c>
      <c r="L163" s="181"/>
      <c r="M163" s="229"/>
      <c r="T163" s="230"/>
      <c r="AT163" s="177" t="s">
        <v>176</v>
      </c>
      <c r="AU163" s="177" t="s">
        <v>80</v>
      </c>
    </row>
    <row r="164" spans="2:65" s="128" customFormat="1" x14ac:dyDescent="0.2">
      <c r="B164" s="181"/>
      <c r="D164" s="136" t="s">
        <v>178</v>
      </c>
      <c r="F164" s="137" t="s">
        <v>199</v>
      </c>
      <c r="L164" s="181"/>
      <c r="M164" s="229"/>
      <c r="T164" s="230"/>
      <c r="AT164" s="177" t="s">
        <v>178</v>
      </c>
      <c r="AU164" s="177" t="s">
        <v>80</v>
      </c>
    </row>
    <row r="165" spans="2:65" s="138" customFormat="1" x14ac:dyDescent="0.2">
      <c r="B165" s="284"/>
      <c r="D165" s="136" t="s">
        <v>180</v>
      </c>
      <c r="E165" s="139" t="s">
        <v>0</v>
      </c>
      <c r="F165" s="140" t="s">
        <v>200</v>
      </c>
      <c r="H165" s="141">
        <v>20.9</v>
      </c>
      <c r="L165" s="284"/>
      <c r="M165" s="285"/>
      <c r="T165" s="286"/>
      <c r="AT165" s="139" t="s">
        <v>180</v>
      </c>
      <c r="AU165" s="139" t="s">
        <v>80</v>
      </c>
      <c r="AV165" s="138" t="s">
        <v>80</v>
      </c>
      <c r="AW165" s="138" t="s">
        <v>28</v>
      </c>
      <c r="AX165" s="138" t="s">
        <v>78</v>
      </c>
      <c r="AY165" s="139" t="s">
        <v>168</v>
      </c>
    </row>
    <row r="166" spans="2:65" s="128" customFormat="1" ht="33" customHeight="1" x14ac:dyDescent="0.2">
      <c r="B166" s="287"/>
      <c r="C166" s="142" t="s">
        <v>201</v>
      </c>
      <c r="D166" s="142" t="s">
        <v>170</v>
      </c>
      <c r="E166" s="143" t="s">
        <v>202</v>
      </c>
      <c r="F166" s="144" t="s">
        <v>203</v>
      </c>
      <c r="G166" s="145" t="s">
        <v>184</v>
      </c>
      <c r="H166" s="146">
        <v>131.608</v>
      </c>
      <c r="I166" s="147"/>
      <c r="J166" s="147">
        <f>ROUND(I166*H166,2)</f>
        <v>0</v>
      </c>
      <c r="K166" s="144" t="s">
        <v>173</v>
      </c>
      <c r="L166" s="181"/>
      <c r="M166" s="223" t="s">
        <v>0</v>
      </c>
      <c r="N166" s="224" t="s">
        <v>35</v>
      </c>
      <c r="O166" s="225">
        <v>4.4930000000000003</v>
      </c>
      <c r="P166" s="225">
        <f>O166*H166</f>
        <v>591.31474400000002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AR166" s="43" t="s">
        <v>174</v>
      </c>
      <c r="AT166" s="43" t="s">
        <v>170</v>
      </c>
      <c r="AU166" s="43" t="s">
        <v>80</v>
      </c>
      <c r="AY166" s="177" t="s">
        <v>168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77" t="s">
        <v>78</v>
      </c>
      <c r="BK166" s="227">
        <f>ROUND(I166*H166,2)</f>
        <v>0</v>
      </c>
      <c r="BL166" s="177" t="s">
        <v>174</v>
      </c>
      <c r="BM166" s="43" t="s">
        <v>204</v>
      </c>
    </row>
    <row r="167" spans="2:65" s="128" customFormat="1" ht="28.8" x14ac:dyDescent="0.2">
      <c r="B167" s="288"/>
      <c r="C167" s="148"/>
      <c r="D167" s="149" t="s">
        <v>176</v>
      </c>
      <c r="E167" s="148"/>
      <c r="F167" s="150" t="s">
        <v>205</v>
      </c>
      <c r="G167" s="148"/>
      <c r="H167" s="148"/>
      <c r="I167" s="148"/>
      <c r="J167" s="148"/>
      <c r="K167" s="148"/>
      <c r="L167" s="181"/>
      <c r="M167" s="229"/>
      <c r="T167" s="230"/>
      <c r="AT167" s="177" t="s">
        <v>176</v>
      </c>
      <c r="AU167" s="177" t="s">
        <v>80</v>
      </c>
    </row>
    <row r="168" spans="2:65" s="128" customFormat="1" x14ac:dyDescent="0.2">
      <c r="B168" s="288"/>
      <c r="C168" s="148"/>
      <c r="D168" s="149" t="s">
        <v>178</v>
      </c>
      <c r="E168" s="148"/>
      <c r="F168" s="151" t="s">
        <v>206</v>
      </c>
      <c r="G168" s="148"/>
      <c r="H168" s="148"/>
      <c r="I168" s="148"/>
      <c r="J168" s="148"/>
      <c r="K168" s="148"/>
      <c r="L168" s="181"/>
      <c r="M168" s="229"/>
      <c r="T168" s="230"/>
      <c r="AT168" s="177" t="s">
        <v>178</v>
      </c>
      <c r="AU168" s="177" t="s">
        <v>80</v>
      </c>
    </row>
    <row r="169" spans="2:65" s="138" customFormat="1" ht="30.6" x14ac:dyDescent="0.2">
      <c r="B169" s="228"/>
      <c r="C169" s="152"/>
      <c r="D169" s="149" t="s">
        <v>180</v>
      </c>
      <c r="E169" s="153" t="s">
        <v>0</v>
      </c>
      <c r="F169" s="154" t="s">
        <v>207</v>
      </c>
      <c r="G169" s="152"/>
      <c r="H169" s="155">
        <v>131.608</v>
      </c>
      <c r="I169" s="152"/>
      <c r="J169" s="152"/>
      <c r="K169" s="152"/>
      <c r="L169" s="284"/>
      <c r="M169" s="285"/>
      <c r="T169" s="286"/>
      <c r="AT169" s="139" t="s">
        <v>180</v>
      </c>
      <c r="AU169" s="139" t="s">
        <v>80</v>
      </c>
      <c r="AV169" s="138" t="s">
        <v>80</v>
      </c>
      <c r="AW169" s="138" t="s">
        <v>28</v>
      </c>
      <c r="AX169" s="138" t="s">
        <v>78</v>
      </c>
      <c r="AY169" s="139" t="s">
        <v>168</v>
      </c>
    </row>
    <row r="170" spans="2:65" s="128" customFormat="1" ht="37.799999999999997" customHeight="1" x14ac:dyDescent="0.2">
      <c r="B170" s="231"/>
      <c r="C170" s="37" t="s">
        <v>208</v>
      </c>
      <c r="D170" s="37" t="s">
        <v>170</v>
      </c>
      <c r="E170" s="38" t="s">
        <v>209</v>
      </c>
      <c r="F170" s="39" t="s">
        <v>210</v>
      </c>
      <c r="G170" s="40" t="s">
        <v>184</v>
      </c>
      <c r="H170" s="41">
        <v>533.65800000000002</v>
      </c>
      <c r="I170" s="42"/>
      <c r="J170" s="42">
        <f>ROUND(I170*H170,2)</f>
        <v>0</v>
      </c>
      <c r="K170" s="39" t="s">
        <v>173</v>
      </c>
      <c r="L170" s="181"/>
      <c r="M170" s="223" t="s">
        <v>0</v>
      </c>
      <c r="N170" s="224" t="s">
        <v>35</v>
      </c>
      <c r="O170" s="225">
        <v>4.3999999999999997E-2</v>
      </c>
      <c r="P170" s="225">
        <f>O170*H170</f>
        <v>23.480951999999998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AR170" s="43" t="s">
        <v>174</v>
      </c>
      <c r="AT170" s="43" t="s">
        <v>170</v>
      </c>
      <c r="AU170" s="43" t="s">
        <v>80</v>
      </c>
      <c r="AY170" s="177" t="s">
        <v>168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177" t="s">
        <v>78</v>
      </c>
      <c r="BK170" s="227">
        <f>ROUND(I170*H170,2)</f>
        <v>0</v>
      </c>
      <c r="BL170" s="177" t="s">
        <v>174</v>
      </c>
      <c r="BM170" s="43" t="s">
        <v>211</v>
      </c>
    </row>
    <row r="171" spans="2:65" s="128" customFormat="1" ht="38.4" x14ac:dyDescent="0.2">
      <c r="B171" s="181"/>
      <c r="D171" s="136" t="s">
        <v>176</v>
      </c>
      <c r="F171" s="44" t="s">
        <v>212</v>
      </c>
      <c r="L171" s="181"/>
      <c r="M171" s="229"/>
      <c r="T171" s="230"/>
      <c r="AT171" s="177" t="s">
        <v>176</v>
      </c>
      <c r="AU171" s="177" t="s">
        <v>80</v>
      </c>
    </row>
    <row r="172" spans="2:65" s="128" customFormat="1" x14ac:dyDescent="0.2">
      <c r="B172" s="181"/>
      <c r="D172" s="136" t="s">
        <v>178</v>
      </c>
      <c r="F172" s="137" t="s">
        <v>213</v>
      </c>
      <c r="L172" s="181"/>
      <c r="M172" s="229"/>
      <c r="T172" s="230"/>
      <c r="AT172" s="177" t="s">
        <v>178</v>
      </c>
      <c r="AU172" s="177" t="s">
        <v>80</v>
      </c>
    </row>
    <row r="173" spans="2:65" s="138" customFormat="1" x14ac:dyDescent="0.2">
      <c r="B173" s="284"/>
      <c r="D173" s="136" t="s">
        <v>180</v>
      </c>
      <c r="E173" s="139" t="s">
        <v>0</v>
      </c>
      <c r="F173" s="140" t="s">
        <v>214</v>
      </c>
      <c r="H173" s="141">
        <v>145.6</v>
      </c>
      <c r="L173" s="284"/>
      <c r="M173" s="285"/>
      <c r="T173" s="286"/>
      <c r="AT173" s="139" t="s">
        <v>180</v>
      </c>
      <c r="AU173" s="139" t="s">
        <v>80</v>
      </c>
      <c r="AV173" s="138" t="s">
        <v>80</v>
      </c>
      <c r="AW173" s="138" t="s">
        <v>28</v>
      </c>
      <c r="AX173" s="138" t="s">
        <v>70</v>
      </c>
      <c r="AY173" s="139" t="s">
        <v>168</v>
      </c>
    </row>
    <row r="174" spans="2:65" s="138" customFormat="1" x14ac:dyDescent="0.2">
      <c r="B174" s="284"/>
      <c r="D174" s="136" t="s">
        <v>180</v>
      </c>
      <c r="E174" s="139" t="s">
        <v>0</v>
      </c>
      <c r="F174" s="140" t="s">
        <v>215</v>
      </c>
      <c r="H174" s="141">
        <v>277.55799999999999</v>
      </c>
      <c r="L174" s="284"/>
      <c r="M174" s="285"/>
      <c r="T174" s="286"/>
      <c r="AT174" s="139" t="s">
        <v>180</v>
      </c>
      <c r="AU174" s="139" t="s">
        <v>80</v>
      </c>
      <c r="AV174" s="138" t="s">
        <v>80</v>
      </c>
      <c r="AW174" s="138" t="s">
        <v>28</v>
      </c>
      <c r="AX174" s="138" t="s">
        <v>70</v>
      </c>
      <c r="AY174" s="139" t="s">
        <v>168</v>
      </c>
    </row>
    <row r="175" spans="2:65" s="138" customFormat="1" x14ac:dyDescent="0.2">
      <c r="B175" s="284"/>
      <c r="D175" s="136" t="s">
        <v>180</v>
      </c>
      <c r="E175" s="139" t="s">
        <v>0</v>
      </c>
      <c r="F175" s="140" t="s">
        <v>216</v>
      </c>
      <c r="H175" s="141">
        <v>32.5</v>
      </c>
      <c r="L175" s="284"/>
      <c r="M175" s="285"/>
      <c r="T175" s="286"/>
      <c r="AT175" s="139" t="s">
        <v>180</v>
      </c>
      <c r="AU175" s="139" t="s">
        <v>80</v>
      </c>
      <c r="AV175" s="138" t="s">
        <v>80</v>
      </c>
      <c r="AW175" s="138" t="s">
        <v>28</v>
      </c>
      <c r="AX175" s="138" t="s">
        <v>70</v>
      </c>
      <c r="AY175" s="139" t="s">
        <v>168</v>
      </c>
    </row>
    <row r="176" spans="2:65" s="138" customFormat="1" x14ac:dyDescent="0.2">
      <c r="B176" s="284"/>
      <c r="D176" s="136" t="s">
        <v>180</v>
      </c>
      <c r="E176" s="139" t="s">
        <v>0</v>
      </c>
      <c r="F176" s="140" t="s">
        <v>217</v>
      </c>
      <c r="H176" s="141">
        <v>78</v>
      </c>
      <c r="L176" s="284"/>
      <c r="M176" s="285"/>
      <c r="T176" s="286"/>
      <c r="AT176" s="139" t="s">
        <v>180</v>
      </c>
      <c r="AU176" s="139" t="s">
        <v>80</v>
      </c>
      <c r="AV176" s="138" t="s">
        <v>80</v>
      </c>
      <c r="AW176" s="138" t="s">
        <v>28</v>
      </c>
      <c r="AX176" s="138" t="s">
        <v>70</v>
      </c>
      <c r="AY176" s="139" t="s">
        <v>168</v>
      </c>
    </row>
    <row r="177" spans="2:65" s="138" customFormat="1" x14ac:dyDescent="0.2">
      <c r="B177" s="284"/>
      <c r="D177" s="136" t="s">
        <v>180</v>
      </c>
      <c r="E177" s="139" t="s">
        <v>0</v>
      </c>
      <c r="F177" s="140" t="s">
        <v>218</v>
      </c>
      <c r="H177" s="141">
        <v>533.65800000000002</v>
      </c>
      <c r="L177" s="284"/>
      <c r="M177" s="285"/>
      <c r="T177" s="286"/>
      <c r="AT177" s="139" t="s">
        <v>180</v>
      </c>
      <c r="AU177" s="139" t="s">
        <v>80</v>
      </c>
      <c r="AV177" s="138" t="s">
        <v>174</v>
      </c>
      <c r="AW177" s="138" t="s">
        <v>28</v>
      </c>
      <c r="AX177" s="138" t="s">
        <v>78</v>
      </c>
      <c r="AY177" s="139" t="s">
        <v>168</v>
      </c>
    </row>
    <row r="178" spans="2:65" s="128" customFormat="1" ht="37.799999999999997" customHeight="1" x14ac:dyDescent="0.2">
      <c r="B178" s="231"/>
      <c r="C178" s="37" t="s">
        <v>219</v>
      </c>
      <c r="D178" s="37" t="s">
        <v>170</v>
      </c>
      <c r="E178" s="38" t="s">
        <v>220</v>
      </c>
      <c r="F178" s="39" t="s">
        <v>221</v>
      </c>
      <c r="G178" s="40" t="s">
        <v>184</v>
      </c>
      <c r="H178" s="41">
        <v>167.05799999999999</v>
      </c>
      <c r="I178" s="42"/>
      <c r="J178" s="42">
        <f>ROUND(I178*H178,2)</f>
        <v>0</v>
      </c>
      <c r="K178" s="39" t="s">
        <v>173</v>
      </c>
      <c r="L178" s="181"/>
      <c r="M178" s="223" t="s">
        <v>0</v>
      </c>
      <c r="N178" s="224" t="s">
        <v>35</v>
      </c>
      <c r="O178" s="225">
        <v>8.6999999999999994E-2</v>
      </c>
      <c r="P178" s="225">
        <f>O178*H178</f>
        <v>14.534045999999998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AR178" s="43" t="s">
        <v>174</v>
      </c>
      <c r="AT178" s="43" t="s">
        <v>170</v>
      </c>
      <c r="AU178" s="43" t="s">
        <v>80</v>
      </c>
      <c r="AY178" s="177" t="s">
        <v>168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177" t="s">
        <v>78</v>
      </c>
      <c r="BK178" s="227">
        <f>ROUND(I178*H178,2)</f>
        <v>0</v>
      </c>
      <c r="BL178" s="177" t="s">
        <v>174</v>
      </c>
      <c r="BM178" s="43" t="s">
        <v>222</v>
      </c>
    </row>
    <row r="179" spans="2:65" s="128" customFormat="1" ht="38.4" x14ac:dyDescent="0.2">
      <c r="B179" s="181"/>
      <c r="D179" s="136" t="s">
        <v>176</v>
      </c>
      <c r="F179" s="44" t="s">
        <v>223</v>
      </c>
      <c r="L179" s="181"/>
      <c r="M179" s="229"/>
      <c r="T179" s="230"/>
      <c r="AT179" s="177" t="s">
        <v>176</v>
      </c>
      <c r="AU179" s="177" t="s">
        <v>80</v>
      </c>
    </row>
    <row r="180" spans="2:65" s="128" customFormat="1" x14ac:dyDescent="0.2">
      <c r="B180" s="181"/>
      <c r="D180" s="136" t="s">
        <v>178</v>
      </c>
      <c r="F180" s="137" t="s">
        <v>224</v>
      </c>
      <c r="L180" s="181"/>
      <c r="M180" s="229"/>
      <c r="T180" s="230"/>
      <c r="AT180" s="177" t="s">
        <v>178</v>
      </c>
      <c r="AU180" s="177" t="s">
        <v>80</v>
      </c>
    </row>
    <row r="181" spans="2:65" s="138" customFormat="1" x14ac:dyDescent="0.2">
      <c r="B181" s="284"/>
      <c r="D181" s="136" t="s">
        <v>180</v>
      </c>
      <c r="E181" s="139" t="s">
        <v>0</v>
      </c>
      <c r="F181" s="140" t="s">
        <v>225</v>
      </c>
      <c r="H181" s="139" t="s">
        <v>0</v>
      </c>
      <c r="L181" s="284"/>
      <c r="M181" s="285"/>
      <c r="T181" s="286"/>
      <c r="AT181" s="139" t="s">
        <v>180</v>
      </c>
      <c r="AU181" s="139" t="s">
        <v>80</v>
      </c>
      <c r="AV181" s="138" t="s">
        <v>78</v>
      </c>
      <c r="AW181" s="138" t="s">
        <v>28</v>
      </c>
      <c r="AX181" s="138" t="s">
        <v>70</v>
      </c>
      <c r="AY181" s="139" t="s">
        <v>168</v>
      </c>
    </row>
    <row r="182" spans="2:65" s="138" customFormat="1" x14ac:dyDescent="0.2">
      <c r="B182" s="284"/>
      <c r="D182" s="136" t="s">
        <v>180</v>
      </c>
      <c r="E182" s="139" t="s">
        <v>0</v>
      </c>
      <c r="F182" s="140" t="s">
        <v>226</v>
      </c>
      <c r="H182" s="141">
        <v>277.55799999999999</v>
      </c>
      <c r="L182" s="284"/>
      <c r="M182" s="285"/>
      <c r="T182" s="286"/>
      <c r="AT182" s="139" t="s">
        <v>180</v>
      </c>
      <c r="AU182" s="139" t="s">
        <v>80</v>
      </c>
      <c r="AV182" s="138" t="s">
        <v>80</v>
      </c>
      <c r="AW182" s="138" t="s">
        <v>28</v>
      </c>
      <c r="AX182" s="138" t="s">
        <v>70</v>
      </c>
      <c r="AY182" s="139" t="s">
        <v>168</v>
      </c>
    </row>
    <row r="183" spans="2:65" s="138" customFormat="1" x14ac:dyDescent="0.2">
      <c r="B183" s="284"/>
      <c r="D183" s="136" t="s">
        <v>180</v>
      </c>
      <c r="E183" s="139" t="s">
        <v>0</v>
      </c>
      <c r="F183" s="140" t="s">
        <v>227</v>
      </c>
      <c r="H183" s="141">
        <v>-32.5</v>
      </c>
      <c r="L183" s="284"/>
      <c r="M183" s="285"/>
      <c r="T183" s="286"/>
      <c r="AT183" s="139" t="s">
        <v>180</v>
      </c>
      <c r="AU183" s="139" t="s">
        <v>80</v>
      </c>
      <c r="AV183" s="138" t="s">
        <v>80</v>
      </c>
      <c r="AW183" s="138" t="s">
        <v>28</v>
      </c>
      <c r="AX183" s="138" t="s">
        <v>70</v>
      </c>
      <c r="AY183" s="139" t="s">
        <v>168</v>
      </c>
    </row>
    <row r="184" spans="2:65" s="138" customFormat="1" x14ac:dyDescent="0.2">
      <c r="B184" s="284"/>
      <c r="D184" s="136" t="s">
        <v>180</v>
      </c>
      <c r="E184" s="139" t="s">
        <v>0</v>
      </c>
      <c r="F184" s="140" t="s">
        <v>228</v>
      </c>
      <c r="H184" s="141">
        <v>-78</v>
      </c>
      <c r="L184" s="284"/>
      <c r="M184" s="285"/>
      <c r="T184" s="286"/>
      <c r="AT184" s="139" t="s">
        <v>180</v>
      </c>
      <c r="AU184" s="139" t="s">
        <v>80</v>
      </c>
      <c r="AV184" s="138" t="s">
        <v>80</v>
      </c>
      <c r="AW184" s="138" t="s">
        <v>28</v>
      </c>
      <c r="AX184" s="138" t="s">
        <v>70</v>
      </c>
      <c r="AY184" s="139" t="s">
        <v>168</v>
      </c>
    </row>
    <row r="185" spans="2:65" s="138" customFormat="1" x14ac:dyDescent="0.2">
      <c r="B185" s="284"/>
      <c r="D185" s="136" t="s">
        <v>180</v>
      </c>
      <c r="E185" s="139" t="s">
        <v>0</v>
      </c>
      <c r="F185" s="140" t="s">
        <v>218</v>
      </c>
      <c r="H185" s="141">
        <v>167.05799999999999</v>
      </c>
      <c r="L185" s="284"/>
      <c r="M185" s="285"/>
      <c r="T185" s="286"/>
      <c r="AT185" s="139" t="s">
        <v>180</v>
      </c>
      <c r="AU185" s="139" t="s">
        <v>80</v>
      </c>
      <c r="AV185" s="138" t="s">
        <v>174</v>
      </c>
      <c r="AW185" s="138" t="s">
        <v>28</v>
      </c>
      <c r="AX185" s="138" t="s">
        <v>78</v>
      </c>
      <c r="AY185" s="139" t="s">
        <v>168</v>
      </c>
    </row>
    <row r="186" spans="2:65" s="128" customFormat="1" ht="37.799999999999997" customHeight="1" x14ac:dyDescent="0.2">
      <c r="B186" s="231"/>
      <c r="C186" s="37" t="s">
        <v>229</v>
      </c>
      <c r="D186" s="37" t="s">
        <v>170</v>
      </c>
      <c r="E186" s="38" t="s">
        <v>230</v>
      </c>
      <c r="F186" s="39" t="s">
        <v>231</v>
      </c>
      <c r="G186" s="40" t="s">
        <v>184</v>
      </c>
      <c r="H186" s="41">
        <v>1336.4639999999999</v>
      </c>
      <c r="I186" s="42"/>
      <c r="J186" s="42">
        <f>ROUND(I186*H186,2)</f>
        <v>0</v>
      </c>
      <c r="K186" s="39" t="s">
        <v>173</v>
      </c>
      <c r="L186" s="181"/>
      <c r="M186" s="223" t="s">
        <v>0</v>
      </c>
      <c r="N186" s="224" t="s">
        <v>35</v>
      </c>
      <c r="O186" s="225">
        <v>5.0000000000000001E-3</v>
      </c>
      <c r="P186" s="225">
        <f>O186*H186</f>
        <v>6.6823199999999998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AR186" s="43" t="s">
        <v>174</v>
      </c>
      <c r="AT186" s="43" t="s">
        <v>170</v>
      </c>
      <c r="AU186" s="43" t="s">
        <v>80</v>
      </c>
      <c r="AY186" s="177" t="s">
        <v>168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77" t="s">
        <v>78</v>
      </c>
      <c r="BK186" s="227">
        <f>ROUND(I186*H186,2)</f>
        <v>0</v>
      </c>
      <c r="BL186" s="177" t="s">
        <v>174</v>
      </c>
      <c r="BM186" s="43" t="s">
        <v>232</v>
      </c>
    </row>
    <row r="187" spans="2:65" s="128" customFormat="1" ht="48" x14ac:dyDescent="0.2">
      <c r="B187" s="181"/>
      <c r="D187" s="136" t="s">
        <v>176</v>
      </c>
      <c r="F187" s="44" t="s">
        <v>233</v>
      </c>
      <c r="L187" s="181"/>
      <c r="M187" s="229"/>
      <c r="T187" s="230"/>
      <c r="AT187" s="177" t="s">
        <v>176</v>
      </c>
      <c r="AU187" s="177" t="s">
        <v>80</v>
      </c>
    </row>
    <row r="188" spans="2:65" s="128" customFormat="1" x14ac:dyDescent="0.2">
      <c r="B188" s="181"/>
      <c r="D188" s="136" t="s">
        <v>178</v>
      </c>
      <c r="F188" s="137" t="s">
        <v>234</v>
      </c>
      <c r="L188" s="181"/>
      <c r="M188" s="229"/>
      <c r="T188" s="230"/>
      <c r="AT188" s="177" t="s">
        <v>178</v>
      </c>
      <c r="AU188" s="177" t="s">
        <v>80</v>
      </c>
    </row>
    <row r="189" spans="2:65" s="138" customFormat="1" x14ac:dyDescent="0.2">
      <c r="B189" s="284"/>
      <c r="D189" s="136" t="s">
        <v>180</v>
      </c>
      <c r="E189" s="139" t="s">
        <v>0</v>
      </c>
      <c r="F189" s="140" t="s">
        <v>235</v>
      </c>
      <c r="H189" s="141">
        <v>1336.4639999999999</v>
      </c>
      <c r="L189" s="284"/>
      <c r="M189" s="285"/>
      <c r="T189" s="286"/>
      <c r="AT189" s="139" t="s">
        <v>180</v>
      </c>
      <c r="AU189" s="139" t="s">
        <v>80</v>
      </c>
      <c r="AV189" s="138" t="s">
        <v>80</v>
      </c>
      <c r="AW189" s="138" t="s">
        <v>28</v>
      </c>
      <c r="AX189" s="138" t="s">
        <v>78</v>
      </c>
      <c r="AY189" s="139" t="s">
        <v>168</v>
      </c>
    </row>
    <row r="190" spans="2:65" s="128" customFormat="1" ht="24.15" customHeight="1" x14ac:dyDescent="0.2">
      <c r="B190" s="231"/>
      <c r="C190" s="37" t="s">
        <v>236</v>
      </c>
      <c r="D190" s="37" t="s">
        <v>170</v>
      </c>
      <c r="E190" s="38" t="s">
        <v>237</v>
      </c>
      <c r="F190" s="39" t="s">
        <v>238</v>
      </c>
      <c r="G190" s="40" t="s">
        <v>184</v>
      </c>
      <c r="H190" s="41">
        <v>167.05799999999999</v>
      </c>
      <c r="I190" s="42"/>
      <c r="J190" s="42">
        <f>ROUND(I190*H190,2)</f>
        <v>0</v>
      </c>
      <c r="K190" s="39" t="s">
        <v>173</v>
      </c>
      <c r="L190" s="181"/>
      <c r="M190" s="223" t="s">
        <v>0</v>
      </c>
      <c r="N190" s="224" t="s">
        <v>35</v>
      </c>
      <c r="O190" s="225">
        <v>7.1999999999999995E-2</v>
      </c>
      <c r="P190" s="225">
        <f>O190*H190</f>
        <v>12.028175999999998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AR190" s="43" t="s">
        <v>174</v>
      </c>
      <c r="AT190" s="43" t="s">
        <v>170</v>
      </c>
      <c r="AU190" s="43" t="s">
        <v>80</v>
      </c>
      <c r="AY190" s="177" t="s">
        <v>168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177" t="s">
        <v>78</v>
      </c>
      <c r="BK190" s="227">
        <f>ROUND(I190*H190,2)</f>
        <v>0</v>
      </c>
      <c r="BL190" s="177" t="s">
        <v>174</v>
      </c>
      <c r="BM190" s="43" t="s">
        <v>239</v>
      </c>
    </row>
    <row r="191" spans="2:65" s="128" customFormat="1" ht="28.8" x14ac:dyDescent="0.2">
      <c r="B191" s="181"/>
      <c r="D191" s="136" t="s">
        <v>176</v>
      </c>
      <c r="F191" s="44" t="s">
        <v>240</v>
      </c>
      <c r="L191" s="181"/>
      <c r="M191" s="229"/>
      <c r="T191" s="230"/>
      <c r="AT191" s="177" t="s">
        <v>176</v>
      </c>
      <c r="AU191" s="177" t="s">
        <v>80</v>
      </c>
    </row>
    <row r="192" spans="2:65" s="128" customFormat="1" x14ac:dyDescent="0.2">
      <c r="B192" s="181"/>
      <c r="D192" s="136" t="s">
        <v>178</v>
      </c>
      <c r="F192" s="137" t="s">
        <v>241</v>
      </c>
      <c r="L192" s="181"/>
      <c r="M192" s="229"/>
      <c r="T192" s="230"/>
      <c r="AT192" s="177" t="s">
        <v>178</v>
      </c>
      <c r="AU192" s="177" t="s">
        <v>80</v>
      </c>
    </row>
    <row r="193" spans="2:65" s="138" customFormat="1" x14ac:dyDescent="0.2">
      <c r="B193" s="284"/>
      <c r="D193" s="136" t="s">
        <v>180</v>
      </c>
      <c r="E193" s="139" t="s">
        <v>0</v>
      </c>
      <c r="F193" s="140" t="s">
        <v>226</v>
      </c>
      <c r="H193" s="141">
        <v>277.55799999999999</v>
      </c>
      <c r="L193" s="284"/>
      <c r="M193" s="285"/>
      <c r="T193" s="286"/>
      <c r="AT193" s="139" t="s">
        <v>180</v>
      </c>
      <c r="AU193" s="139" t="s">
        <v>80</v>
      </c>
      <c r="AV193" s="138" t="s">
        <v>80</v>
      </c>
      <c r="AW193" s="138" t="s">
        <v>28</v>
      </c>
      <c r="AX193" s="138" t="s">
        <v>70</v>
      </c>
      <c r="AY193" s="139" t="s">
        <v>168</v>
      </c>
    </row>
    <row r="194" spans="2:65" s="138" customFormat="1" x14ac:dyDescent="0.2">
      <c r="B194" s="284"/>
      <c r="D194" s="136" t="s">
        <v>180</v>
      </c>
      <c r="E194" s="139" t="s">
        <v>0</v>
      </c>
      <c r="F194" s="140" t="s">
        <v>227</v>
      </c>
      <c r="H194" s="141">
        <v>-32.5</v>
      </c>
      <c r="L194" s="284"/>
      <c r="M194" s="285"/>
      <c r="T194" s="286"/>
      <c r="AT194" s="139" t="s">
        <v>180</v>
      </c>
      <c r="AU194" s="139" t="s">
        <v>80</v>
      </c>
      <c r="AV194" s="138" t="s">
        <v>80</v>
      </c>
      <c r="AW194" s="138" t="s">
        <v>28</v>
      </c>
      <c r="AX194" s="138" t="s">
        <v>70</v>
      </c>
      <c r="AY194" s="139" t="s">
        <v>168</v>
      </c>
    </row>
    <row r="195" spans="2:65" s="138" customFormat="1" x14ac:dyDescent="0.2">
      <c r="B195" s="284"/>
      <c r="D195" s="136" t="s">
        <v>180</v>
      </c>
      <c r="E195" s="139" t="s">
        <v>0</v>
      </c>
      <c r="F195" s="140" t="s">
        <v>228</v>
      </c>
      <c r="H195" s="141">
        <v>-78</v>
      </c>
      <c r="L195" s="284"/>
      <c r="M195" s="285"/>
      <c r="T195" s="286"/>
      <c r="AT195" s="139" t="s">
        <v>180</v>
      </c>
      <c r="AU195" s="139" t="s">
        <v>80</v>
      </c>
      <c r="AV195" s="138" t="s">
        <v>80</v>
      </c>
      <c r="AW195" s="138" t="s">
        <v>28</v>
      </c>
      <c r="AX195" s="138" t="s">
        <v>70</v>
      </c>
      <c r="AY195" s="139" t="s">
        <v>168</v>
      </c>
    </row>
    <row r="196" spans="2:65" s="138" customFormat="1" x14ac:dyDescent="0.2">
      <c r="B196" s="284"/>
      <c r="D196" s="136" t="s">
        <v>180</v>
      </c>
      <c r="E196" s="139" t="s">
        <v>0</v>
      </c>
      <c r="F196" s="140" t="s">
        <v>218</v>
      </c>
      <c r="H196" s="141">
        <v>167.05799999999999</v>
      </c>
      <c r="L196" s="284"/>
      <c r="M196" s="285"/>
      <c r="T196" s="286"/>
      <c r="AT196" s="139" t="s">
        <v>180</v>
      </c>
      <c r="AU196" s="139" t="s">
        <v>80</v>
      </c>
      <c r="AV196" s="138" t="s">
        <v>174</v>
      </c>
      <c r="AW196" s="138" t="s">
        <v>28</v>
      </c>
      <c r="AX196" s="138" t="s">
        <v>78</v>
      </c>
      <c r="AY196" s="139" t="s">
        <v>168</v>
      </c>
    </row>
    <row r="197" spans="2:65" s="128" customFormat="1" ht="24.15" customHeight="1" x14ac:dyDescent="0.2">
      <c r="B197" s="231"/>
      <c r="C197" s="37" t="s">
        <v>242</v>
      </c>
      <c r="D197" s="37" t="s">
        <v>170</v>
      </c>
      <c r="E197" s="38" t="s">
        <v>243</v>
      </c>
      <c r="F197" s="39" t="s">
        <v>244</v>
      </c>
      <c r="G197" s="40" t="s">
        <v>245</v>
      </c>
      <c r="H197" s="41">
        <v>300.70400000000001</v>
      </c>
      <c r="I197" s="42"/>
      <c r="J197" s="42">
        <f>ROUND(I197*H197,2)</f>
        <v>0</v>
      </c>
      <c r="K197" s="39" t="s">
        <v>173</v>
      </c>
      <c r="L197" s="181"/>
      <c r="M197" s="223" t="s">
        <v>0</v>
      </c>
      <c r="N197" s="224" t="s">
        <v>35</v>
      </c>
      <c r="O197" s="225">
        <v>0</v>
      </c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AR197" s="43" t="s">
        <v>174</v>
      </c>
      <c r="AT197" s="43" t="s">
        <v>170</v>
      </c>
      <c r="AU197" s="43" t="s">
        <v>80</v>
      </c>
      <c r="AY197" s="177" t="s">
        <v>168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77" t="s">
        <v>78</v>
      </c>
      <c r="BK197" s="227">
        <f>ROUND(I197*H197,2)</f>
        <v>0</v>
      </c>
      <c r="BL197" s="177" t="s">
        <v>174</v>
      </c>
      <c r="BM197" s="43" t="s">
        <v>246</v>
      </c>
    </row>
    <row r="198" spans="2:65" s="128" customFormat="1" ht="28.8" x14ac:dyDescent="0.2">
      <c r="B198" s="181"/>
      <c r="D198" s="136" t="s">
        <v>176</v>
      </c>
      <c r="F198" s="44" t="s">
        <v>247</v>
      </c>
      <c r="L198" s="181"/>
      <c r="M198" s="229"/>
      <c r="T198" s="230"/>
      <c r="AT198" s="177" t="s">
        <v>176</v>
      </c>
      <c r="AU198" s="177" t="s">
        <v>80</v>
      </c>
    </row>
    <row r="199" spans="2:65" s="128" customFormat="1" x14ac:dyDescent="0.2">
      <c r="B199" s="181"/>
      <c r="D199" s="136" t="s">
        <v>178</v>
      </c>
      <c r="F199" s="137" t="s">
        <v>248</v>
      </c>
      <c r="L199" s="181"/>
      <c r="M199" s="229"/>
      <c r="T199" s="230"/>
      <c r="AT199" s="177" t="s">
        <v>178</v>
      </c>
      <c r="AU199" s="177" t="s">
        <v>80</v>
      </c>
    </row>
    <row r="200" spans="2:65" s="138" customFormat="1" x14ac:dyDescent="0.2">
      <c r="B200" s="284"/>
      <c r="D200" s="136" t="s">
        <v>180</v>
      </c>
      <c r="E200" s="139" t="s">
        <v>0</v>
      </c>
      <c r="F200" s="140" t="s">
        <v>249</v>
      </c>
      <c r="H200" s="141">
        <v>300.70440000000002</v>
      </c>
      <c r="L200" s="284"/>
      <c r="M200" s="285"/>
      <c r="T200" s="286"/>
      <c r="AT200" s="139" t="s">
        <v>180</v>
      </c>
      <c r="AU200" s="139" t="s">
        <v>80</v>
      </c>
      <c r="AV200" s="138" t="s">
        <v>80</v>
      </c>
      <c r="AW200" s="138" t="s">
        <v>28</v>
      </c>
      <c r="AX200" s="138" t="s">
        <v>78</v>
      </c>
      <c r="AY200" s="139" t="s">
        <v>168</v>
      </c>
    </row>
    <row r="201" spans="2:65" s="128" customFormat="1" ht="16.5" customHeight="1" x14ac:dyDescent="0.2">
      <c r="B201" s="231"/>
      <c r="C201" s="37" t="s">
        <v>250</v>
      </c>
      <c r="D201" s="37" t="s">
        <v>170</v>
      </c>
      <c r="E201" s="38" t="s">
        <v>251</v>
      </c>
      <c r="F201" s="39" t="s">
        <v>252</v>
      </c>
      <c r="G201" s="40" t="s">
        <v>184</v>
      </c>
      <c r="H201" s="41">
        <v>167.05799999999999</v>
      </c>
      <c r="I201" s="42"/>
      <c r="J201" s="42">
        <f>ROUND(I201*H201,2)</f>
        <v>0</v>
      </c>
      <c r="K201" s="39" t="s">
        <v>173</v>
      </c>
      <c r="L201" s="181"/>
      <c r="M201" s="223" t="s">
        <v>0</v>
      </c>
      <c r="N201" s="224" t="s">
        <v>35</v>
      </c>
      <c r="O201" s="225">
        <v>8.9999999999999993E-3</v>
      </c>
      <c r="P201" s="225">
        <f>O201*H201</f>
        <v>1.5035219999999998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AR201" s="43" t="s">
        <v>174</v>
      </c>
      <c r="AT201" s="43" t="s">
        <v>170</v>
      </c>
      <c r="AU201" s="43" t="s">
        <v>80</v>
      </c>
      <c r="AY201" s="177" t="s">
        <v>168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177" t="s">
        <v>78</v>
      </c>
      <c r="BK201" s="227">
        <f>ROUND(I201*H201,2)</f>
        <v>0</v>
      </c>
      <c r="BL201" s="177" t="s">
        <v>174</v>
      </c>
      <c r="BM201" s="43" t="s">
        <v>253</v>
      </c>
    </row>
    <row r="202" spans="2:65" s="128" customFormat="1" ht="19.2" x14ac:dyDescent="0.2">
      <c r="B202" s="181"/>
      <c r="D202" s="136" t="s">
        <v>176</v>
      </c>
      <c r="F202" s="44" t="s">
        <v>254</v>
      </c>
      <c r="L202" s="181"/>
      <c r="M202" s="229"/>
      <c r="T202" s="230"/>
      <c r="AT202" s="177" t="s">
        <v>176</v>
      </c>
      <c r="AU202" s="177" t="s">
        <v>80</v>
      </c>
    </row>
    <row r="203" spans="2:65" s="128" customFormat="1" x14ac:dyDescent="0.2">
      <c r="B203" s="181"/>
      <c r="D203" s="136" t="s">
        <v>178</v>
      </c>
      <c r="F203" s="137" t="s">
        <v>255</v>
      </c>
      <c r="L203" s="181"/>
      <c r="M203" s="229"/>
      <c r="T203" s="230"/>
      <c r="AT203" s="177" t="s">
        <v>178</v>
      </c>
      <c r="AU203" s="177" t="s">
        <v>80</v>
      </c>
    </row>
    <row r="204" spans="2:65" s="128" customFormat="1" ht="33" customHeight="1" x14ac:dyDescent="0.2">
      <c r="B204" s="231"/>
      <c r="C204" s="37" t="s">
        <v>7</v>
      </c>
      <c r="D204" s="37" t="s">
        <v>170</v>
      </c>
      <c r="E204" s="38" t="s">
        <v>256</v>
      </c>
      <c r="F204" s="39" t="s">
        <v>257</v>
      </c>
      <c r="G204" s="40" t="s">
        <v>184</v>
      </c>
      <c r="H204" s="41">
        <v>32.5</v>
      </c>
      <c r="I204" s="42"/>
      <c r="J204" s="42">
        <f>ROUND(I204*H204,2)</f>
        <v>0</v>
      </c>
      <c r="K204" s="39" t="s">
        <v>173</v>
      </c>
      <c r="L204" s="181"/>
      <c r="M204" s="223" t="s">
        <v>0</v>
      </c>
      <c r="N204" s="224" t="s">
        <v>35</v>
      </c>
      <c r="O204" s="225">
        <v>2.59</v>
      </c>
      <c r="P204" s="225">
        <f>O204*H204</f>
        <v>84.174999999999997</v>
      </c>
      <c r="Q204" s="225">
        <v>0</v>
      </c>
      <c r="R204" s="225">
        <f>Q204*H204</f>
        <v>0</v>
      </c>
      <c r="S204" s="225">
        <v>0</v>
      </c>
      <c r="T204" s="226">
        <f>S204*H204</f>
        <v>0</v>
      </c>
      <c r="AR204" s="43" t="s">
        <v>174</v>
      </c>
      <c r="AT204" s="43" t="s">
        <v>170</v>
      </c>
      <c r="AU204" s="43" t="s">
        <v>80</v>
      </c>
      <c r="AY204" s="177" t="s">
        <v>168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177" t="s">
        <v>78</v>
      </c>
      <c r="BK204" s="227">
        <f>ROUND(I204*H204,2)</f>
        <v>0</v>
      </c>
      <c r="BL204" s="177" t="s">
        <v>174</v>
      </c>
      <c r="BM204" s="43" t="s">
        <v>258</v>
      </c>
    </row>
    <row r="205" spans="2:65" s="128" customFormat="1" ht="38.4" x14ac:dyDescent="0.2">
      <c r="B205" s="181"/>
      <c r="D205" s="136" t="s">
        <v>176</v>
      </c>
      <c r="F205" s="44" t="s">
        <v>259</v>
      </c>
      <c r="L205" s="181"/>
      <c r="M205" s="229"/>
      <c r="T205" s="230"/>
      <c r="AT205" s="177" t="s">
        <v>176</v>
      </c>
      <c r="AU205" s="177" t="s">
        <v>80</v>
      </c>
    </row>
    <row r="206" spans="2:65" s="128" customFormat="1" x14ac:dyDescent="0.2">
      <c r="B206" s="181"/>
      <c r="D206" s="136" t="s">
        <v>178</v>
      </c>
      <c r="F206" s="137" t="s">
        <v>260</v>
      </c>
      <c r="L206" s="181"/>
      <c r="M206" s="229"/>
      <c r="T206" s="230"/>
      <c r="AT206" s="177" t="s">
        <v>178</v>
      </c>
      <c r="AU206" s="177" t="s">
        <v>80</v>
      </c>
    </row>
    <row r="207" spans="2:65" s="138" customFormat="1" x14ac:dyDescent="0.2">
      <c r="B207" s="284"/>
      <c r="D207" s="136" t="s">
        <v>180</v>
      </c>
      <c r="E207" s="139" t="s">
        <v>0</v>
      </c>
      <c r="F207" s="140" t="s">
        <v>261</v>
      </c>
      <c r="H207" s="141">
        <v>32.5</v>
      </c>
      <c r="L207" s="284"/>
      <c r="M207" s="285"/>
      <c r="T207" s="286"/>
      <c r="AT207" s="139" t="s">
        <v>180</v>
      </c>
      <c r="AU207" s="139" t="s">
        <v>80</v>
      </c>
      <c r="AV207" s="138" t="s">
        <v>80</v>
      </c>
      <c r="AW207" s="138" t="s">
        <v>28</v>
      </c>
      <c r="AX207" s="138" t="s">
        <v>78</v>
      </c>
      <c r="AY207" s="139" t="s">
        <v>168</v>
      </c>
    </row>
    <row r="208" spans="2:65" s="128" customFormat="1" ht="37.799999999999997" customHeight="1" x14ac:dyDescent="0.2">
      <c r="B208" s="231"/>
      <c r="C208" s="37" t="s">
        <v>262</v>
      </c>
      <c r="D208" s="37" t="s">
        <v>170</v>
      </c>
      <c r="E208" s="38" t="s">
        <v>263</v>
      </c>
      <c r="F208" s="39" t="s">
        <v>264</v>
      </c>
      <c r="G208" s="40" t="s">
        <v>111</v>
      </c>
      <c r="H208" s="41">
        <v>103</v>
      </c>
      <c r="I208" s="42"/>
      <c r="J208" s="42">
        <f>ROUND(I208*H208,2)</f>
        <v>0</v>
      </c>
      <c r="K208" s="39" t="s">
        <v>173</v>
      </c>
      <c r="L208" s="181"/>
      <c r="M208" s="223" t="s">
        <v>0</v>
      </c>
      <c r="N208" s="224" t="s">
        <v>35</v>
      </c>
      <c r="O208" s="225">
        <v>0.22500000000000001</v>
      </c>
      <c r="P208" s="225">
        <f>O208*H208</f>
        <v>23.175000000000001</v>
      </c>
      <c r="Q208" s="225">
        <v>0</v>
      </c>
      <c r="R208" s="225">
        <f>Q208*H208</f>
        <v>0</v>
      </c>
      <c r="S208" s="225">
        <v>0</v>
      </c>
      <c r="T208" s="226">
        <f>S208*H208</f>
        <v>0</v>
      </c>
      <c r="AR208" s="43" t="s">
        <v>174</v>
      </c>
      <c r="AT208" s="43" t="s">
        <v>170</v>
      </c>
      <c r="AU208" s="43" t="s">
        <v>80</v>
      </c>
      <c r="AY208" s="177" t="s">
        <v>168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77" t="s">
        <v>78</v>
      </c>
      <c r="BK208" s="227">
        <f>ROUND(I208*H208,2)</f>
        <v>0</v>
      </c>
      <c r="BL208" s="177" t="s">
        <v>174</v>
      </c>
      <c r="BM208" s="43" t="s">
        <v>265</v>
      </c>
    </row>
    <row r="209" spans="2:65" s="128" customFormat="1" ht="28.8" x14ac:dyDescent="0.2">
      <c r="B209" s="181"/>
      <c r="D209" s="136" t="s">
        <v>176</v>
      </c>
      <c r="F209" s="44" t="s">
        <v>266</v>
      </c>
      <c r="L209" s="181"/>
      <c r="M209" s="229"/>
      <c r="T209" s="230"/>
      <c r="AT209" s="177" t="s">
        <v>176</v>
      </c>
      <c r="AU209" s="177" t="s">
        <v>80</v>
      </c>
    </row>
    <row r="210" spans="2:65" s="128" customFormat="1" x14ac:dyDescent="0.2">
      <c r="B210" s="181"/>
      <c r="D210" s="136" t="s">
        <v>178</v>
      </c>
      <c r="F210" s="137" t="s">
        <v>267</v>
      </c>
      <c r="L210" s="181"/>
      <c r="M210" s="229"/>
      <c r="T210" s="230"/>
      <c r="AT210" s="177" t="s">
        <v>178</v>
      </c>
      <c r="AU210" s="177" t="s">
        <v>80</v>
      </c>
    </row>
    <row r="211" spans="2:65" s="128" customFormat="1" ht="16.5" customHeight="1" x14ac:dyDescent="0.2">
      <c r="B211" s="231"/>
      <c r="C211" s="156" t="s">
        <v>268</v>
      </c>
      <c r="D211" s="156" t="s">
        <v>269</v>
      </c>
      <c r="E211" s="157" t="s">
        <v>270</v>
      </c>
      <c r="F211" s="158" t="s">
        <v>271</v>
      </c>
      <c r="G211" s="159" t="s">
        <v>272</v>
      </c>
      <c r="H211" s="160">
        <v>2.06</v>
      </c>
      <c r="I211" s="161"/>
      <c r="J211" s="161">
        <f>ROUND(I211*H211,2)</f>
        <v>0</v>
      </c>
      <c r="K211" s="158" t="s">
        <v>173</v>
      </c>
      <c r="L211" s="289"/>
      <c r="M211" s="290" t="s">
        <v>0</v>
      </c>
      <c r="N211" s="291" t="s">
        <v>35</v>
      </c>
      <c r="O211" s="225">
        <v>0</v>
      </c>
      <c r="P211" s="225">
        <f>O211*H211</f>
        <v>0</v>
      </c>
      <c r="Q211" s="225">
        <v>1E-3</v>
      </c>
      <c r="R211" s="225">
        <f>Q211*H211</f>
        <v>2.0600000000000002E-3</v>
      </c>
      <c r="S211" s="225">
        <v>0</v>
      </c>
      <c r="T211" s="226">
        <f>S211*H211</f>
        <v>0</v>
      </c>
      <c r="AR211" s="43" t="s">
        <v>229</v>
      </c>
      <c r="AT211" s="43" t="s">
        <v>269</v>
      </c>
      <c r="AU211" s="43" t="s">
        <v>80</v>
      </c>
      <c r="AY211" s="177" t="s">
        <v>168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177" t="s">
        <v>78</v>
      </c>
      <c r="BK211" s="227">
        <f>ROUND(I211*H211,2)</f>
        <v>0</v>
      </c>
      <c r="BL211" s="177" t="s">
        <v>174</v>
      </c>
      <c r="BM211" s="43" t="s">
        <v>273</v>
      </c>
    </row>
    <row r="212" spans="2:65" s="128" customFormat="1" x14ac:dyDescent="0.2">
      <c r="B212" s="181"/>
      <c r="D212" s="136" t="s">
        <v>176</v>
      </c>
      <c r="F212" s="44" t="s">
        <v>271</v>
      </c>
      <c r="L212" s="181"/>
      <c r="M212" s="229"/>
      <c r="T212" s="230"/>
      <c r="AT212" s="177" t="s">
        <v>176</v>
      </c>
      <c r="AU212" s="177" t="s">
        <v>80</v>
      </c>
    </row>
    <row r="213" spans="2:65" s="138" customFormat="1" x14ac:dyDescent="0.2">
      <c r="B213" s="284"/>
      <c r="D213" s="136" t="s">
        <v>180</v>
      </c>
      <c r="F213" s="140" t="s">
        <v>274</v>
      </c>
      <c r="H213" s="141">
        <v>2.06</v>
      </c>
      <c r="L213" s="284"/>
      <c r="M213" s="285"/>
      <c r="T213" s="286"/>
      <c r="AT213" s="139" t="s">
        <v>180</v>
      </c>
      <c r="AU213" s="139" t="s">
        <v>80</v>
      </c>
      <c r="AV213" s="138" t="s">
        <v>80</v>
      </c>
      <c r="AW213" s="138" t="s">
        <v>2</v>
      </c>
      <c r="AX213" s="138" t="s">
        <v>78</v>
      </c>
      <c r="AY213" s="139" t="s">
        <v>168</v>
      </c>
    </row>
    <row r="214" spans="2:65" s="128" customFormat="1" ht="24.15" customHeight="1" x14ac:dyDescent="0.2">
      <c r="B214" s="231"/>
      <c r="C214" s="37" t="s">
        <v>275</v>
      </c>
      <c r="D214" s="37" t="s">
        <v>170</v>
      </c>
      <c r="E214" s="38" t="s">
        <v>276</v>
      </c>
      <c r="F214" s="39" t="s">
        <v>277</v>
      </c>
      <c r="G214" s="40" t="s">
        <v>111</v>
      </c>
      <c r="H214" s="41">
        <v>364</v>
      </c>
      <c r="I214" s="42"/>
      <c r="J214" s="42">
        <f>ROUND(I214*H214,2)</f>
        <v>0</v>
      </c>
      <c r="K214" s="39" t="s">
        <v>173</v>
      </c>
      <c r="L214" s="181"/>
      <c r="M214" s="223" t="s">
        <v>0</v>
      </c>
      <c r="N214" s="224" t="s">
        <v>35</v>
      </c>
      <c r="O214" s="225">
        <v>5.8000000000000003E-2</v>
      </c>
      <c r="P214" s="225">
        <f>O214*H214</f>
        <v>21.112000000000002</v>
      </c>
      <c r="Q214" s="225">
        <v>0</v>
      </c>
      <c r="R214" s="225">
        <f>Q214*H214</f>
        <v>0</v>
      </c>
      <c r="S214" s="225">
        <v>0</v>
      </c>
      <c r="T214" s="226">
        <f>S214*H214</f>
        <v>0</v>
      </c>
      <c r="AR214" s="43" t="s">
        <v>174</v>
      </c>
      <c r="AT214" s="43" t="s">
        <v>170</v>
      </c>
      <c r="AU214" s="43" t="s">
        <v>80</v>
      </c>
      <c r="AY214" s="177" t="s">
        <v>168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177" t="s">
        <v>78</v>
      </c>
      <c r="BK214" s="227">
        <f>ROUND(I214*H214,2)</f>
        <v>0</v>
      </c>
      <c r="BL214" s="177" t="s">
        <v>174</v>
      </c>
      <c r="BM214" s="43" t="s">
        <v>278</v>
      </c>
    </row>
    <row r="215" spans="2:65" s="128" customFormat="1" ht="28.8" x14ac:dyDescent="0.2">
      <c r="B215" s="181"/>
      <c r="D215" s="136" t="s">
        <v>176</v>
      </c>
      <c r="F215" s="44" t="s">
        <v>279</v>
      </c>
      <c r="L215" s="181"/>
      <c r="M215" s="229"/>
      <c r="T215" s="230"/>
      <c r="AT215" s="177" t="s">
        <v>176</v>
      </c>
      <c r="AU215" s="177" t="s">
        <v>80</v>
      </c>
    </row>
    <row r="216" spans="2:65" s="128" customFormat="1" x14ac:dyDescent="0.2">
      <c r="B216" s="181"/>
      <c r="D216" s="136" t="s">
        <v>178</v>
      </c>
      <c r="F216" s="137" t="s">
        <v>280</v>
      </c>
      <c r="L216" s="181"/>
      <c r="M216" s="229"/>
      <c r="T216" s="230"/>
      <c r="AT216" s="177" t="s">
        <v>178</v>
      </c>
      <c r="AU216" s="177" t="s">
        <v>80</v>
      </c>
    </row>
    <row r="217" spans="2:65" s="128" customFormat="1" ht="16.5" customHeight="1" x14ac:dyDescent="0.2">
      <c r="B217" s="231"/>
      <c r="C217" s="156" t="s">
        <v>281</v>
      </c>
      <c r="D217" s="156" t="s">
        <v>269</v>
      </c>
      <c r="E217" s="157" t="s">
        <v>282</v>
      </c>
      <c r="F217" s="158" t="s">
        <v>283</v>
      </c>
      <c r="G217" s="159" t="s">
        <v>272</v>
      </c>
      <c r="H217" s="160">
        <v>7.2</v>
      </c>
      <c r="I217" s="161"/>
      <c r="J217" s="161">
        <f>ROUND(I217*H217,2)</f>
        <v>0</v>
      </c>
      <c r="K217" s="158" t="s">
        <v>173</v>
      </c>
      <c r="L217" s="289"/>
      <c r="M217" s="290" t="s">
        <v>0</v>
      </c>
      <c r="N217" s="291" t="s">
        <v>35</v>
      </c>
      <c r="O217" s="225">
        <v>0</v>
      </c>
      <c r="P217" s="225">
        <f>O217*H217</f>
        <v>0</v>
      </c>
      <c r="Q217" s="225">
        <v>1E-3</v>
      </c>
      <c r="R217" s="225">
        <f>Q217*H217</f>
        <v>7.2000000000000007E-3</v>
      </c>
      <c r="S217" s="225">
        <v>0</v>
      </c>
      <c r="T217" s="226">
        <f>S217*H217</f>
        <v>0</v>
      </c>
      <c r="AR217" s="43" t="s">
        <v>229</v>
      </c>
      <c r="AT217" s="43" t="s">
        <v>269</v>
      </c>
      <c r="AU217" s="43" t="s">
        <v>80</v>
      </c>
      <c r="AY217" s="177" t="s">
        <v>168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177" t="s">
        <v>78</v>
      </c>
      <c r="BK217" s="227">
        <f>ROUND(I217*H217,2)</f>
        <v>0</v>
      </c>
      <c r="BL217" s="177" t="s">
        <v>174</v>
      </c>
      <c r="BM217" s="43" t="s">
        <v>284</v>
      </c>
    </row>
    <row r="218" spans="2:65" s="128" customFormat="1" x14ac:dyDescent="0.2">
      <c r="B218" s="181"/>
      <c r="D218" s="136" t="s">
        <v>176</v>
      </c>
      <c r="F218" s="44" t="s">
        <v>283</v>
      </c>
      <c r="L218" s="181"/>
      <c r="M218" s="229"/>
      <c r="T218" s="230"/>
      <c r="AT218" s="177" t="s">
        <v>176</v>
      </c>
      <c r="AU218" s="177" t="s">
        <v>80</v>
      </c>
    </row>
    <row r="219" spans="2:65" s="138" customFormat="1" x14ac:dyDescent="0.2">
      <c r="B219" s="284"/>
      <c r="D219" s="136" t="s">
        <v>180</v>
      </c>
      <c r="F219" s="140" t="s">
        <v>285</v>
      </c>
      <c r="H219" s="141">
        <v>7.2</v>
      </c>
      <c r="L219" s="284"/>
      <c r="M219" s="285"/>
      <c r="T219" s="286"/>
      <c r="AT219" s="139" t="s">
        <v>180</v>
      </c>
      <c r="AU219" s="139" t="s">
        <v>80</v>
      </c>
      <c r="AV219" s="138" t="s">
        <v>80</v>
      </c>
      <c r="AW219" s="138" t="s">
        <v>2</v>
      </c>
      <c r="AX219" s="138" t="s">
        <v>78</v>
      </c>
      <c r="AY219" s="139" t="s">
        <v>168</v>
      </c>
    </row>
    <row r="220" spans="2:65" s="128" customFormat="1" ht="24.15" customHeight="1" x14ac:dyDescent="0.2">
      <c r="B220" s="231"/>
      <c r="C220" s="37" t="s">
        <v>286</v>
      </c>
      <c r="D220" s="37" t="s">
        <v>170</v>
      </c>
      <c r="E220" s="38" t="s">
        <v>287</v>
      </c>
      <c r="F220" s="39" t="s">
        <v>288</v>
      </c>
      <c r="G220" s="40" t="s">
        <v>111</v>
      </c>
      <c r="H220" s="41">
        <v>650</v>
      </c>
      <c r="I220" s="42"/>
      <c r="J220" s="42">
        <f>ROUND(I220*H220,2)</f>
        <v>0</v>
      </c>
      <c r="K220" s="39" t="s">
        <v>173</v>
      </c>
      <c r="L220" s="181"/>
      <c r="M220" s="223" t="s">
        <v>0</v>
      </c>
      <c r="N220" s="224" t="s">
        <v>35</v>
      </c>
      <c r="O220" s="225">
        <v>2.5000000000000001E-2</v>
      </c>
      <c r="P220" s="225">
        <f>O220*H220</f>
        <v>16.25</v>
      </c>
      <c r="Q220" s="225">
        <v>0</v>
      </c>
      <c r="R220" s="225">
        <f>Q220*H220</f>
        <v>0</v>
      </c>
      <c r="S220" s="225">
        <v>0</v>
      </c>
      <c r="T220" s="226">
        <f>S220*H220</f>
        <v>0</v>
      </c>
      <c r="AR220" s="43" t="s">
        <v>174</v>
      </c>
      <c r="AT220" s="43" t="s">
        <v>170</v>
      </c>
      <c r="AU220" s="43" t="s">
        <v>80</v>
      </c>
      <c r="AY220" s="177" t="s">
        <v>168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77" t="s">
        <v>78</v>
      </c>
      <c r="BK220" s="227">
        <f>ROUND(I220*H220,2)</f>
        <v>0</v>
      </c>
      <c r="BL220" s="177" t="s">
        <v>174</v>
      </c>
      <c r="BM220" s="43" t="s">
        <v>289</v>
      </c>
    </row>
    <row r="221" spans="2:65" s="128" customFormat="1" ht="19.2" x14ac:dyDescent="0.2">
      <c r="B221" s="181"/>
      <c r="D221" s="136" t="s">
        <v>176</v>
      </c>
      <c r="F221" s="44" t="s">
        <v>290</v>
      </c>
      <c r="L221" s="181"/>
      <c r="M221" s="229"/>
      <c r="T221" s="230"/>
      <c r="AT221" s="177" t="s">
        <v>176</v>
      </c>
      <c r="AU221" s="177" t="s">
        <v>80</v>
      </c>
    </row>
    <row r="222" spans="2:65" s="128" customFormat="1" x14ac:dyDescent="0.2">
      <c r="B222" s="181"/>
      <c r="D222" s="136" t="s">
        <v>178</v>
      </c>
      <c r="F222" s="137" t="s">
        <v>291</v>
      </c>
      <c r="L222" s="181"/>
      <c r="M222" s="229"/>
      <c r="T222" s="230"/>
      <c r="AT222" s="177" t="s">
        <v>178</v>
      </c>
      <c r="AU222" s="177" t="s">
        <v>80</v>
      </c>
    </row>
    <row r="223" spans="2:65" s="130" customFormat="1" ht="22.8" customHeight="1" x14ac:dyDescent="0.25">
      <c r="B223" s="216"/>
      <c r="D223" s="131" t="s">
        <v>69</v>
      </c>
      <c r="E223" s="134" t="s">
        <v>80</v>
      </c>
      <c r="F223" s="134" t="s">
        <v>292</v>
      </c>
      <c r="J223" s="135">
        <f>BK223</f>
        <v>0</v>
      </c>
      <c r="L223" s="216"/>
      <c r="M223" s="217"/>
      <c r="P223" s="218">
        <f>SUM(P224:P267)</f>
        <v>300.31243499999999</v>
      </c>
      <c r="R223" s="218">
        <f>SUM(R224:R267)</f>
        <v>315.81516313000003</v>
      </c>
      <c r="T223" s="219">
        <f>SUM(T224:T267)</f>
        <v>0</v>
      </c>
      <c r="AR223" s="131" t="s">
        <v>78</v>
      </c>
      <c r="AT223" s="220" t="s">
        <v>69</v>
      </c>
      <c r="AU223" s="220" t="s">
        <v>78</v>
      </c>
      <c r="AY223" s="131" t="s">
        <v>168</v>
      </c>
      <c r="BK223" s="221">
        <f>SUM(BK224:BK267)</f>
        <v>0</v>
      </c>
    </row>
    <row r="224" spans="2:65" s="128" customFormat="1" ht="24.15" customHeight="1" x14ac:dyDescent="0.2">
      <c r="B224" s="231"/>
      <c r="C224" s="37" t="s">
        <v>293</v>
      </c>
      <c r="D224" s="37" t="s">
        <v>170</v>
      </c>
      <c r="E224" s="38" t="s">
        <v>294</v>
      </c>
      <c r="F224" s="39" t="s">
        <v>295</v>
      </c>
      <c r="G224" s="40" t="s">
        <v>111</v>
      </c>
      <c r="H224" s="41">
        <v>180.96100000000001</v>
      </c>
      <c r="I224" s="42"/>
      <c r="J224" s="42">
        <f>ROUND(I224*H224,2)</f>
        <v>0</v>
      </c>
      <c r="K224" s="39" t="s">
        <v>173</v>
      </c>
      <c r="L224" s="181"/>
      <c r="M224" s="223" t="s">
        <v>0</v>
      </c>
      <c r="N224" s="224" t="s">
        <v>35</v>
      </c>
      <c r="O224" s="225">
        <v>7.4999999999999997E-2</v>
      </c>
      <c r="P224" s="225">
        <f>O224*H224</f>
        <v>13.572075</v>
      </c>
      <c r="Q224" s="225">
        <v>1.7000000000000001E-4</v>
      </c>
      <c r="R224" s="225">
        <f>Q224*H224</f>
        <v>3.0763370000000005E-2</v>
      </c>
      <c r="S224" s="225">
        <v>0</v>
      </c>
      <c r="T224" s="226">
        <f>S224*H224</f>
        <v>0</v>
      </c>
      <c r="AR224" s="43" t="s">
        <v>174</v>
      </c>
      <c r="AT224" s="43" t="s">
        <v>170</v>
      </c>
      <c r="AU224" s="43" t="s">
        <v>80</v>
      </c>
      <c r="AY224" s="177" t="s">
        <v>168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177" t="s">
        <v>78</v>
      </c>
      <c r="BK224" s="227">
        <f>ROUND(I224*H224,2)</f>
        <v>0</v>
      </c>
      <c r="BL224" s="177" t="s">
        <v>174</v>
      </c>
      <c r="BM224" s="43" t="s">
        <v>296</v>
      </c>
    </row>
    <row r="225" spans="2:65" s="128" customFormat="1" ht="28.8" x14ac:dyDescent="0.2">
      <c r="B225" s="181"/>
      <c r="D225" s="136" t="s">
        <v>176</v>
      </c>
      <c r="F225" s="44" t="s">
        <v>297</v>
      </c>
      <c r="L225" s="181"/>
      <c r="M225" s="229"/>
      <c r="T225" s="230"/>
      <c r="AT225" s="177" t="s">
        <v>176</v>
      </c>
      <c r="AU225" s="177" t="s">
        <v>80</v>
      </c>
    </row>
    <row r="226" spans="2:65" s="128" customFormat="1" x14ac:dyDescent="0.2">
      <c r="B226" s="181"/>
      <c r="D226" s="136" t="s">
        <v>178</v>
      </c>
      <c r="F226" s="137" t="s">
        <v>298</v>
      </c>
      <c r="L226" s="181"/>
      <c r="M226" s="229"/>
      <c r="T226" s="230"/>
      <c r="AT226" s="177" t="s">
        <v>178</v>
      </c>
      <c r="AU226" s="177" t="s">
        <v>80</v>
      </c>
    </row>
    <row r="227" spans="2:65" s="138" customFormat="1" x14ac:dyDescent="0.2">
      <c r="B227" s="284"/>
      <c r="D227" s="136" t="s">
        <v>180</v>
      </c>
      <c r="E227" s="139" t="s">
        <v>0</v>
      </c>
      <c r="F227" s="140" t="s">
        <v>299</v>
      </c>
      <c r="H227" s="141">
        <v>180.96100000000001</v>
      </c>
      <c r="L227" s="284"/>
      <c r="M227" s="285"/>
      <c r="T227" s="286"/>
      <c r="AT227" s="139" t="s">
        <v>180</v>
      </c>
      <c r="AU227" s="139" t="s">
        <v>80</v>
      </c>
      <c r="AV227" s="138" t="s">
        <v>80</v>
      </c>
      <c r="AW227" s="138" t="s">
        <v>28</v>
      </c>
      <c r="AX227" s="138" t="s">
        <v>78</v>
      </c>
      <c r="AY227" s="139" t="s">
        <v>168</v>
      </c>
    </row>
    <row r="228" spans="2:65" s="128" customFormat="1" ht="24.15" customHeight="1" x14ac:dyDescent="0.2">
      <c r="B228" s="231"/>
      <c r="C228" s="156" t="s">
        <v>300</v>
      </c>
      <c r="D228" s="156" t="s">
        <v>269</v>
      </c>
      <c r="E228" s="157" t="s">
        <v>301</v>
      </c>
      <c r="F228" s="158" t="s">
        <v>302</v>
      </c>
      <c r="G228" s="159" t="s">
        <v>111</v>
      </c>
      <c r="H228" s="160">
        <v>214.34800000000001</v>
      </c>
      <c r="I228" s="161"/>
      <c r="J228" s="161">
        <f>ROUND(I228*H228,2)</f>
        <v>0</v>
      </c>
      <c r="K228" s="158" t="s">
        <v>173</v>
      </c>
      <c r="L228" s="289"/>
      <c r="M228" s="290" t="s">
        <v>0</v>
      </c>
      <c r="N228" s="291" t="s">
        <v>35</v>
      </c>
      <c r="O228" s="225">
        <v>0</v>
      </c>
      <c r="P228" s="225">
        <f>O228*H228</f>
        <v>0</v>
      </c>
      <c r="Q228" s="225">
        <v>2.0000000000000001E-4</v>
      </c>
      <c r="R228" s="225">
        <f>Q228*H228</f>
        <v>4.2869600000000008E-2</v>
      </c>
      <c r="S228" s="225">
        <v>0</v>
      </c>
      <c r="T228" s="226">
        <f>S228*H228</f>
        <v>0</v>
      </c>
      <c r="AR228" s="43" t="s">
        <v>229</v>
      </c>
      <c r="AT228" s="43" t="s">
        <v>269</v>
      </c>
      <c r="AU228" s="43" t="s">
        <v>80</v>
      </c>
      <c r="AY228" s="177" t="s">
        <v>168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177" t="s">
        <v>78</v>
      </c>
      <c r="BK228" s="227">
        <f>ROUND(I228*H228,2)</f>
        <v>0</v>
      </c>
      <c r="BL228" s="177" t="s">
        <v>174</v>
      </c>
      <c r="BM228" s="43" t="s">
        <v>303</v>
      </c>
    </row>
    <row r="229" spans="2:65" s="128" customFormat="1" ht="19.2" x14ac:dyDescent="0.2">
      <c r="B229" s="181"/>
      <c r="D229" s="136" t="s">
        <v>176</v>
      </c>
      <c r="F229" s="44" t="s">
        <v>302</v>
      </c>
      <c r="L229" s="181"/>
      <c r="M229" s="229"/>
      <c r="T229" s="230"/>
      <c r="AT229" s="177" t="s">
        <v>176</v>
      </c>
      <c r="AU229" s="177" t="s">
        <v>80</v>
      </c>
    </row>
    <row r="230" spans="2:65" s="138" customFormat="1" x14ac:dyDescent="0.2">
      <c r="B230" s="284"/>
      <c r="D230" s="136" t="s">
        <v>180</v>
      </c>
      <c r="F230" s="140" t="s">
        <v>304</v>
      </c>
      <c r="H230" s="141">
        <v>214.34800000000001</v>
      </c>
      <c r="L230" s="284"/>
      <c r="M230" s="285"/>
      <c r="T230" s="286"/>
      <c r="AT230" s="139" t="s">
        <v>180</v>
      </c>
      <c r="AU230" s="139" t="s">
        <v>80</v>
      </c>
      <c r="AV230" s="138" t="s">
        <v>80</v>
      </c>
      <c r="AW230" s="138" t="s">
        <v>2</v>
      </c>
      <c r="AX230" s="138" t="s">
        <v>78</v>
      </c>
      <c r="AY230" s="139" t="s">
        <v>168</v>
      </c>
    </row>
    <row r="231" spans="2:65" s="128" customFormat="1" ht="24.15" customHeight="1" x14ac:dyDescent="0.2">
      <c r="B231" s="231"/>
      <c r="C231" s="37" t="s">
        <v>305</v>
      </c>
      <c r="D231" s="37" t="s">
        <v>170</v>
      </c>
      <c r="E231" s="38" t="s">
        <v>306</v>
      </c>
      <c r="F231" s="39" t="s">
        <v>307</v>
      </c>
      <c r="G231" s="40" t="s">
        <v>308</v>
      </c>
      <c r="H231" s="41">
        <v>164.51</v>
      </c>
      <c r="I231" s="42"/>
      <c r="J231" s="42">
        <f>ROUND(I231*H231,2)</f>
        <v>0</v>
      </c>
      <c r="K231" s="39" t="s">
        <v>173</v>
      </c>
      <c r="L231" s="181"/>
      <c r="M231" s="223" t="s">
        <v>0</v>
      </c>
      <c r="N231" s="224" t="s">
        <v>35</v>
      </c>
      <c r="O231" s="225">
        <v>4.4999999999999998E-2</v>
      </c>
      <c r="P231" s="225">
        <f>O231*H231</f>
        <v>7.4029499999999997</v>
      </c>
      <c r="Q231" s="225">
        <v>4.8999999999999998E-4</v>
      </c>
      <c r="R231" s="225">
        <f>Q231*H231</f>
        <v>8.0609899999999998E-2</v>
      </c>
      <c r="S231" s="225">
        <v>0</v>
      </c>
      <c r="T231" s="226">
        <f>S231*H231</f>
        <v>0</v>
      </c>
      <c r="AR231" s="43" t="s">
        <v>174</v>
      </c>
      <c r="AT231" s="43" t="s">
        <v>170</v>
      </c>
      <c r="AU231" s="43" t="s">
        <v>80</v>
      </c>
      <c r="AY231" s="177" t="s">
        <v>168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77" t="s">
        <v>78</v>
      </c>
      <c r="BK231" s="227">
        <f>ROUND(I231*H231,2)</f>
        <v>0</v>
      </c>
      <c r="BL231" s="177" t="s">
        <v>174</v>
      </c>
      <c r="BM231" s="43" t="s">
        <v>309</v>
      </c>
    </row>
    <row r="232" spans="2:65" s="128" customFormat="1" ht="19.2" x14ac:dyDescent="0.2">
      <c r="B232" s="181"/>
      <c r="D232" s="136" t="s">
        <v>176</v>
      </c>
      <c r="F232" s="44" t="s">
        <v>310</v>
      </c>
      <c r="L232" s="181"/>
      <c r="M232" s="229"/>
      <c r="T232" s="230"/>
      <c r="AT232" s="177" t="s">
        <v>176</v>
      </c>
      <c r="AU232" s="177" t="s">
        <v>80</v>
      </c>
    </row>
    <row r="233" spans="2:65" s="128" customFormat="1" x14ac:dyDescent="0.2">
      <c r="B233" s="181"/>
      <c r="D233" s="136" t="s">
        <v>178</v>
      </c>
      <c r="F233" s="137" t="s">
        <v>311</v>
      </c>
      <c r="L233" s="181"/>
      <c r="M233" s="229"/>
      <c r="T233" s="230"/>
      <c r="AT233" s="177" t="s">
        <v>178</v>
      </c>
      <c r="AU233" s="177" t="s">
        <v>80</v>
      </c>
    </row>
    <row r="234" spans="2:65" s="138" customFormat="1" ht="30.6" x14ac:dyDescent="0.2">
      <c r="B234" s="284"/>
      <c r="D234" s="136" t="s">
        <v>180</v>
      </c>
      <c r="E234" s="139" t="s">
        <v>0</v>
      </c>
      <c r="F234" s="140" t="s">
        <v>312</v>
      </c>
      <c r="H234" s="141">
        <v>164.51</v>
      </c>
      <c r="L234" s="284"/>
      <c r="M234" s="285"/>
      <c r="T234" s="286"/>
      <c r="AT234" s="139" t="s">
        <v>180</v>
      </c>
      <c r="AU234" s="139" t="s">
        <v>80</v>
      </c>
      <c r="AV234" s="138" t="s">
        <v>80</v>
      </c>
      <c r="AW234" s="138" t="s">
        <v>28</v>
      </c>
      <c r="AX234" s="138" t="s">
        <v>78</v>
      </c>
      <c r="AY234" s="139" t="s">
        <v>168</v>
      </c>
    </row>
    <row r="235" spans="2:65" s="128" customFormat="1" ht="24.15" customHeight="1" x14ac:dyDescent="0.2">
      <c r="B235" s="231"/>
      <c r="C235" s="37" t="s">
        <v>6</v>
      </c>
      <c r="D235" s="37" t="s">
        <v>170</v>
      </c>
      <c r="E235" s="38" t="s">
        <v>313</v>
      </c>
      <c r="F235" s="39" t="s">
        <v>314</v>
      </c>
      <c r="G235" s="40" t="s">
        <v>111</v>
      </c>
      <c r="H235" s="41">
        <v>588.24</v>
      </c>
      <c r="I235" s="42"/>
      <c r="J235" s="42">
        <f>ROUND(I235*H235,2)</f>
        <v>0</v>
      </c>
      <c r="K235" s="39" t="s">
        <v>173</v>
      </c>
      <c r="L235" s="181"/>
      <c r="M235" s="223" t="s">
        <v>0</v>
      </c>
      <c r="N235" s="224" t="s">
        <v>35</v>
      </c>
      <c r="O235" s="225">
        <v>5.8000000000000003E-2</v>
      </c>
      <c r="P235" s="225">
        <f>O235*H235</f>
        <v>34.117920000000005</v>
      </c>
      <c r="Q235" s="225">
        <v>1E-4</v>
      </c>
      <c r="R235" s="225">
        <f>Q235*H235</f>
        <v>5.8824000000000001E-2</v>
      </c>
      <c r="S235" s="225">
        <v>0</v>
      </c>
      <c r="T235" s="226">
        <f>S235*H235</f>
        <v>0</v>
      </c>
      <c r="AR235" s="43" t="s">
        <v>174</v>
      </c>
      <c r="AT235" s="43" t="s">
        <v>170</v>
      </c>
      <c r="AU235" s="43" t="s">
        <v>80</v>
      </c>
      <c r="AY235" s="177" t="s">
        <v>168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77" t="s">
        <v>78</v>
      </c>
      <c r="BK235" s="227">
        <f>ROUND(I235*H235,2)</f>
        <v>0</v>
      </c>
      <c r="BL235" s="177" t="s">
        <v>174</v>
      </c>
      <c r="BM235" s="43" t="s">
        <v>315</v>
      </c>
    </row>
    <row r="236" spans="2:65" s="128" customFormat="1" ht="28.8" x14ac:dyDescent="0.2">
      <c r="B236" s="181"/>
      <c r="D236" s="136" t="s">
        <v>176</v>
      </c>
      <c r="F236" s="44" t="s">
        <v>316</v>
      </c>
      <c r="L236" s="181"/>
      <c r="M236" s="229"/>
      <c r="T236" s="230"/>
      <c r="AT236" s="177" t="s">
        <v>176</v>
      </c>
      <c r="AU236" s="177" t="s">
        <v>80</v>
      </c>
    </row>
    <row r="237" spans="2:65" s="128" customFormat="1" x14ac:dyDescent="0.2">
      <c r="B237" s="181"/>
      <c r="D237" s="136" t="s">
        <v>178</v>
      </c>
      <c r="F237" s="137" t="s">
        <v>317</v>
      </c>
      <c r="L237" s="181"/>
      <c r="M237" s="229"/>
      <c r="T237" s="230"/>
      <c r="AT237" s="177" t="s">
        <v>178</v>
      </c>
      <c r="AU237" s="177" t="s">
        <v>80</v>
      </c>
    </row>
    <row r="238" spans="2:65" s="138" customFormat="1" x14ac:dyDescent="0.2">
      <c r="B238" s="284"/>
      <c r="D238" s="136" t="s">
        <v>180</v>
      </c>
      <c r="E238" s="139" t="s">
        <v>0</v>
      </c>
      <c r="F238" s="140" t="s">
        <v>318</v>
      </c>
      <c r="H238" s="141">
        <v>29.9</v>
      </c>
      <c r="L238" s="284"/>
      <c r="M238" s="285"/>
      <c r="T238" s="286"/>
      <c r="AT238" s="139" t="s">
        <v>180</v>
      </c>
      <c r="AU238" s="139" t="s">
        <v>80</v>
      </c>
      <c r="AV238" s="138" t="s">
        <v>80</v>
      </c>
      <c r="AW238" s="138" t="s">
        <v>28</v>
      </c>
      <c r="AX238" s="138" t="s">
        <v>70</v>
      </c>
      <c r="AY238" s="139" t="s">
        <v>168</v>
      </c>
    </row>
    <row r="239" spans="2:65" s="138" customFormat="1" ht="20.399999999999999" x14ac:dyDescent="0.2">
      <c r="B239" s="284"/>
      <c r="D239" s="136" t="s">
        <v>180</v>
      </c>
      <c r="E239" s="139" t="s">
        <v>0</v>
      </c>
      <c r="F239" s="140" t="s">
        <v>319</v>
      </c>
      <c r="H239" s="141">
        <v>558.34</v>
      </c>
      <c r="L239" s="284"/>
      <c r="M239" s="285"/>
      <c r="T239" s="286"/>
      <c r="AT239" s="139" t="s">
        <v>180</v>
      </c>
      <c r="AU239" s="139" t="s">
        <v>80</v>
      </c>
      <c r="AV239" s="138" t="s">
        <v>80</v>
      </c>
      <c r="AW239" s="138" t="s">
        <v>28</v>
      </c>
      <c r="AX239" s="138" t="s">
        <v>70</v>
      </c>
      <c r="AY239" s="139" t="s">
        <v>168</v>
      </c>
    </row>
    <row r="240" spans="2:65" s="138" customFormat="1" x14ac:dyDescent="0.2">
      <c r="B240" s="284"/>
      <c r="D240" s="136" t="s">
        <v>180</v>
      </c>
      <c r="E240" s="139" t="s">
        <v>0</v>
      </c>
      <c r="F240" s="140" t="s">
        <v>218</v>
      </c>
      <c r="H240" s="141">
        <v>588.24</v>
      </c>
      <c r="L240" s="284"/>
      <c r="M240" s="285"/>
      <c r="T240" s="286"/>
      <c r="AT240" s="139" t="s">
        <v>180</v>
      </c>
      <c r="AU240" s="139" t="s">
        <v>80</v>
      </c>
      <c r="AV240" s="138" t="s">
        <v>174</v>
      </c>
      <c r="AW240" s="138" t="s">
        <v>28</v>
      </c>
      <c r="AX240" s="138" t="s">
        <v>78</v>
      </c>
      <c r="AY240" s="139" t="s">
        <v>168</v>
      </c>
    </row>
    <row r="241" spans="2:65" s="128" customFormat="1" ht="24.15" customHeight="1" x14ac:dyDescent="0.2">
      <c r="B241" s="231"/>
      <c r="C241" s="156" t="s">
        <v>320</v>
      </c>
      <c r="D241" s="156" t="s">
        <v>269</v>
      </c>
      <c r="E241" s="157" t="s">
        <v>301</v>
      </c>
      <c r="F241" s="158" t="s">
        <v>302</v>
      </c>
      <c r="G241" s="159" t="s">
        <v>111</v>
      </c>
      <c r="H241" s="160">
        <v>696.77</v>
      </c>
      <c r="I241" s="161"/>
      <c r="J241" s="161">
        <f>ROUND(I241*H241,2)</f>
        <v>0</v>
      </c>
      <c r="K241" s="158" t="s">
        <v>173</v>
      </c>
      <c r="L241" s="289"/>
      <c r="M241" s="290" t="s">
        <v>0</v>
      </c>
      <c r="N241" s="291" t="s">
        <v>35</v>
      </c>
      <c r="O241" s="225">
        <v>0</v>
      </c>
      <c r="P241" s="225">
        <f>O241*H241</f>
        <v>0</v>
      </c>
      <c r="Q241" s="225">
        <v>2.0000000000000001E-4</v>
      </c>
      <c r="R241" s="225">
        <f>Q241*H241</f>
        <v>0.13935400000000001</v>
      </c>
      <c r="S241" s="225">
        <v>0</v>
      </c>
      <c r="T241" s="226">
        <f>S241*H241</f>
        <v>0</v>
      </c>
      <c r="AR241" s="43" t="s">
        <v>229</v>
      </c>
      <c r="AT241" s="43" t="s">
        <v>269</v>
      </c>
      <c r="AU241" s="43" t="s">
        <v>80</v>
      </c>
      <c r="AY241" s="177" t="s">
        <v>168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177" t="s">
        <v>78</v>
      </c>
      <c r="BK241" s="227">
        <f>ROUND(I241*H241,2)</f>
        <v>0</v>
      </c>
      <c r="BL241" s="177" t="s">
        <v>174</v>
      </c>
      <c r="BM241" s="43" t="s">
        <v>321</v>
      </c>
    </row>
    <row r="242" spans="2:65" s="128" customFormat="1" ht="19.2" x14ac:dyDescent="0.2">
      <c r="B242" s="181"/>
      <c r="D242" s="136" t="s">
        <v>176</v>
      </c>
      <c r="F242" s="44" t="s">
        <v>302</v>
      </c>
      <c r="L242" s="181"/>
      <c r="M242" s="229"/>
      <c r="T242" s="230"/>
      <c r="AT242" s="177" t="s">
        <v>176</v>
      </c>
      <c r="AU242" s="177" t="s">
        <v>80</v>
      </c>
    </row>
    <row r="243" spans="2:65" s="138" customFormat="1" x14ac:dyDescent="0.2">
      <c r="B243" s="284"/>
      <c r="D243" s="136" t="s">
        <v>180</v>
      </c>
      <c r="F243" s="140" t="s">
        <v>322</v>
      </c>
      <c r="H243" s="141">
        <v>696.77</v>
      </c>
      <c r="L243" s="284"/>
      <c r="M243" s="285"/>
      <c r="T243" s="286"/>
      <c r="AT243" s="139" t="s">
        <v>180</v>
      </c>
      <c r="AU243" s="139" t="s">
        <v>80</v>
      </c>
      <c r="AV243" s="138" t="s">
        <v>80</v>
      </c>
      <c r="AW243" s="138" t="s">
        <v>2</v>
      </c>
      <c r="AX243" s="138" t="s">
        <v>78</v>
      </c>
      <c r="AY243" s="139" t="s">
        <v>168</v>
      </c>
    </row>
    <row r="244" spans="2:65" s="128" customFormat="1" ht="37.799999999999997" customHeight="1" x14ac:dyDescent="0.2">
      <c r="B244" s="231"/>
      <c r="C244" s="37" t="s">
        <v>323</v>
      </c>
      <c r="D244" s="37" t="s">
        <v>170</v>
      </c>
      <c r="E244" s="38" t="s">
        <v>324</v>
      </c>
      <c r="F244" s="39" t="s">
        <v>325</v>
      </c>
      <c r="G244" s="40" t="s">
        <v>308</v>
      </c>
      <c r="H244" s="41">
        <v>343.5</v>
      </c>
      <c r="I244" s="42"/>
      <c r="J244" s="42">
        <f>ROUND(I244*H244,2)</f>
        <v>0</v>
      </c>
      <c r="K244" s="39" t="s">
        <v>173</v>
      </c>
      <c r="L244" s="181"/>
      <c r="M244" s="223" t="s">
        <v>0</v>
      </c>
      <c r="N244" s="224" t="s">
        <v>35</v>
      </c>
      <c r="O244" s="225">
        <v>0.14599999999999999</v>
      </c>
      <c r="P244" s="225">
        <f>O244*H244</f>
        <v>50.150999999999996</v>
      </c>
      <c r="Q244" s="225">
        <v>5.0000000000000001E-4</v>
      </c>
      <c r="R244" s="225">
        <f>Q244*H244</f>
        <v>0.17175000000000001</v>
      </c>
      <c r="S244" s="225">
        <v>0</v>
      </c>
      <c r="T244" s="226">
        <f>S244*H244</f>
        <v>0</v>
      </c>
      <c r="AR244" s="43" t="s">
        <v>174</v>
      </c>
      <c r="AT244" s="43" t="s">
        <v>170</v>
      </c>
      <c r="AU244" s="43" t="s">
        <v>80</v>
      </c>
      <c r="AY244" s="177" t="s">
        <v>168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177" t="s">
        <v>78</v>
      </c>
      <c r="BK244" s="227">
        <f>ROUND(I244*H244,2)</f>
        <v>0</v>
      </c>
      <c r="BL244" s="177" t="s">
        <v>174</v>
      </c>
      <c r="BM244" s="43" t="s">
        <v>326</v>
      </c>
    </row>
    <row r="245" spans="2:65" s="128" customFormat="1" ht="28.8" x14ac:dyDescent="0.2">
      <c r="B245" s="181"/>
      <c r="D245" s="136" t="s">
        <v>176</v>
      </c>
      <c r="F245" s="44" t="s">
        <v>327</v>
      </c>
      <c r="L245" s="181"/>
      <c r="M245" s="229"/>
      <c r="T245" s="230"/>
      <c r="AT245" s="177" t="s">
        <v>176</v>
      </c>
      <c r="AU245" s="177" t="s">
        <v>80</v>
      </c>
    </row>
    <row r="246" spans="2:65" s="128" customFormat="1" x14ac:dyDescent="0.2">
      <c r="B246" s="181"/>
      <c r="D246" s="136" t="s">
        <v>178</v>
      </c>
      <c r="F246" s="137" t="s">
        <v>328</v>
      </c>
      <c r="L246" s="181"/>
      <c r="M246" s="229"/>
      <c r="T246" s="230"/>
      <c r="AT246" s="177" t="s">
        <v>178</v>
      </c>
      <c r="AU246" s="177" t="s">
        <v>80</v>
      </c>
    </row>
    <row r="247" spans="2:65" s="138" customFormat="1" ht="20.399999999999999" x14ac:dyDescent="0.2">
      <c r="B247" s="284"/>
      <c r="D247" s="136" t="s">
        <v>180</v>
      </c>
      <c r="E247" s="139" t="s">
        <v>0</v>
      </c>
      <c r="F247" s="140" t="s">
        <v>329</v>
      </c>
      <c r="H247" s="141">
        <v>343.5</v>
      </c>
      <c r="L247" s="284"/>
      <c r="M247" s="285"/>
      <c r="T247" s="286"/>
      <c r="AT247" s="139" t="s">
        <v>180</v>
      </c>
      <c r="AU247" s="139" t="s">
        <v>80</v>
      </c>
      <c r="AV247" s="138" t="s">
        <v>80</v>
      </c>
      <c r="AW247" s="138" t="s">
        <v>28</v>
      </c>
      <c r="AX247" s="138" t="s">
        <v>78</v>
      </c>
      <c r="AY247" s="139" t="s">
        <v>168</v>
      </c>
    </row>
    <row r="248" spans="2:65" s="128" customFormat="1" ht="24.15" customHeight="1" x14ac:dyDescent="0.2">
      <c r="B248" s="231"/>
      <c r="C248" s="37" t="s">
        <v>330</v>
      </c>
      <c r="D248" s="37" t="s">
        <v>170</v>
      </c>
      <c r="E248" s="38" t="s">
        <v>331</v>
      </c>
      <c r="F248" s="39" t="s">
        <v>332</v>
      </c>
      <c r="G248" s="40" t="s">
        <v>308</v>
      </c>
      <c r="H248" s="41">
        <v>71.5</v>
      </c>
      <c r="I248" s="42"/>
      <c r="J248" s="42">
        <f>ROUND(I248*H248,2)</f>
        <v>0</v>
      </c>
      <c r="K248" s="39" t="s">
        <v>173</v>
      </c>
      <c r="L248" s="181"/>
      <c r="M248" s="223" t="s">
        <v>0</v>
      </c>
      <c r="N248" s="224" t="s">
        <v>35</v>
      </c>
      <c r="O248" s="225">
        <v>0.47799999999999998</v>
      </c>
      <c r="P248" s="225">
        <f>O248*H248</f>
        <v>34.177</v>
      </c>
      <c r="Q248" s="225">
        <v>1.49E-3</v>
      </c>
      <c r="R248" s="225">
        <f>Q248*H248</f>
        <v>0.106535</v>
      </c>
      <c r="S248" s="225">
        <v>0</v>
      </c>
      <c r="T248" s="226">
        <f>S248*H248</f>
        <v>0</v>
      </c>
      <c r="AR248" s="43" t="s">
        <v>174</v>
      </c>
      <c r="AT248" s="43" t="s">
        <v>170</v>
      </c>
      <c r="AU248" s="43" t="s">
        <v>80</v>
      </c>
      <c r="AY248" s="177" t="s">
        <v>168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177" t="s">
        <v>78</v>
      </c>
      <c r="BK248" s="227">
        <f>ROUND(I248*H248,2)</f>
        <v>0</v>
      </c>
      <c r="BL248" s="177" t="s">
        <v>174</v>
      </c>
      <c r="BM248" s="43" t="s">
        <v>333</v>
      </c>
    </row>
    <row r="249" spans="2:65" s="128" customFormat="1" ht="19.2" x14ac:dyDescent="0.2">
      <c r="B249" s="181"/>
      <c r="D249" s="136" t="s">
        <v>176</v>
      </c>
      <c r="F249" s="44" t="s">
        <v>334</v>
      </c>
      <c r="L249" s="181"/>
      <c r="M249" s="229"/>
      <c r="T249" s="230"/>
      <c r="AT249" s="177" t="s">
        <v>176</v>
      </c>
      <c r="AU249" s="177" t="s">
        <v>80</v>
      </c>
    </row>
    <row r="250" spans="2:65" s="128" customFormat="1" x14ac:dyDescent="0.2">
      <c r="B250" s="181"/>
      <c r="D250" s="136" t="s">
        <v>178</v>
      </c>
      <c r="F250" s="137" t="s">
        <v>335</v>
      </c>
      <c r="L250" s="181"/>
      <c r="M250" s="229"/>
      <c r="T250" s="230"/>
      <c r="AT250" s="177" t="s">
        <v>178</v>
      </c>
      <c r="AU250" s="177" t="s">
        <v>80</v>
      </c>
    </row>
    <row r="251" spans="2:65" s="138" customFormat="1" x14ac:dyDescent="0.2">
      <c r="B251" s="284"/>
      <c r="D251" s="136" t="s">
        <v>180</v>
      </c>
      <c r="E251" s="139" t="s">
        <v>0</v>
      </c>
      <c r="F251" s="140" t="s">
        <v>336</v>
      </c>
      <c r="H251" s="141">
        <v>71.5</v>
      </c>
      <c r="L251" s="284"/>
      <c r="M251" s="285"/>
      <c r="T251" s="286"/>
      <c r="AT251" s="139" t="s">
        <v>180</v>
      </c>
      <c r="AU251" s="139" t="s">
        <v>80</v>
      </c>
      <c r="AV251" s="138" t="s">
        <v>80</v>
      </c>
      <c r="AW251" s="138" t="s">
        <v>28</v>
      </c>
      <c r="AX251" s="138" t="s">
        <v>78</v>
      </c>
      <c r="AY251" s="139" t="s">
        <v>168</v>
      </c>
    </row>
    <row r="252" spans="2:65" s="128" customFormat="1" ht="24.15" customHeight="1" x14ac:dyDescent="0.2">
      <c r="B252" s="231"/>
      <c r="C252" s="37" t="s">
        <v>337</v>
      </c>
      <c r="D252" s="37" t="s">
        <v>170</v>
      </c>
      <c r="E252" s="38" t="s">
        <v>338</v>
      </c>
      <c r="F252" s="39" t="s">
        <v>339</v>
      </c>
      <c r="G252" s="40" t="s">
        <v>184</v>
      </c>
      <c r="H252" s="41">
        <v>76.768000000000001</v>
      </c>
      <c r="I252" s="42"/>
      <c r="J252" s="42">
        <f>ROUND(I252*H252,2)</f>
        <v>0</v>
      </c>
      <c r="K252" s="39" t="s">
        <v>173</v>
      </c>
      <c r="L252" s="181"/>
      <c r="M252" s="223" t="s">
        <v>0</v>
      </c>
      <c r="N252" s="224" t="s">
        <v>35</v>
      </c>
      <c r="O252" s="225">
        <v>1.0249999999999999</v>
      </c>
      <c r="P252" s="225">
        <f>O252*H252</f>
        <v>78.68719999999999</v>
      </c>
      <c r="Q252" s="225">
        <v>2.16</v>
      </c>
      <c r="R252" s="225">
        <f>Q252*H252</f>
        <v>165.81888000000001</v>
      </c>
      <c r="S252" s="225">
        <v>0</v>
      </c>
      <c r="T252" s="226">
        <f>S252*H252</f>
        <v>0</v>
      </c>
      <c r="AR252" s="43" t="s">
        <v>174</v>
      </c>
      <c r="AT252" s="43" t="s">
        <v>170</v>
      </c>
      <c r="AU252" s="43" t="s">
        <v>80</v>
      </c>
      <c r="AY252" s="177" t="s">
        <v>168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177" t="s">
        <v>78</v>
      </c>
      <c r="BK252" s="227">
        <f>ROUND(I252*H252,2)</f>
        <v>0</v>
      </c>
      <c r="BL252" s="177" t="s">
        <v>174</v>
      </c>
      <c r="BM252" s="43" t="s">
        <v>340</v>
      </c>
    </row>
    <row r="253" spans="2:65" s="128" customFormat="1" ht="19.2" x14ac:dyDescent="0.2">
      <c r="B253" s="181"/>
      <c r="D253" s="136" t="s">
        <v>176</v>
      </c>
      <c r="F253" s="44" t="s">
        <v>341</v>
      </c>
      <c r="L253" s="181"/>
      <c r="M253" s="229"/>
      <c r="T253" s="230"/>
      <c r="AT253" s="177" t="s">
        <v>176</v>
      </c>
      <c r="AU253" s="177" t="s">
        <v>80</v>
      </c>
    </row>
    <row r="254" spans="2:65" s="128" customFormat="1" x14ac:dyDescent="0.2">
      <c r="B254" s="181"/>
      <c r="D254" s="136" t="s">
        <v>178</v>
      </c>
      <c r="F254" s="137" t="s">
        <v>342</v>
      </c>
      <c r="L254" s="181"/>
      <c r="M254" s="229"/>
      <c r="T254" s="230"/>
      <c r="AT254" s="177" t="s">
        <v>178</v>
      </c>
      <c r="AU254" s="177" t="s">
        <v>80</v>
      </c>
    </row>
    <row r="255" spans="2:65" s="138" customFormat="1" x14ac:dyDescent="0.2">
      <c r="B255" s="284"/>
      <c r="D255" s="136" t="s">
        <v>180</v>
      </c>
      <c r="E255" s="139" t="s">
        <v>0</v>
      </c>
      <c r="F255" s="140" t="s">
        <v>343</v>
      </c>
      <c r="H255" s="141">
        <v>76.767499999999998</v>
      </c>
      <c r="L255" s="284"/>
      <c r="M255" s="285"/>
      <c r="T255" s="286"/>
      <c r="AT255" s="139" t="s">
        <v>180</v>
      </c>
      <c r="AU255" s="139" t="s">
        <v>80</v>
      </c>
      <c r="AV255" s="138" t="s">
        <v>80</v>
      </c>
      <c r="AW255" s="138" t="s">
        <v>28</v>
      </c>
      <c r="AX255" s="138" t="s">
        <v>78</v>
      </c>
      <c r="AY255" s="139" t="s">
        <v>168</v>
      </c>
    </row>
    <row r="256" spans="2:65" s="128" customFormat="1" ht="24.15" customHeight="1" x14ac:dyDescent="0.2">
      <c r="B256" s="231"/>
      <c r="C256" s="37" t="s">
        <v>344</v>
      </c>
      <c r="D256" s="37" t="s">
        <v>170</v>
      </c>
      <c r="E256" s="38" t="s">
        <v>345</v>
      </c>
      <c r="F256" s="39" t="s">
        <v>346</v>
      </c>
      <c r="G256" s="40" t="s">
        <v>184</v>
      </c>
      <c r="H256" s="41">
        <v>58.433999999999997</v>
      </c>
      <c r="I256" s="42"/>
      <c r="J256" s="42">
        <f>ROUND(I256*H256,2)</f>
        <v>0</v>
      </c>
      <c r="K256" s="39" t="s">
        <v>173</v>
      </c>
      <c r="L256" s="181"/>
      <c r="M256" s="223" t="s">
        <v>0</v>
      </c>
      <c r="N256" s="224" t="s">
        <v>35</v>
      </c>
      <c r="O256" s="225">
        <v>0.629</v>
      </c>
      <c r="P256" s="225">
        <f>O256*H256</f>
        <v>36.754985999999995</v>
      </c>
      <c r="Q256" s="225">
        <v>2.5018699999999998</v>
      </c>
      <c r="R256" s="225">
        <f>Q256*H256</f>
        <v>146.19427157999999</v>
      </c>
      <c r="S256" s="225">
        <v>0</v>
      </c>
      <c r="T256" s="226">
        <f>S256*H256</f>
        <v>0</v>
      </c>
      <c r="AR256" s="43" t="s">
        <v>174</v>
      </c>
      <c r="AT256" s="43" t="s">
        <v>170</v>
      </c>
      <c r="AU256" s="43" t="s">
        <v>80</v>
      </c>
      <c r="AY256" s="177" t="s">
        <v>168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177" t="s">
        <v>78</v>
      </c>
      <c r="BK256" s="227">
        <f>ROUND(I256*H256,2)</f>
        <v>0</v>
      </c>
      <c r="BL256" s="177" t="s">
        <v>174</v>
      </c>
      <c r="BM256" s="43" t="s">
        <v>347</v>
      </c>
    </row>
    <row r="257" spans="2:65" s="128" customFormat="1" ht="19.2" x14ac:dyDescent="0.2">
      <c r="B257" s="181"/>
      <c r="D257" s="136" t="s">
        <v>176</v>
      </c>
      <c r="F257" s="44" t="s">
        <v>348</v>
      </c>
      <c r="L257" s="181"/>
      <c r="M257" s="229"/>
      <c r="T257" s="230"/>
      <c r="AT257" s="177" t="s">
        <v>176</v>
      </c>
      <c r="AU257" s="177" t="s">
        <v>80</v>
      </c>
    </row>
    <row r="258" spans="2:65" s="128" customFormat="1" x14ac:dyDescent="0.2">
      <c r="B258" s="181"/>
      <c r="D258" s="136" t="s">
        <v>178</v>
      </c>
      <c r="F258" s="137" t="s">
        <v>349</v>
      </c>
      <c r="L258" s="181"/>
      <c r="M258" s="229"/>
      <c r="T258" s="230"/>
      <c r="AT258" s="177" t="s">
        <v>178</v>
      </c>
      <c r="AU258" s="177" t="s">
        <v>80</v>
      </c>
    </row>
    <row r="259" spans="2:65" s="138" customFormat="1" x14ac:dyDescent="0.2">
      <c r="B259" s="284"/>
      <c r="D259" s="136" t="s">
        <v>180</v>
      </c>
      <c r="E259" s="139" t="s">
        <v>0</v>
      </c>
      <c r="F259" s="140" t="s">
        <v>350</v>
      </c>
      <c r="H259" s="141">
        <v>2.6</v>
      </c>
      <c r="L259" s="284"/>
      <c r="M259" s="285"/>
      <c r="T259" s="286"/>
      <c r="AT259" s="139" t="s">
        <v>180</v>
      </c>
      <c r="AU259" s="139" t="s">
        <v>80</v>
      </c>
      <c r="AV259" s="138" t="s">
        <v>80</v>
      </c>
      <c r="AW259" s="138" t="s">
        <v>28</v>
      </c>
      <c r="AX259" s="138" t="s">
        <v>70</v>
      </c>
      <c r="AY259" s="139" t="s">
        <v>168</v>
      </c>
    </row>
    <row r="260" spans="2:65" s="138" customFormat="1" ht="20.399999999999999" x14ac:dyDescent="0.2">
      <c r="B260" s="284"/>
      <c r="D260" s="136" t="s">
        <v>180</v>
      </c>
      <c r="E260" s="139" t="s">
        <v>0</v>
      </c>
      <c r="F260" s="140" t="s">
        <v>351</v>
      </c>
      <c r="H260" s="141">
        <v>55.834000000000003</v>
      </c>
      <c r="L260" s="284"/>
      <c r="M260" s="285"/>
      <c r="T260" s="286"/>
      <c r="AT260" s="139" t="s">
        <v>180</v>
      </c>
      <c r="AU260" s="139" t="s">
        <v>80</v>
      </c>
      <c r="AV260" s="138" t="s">
        <v>80</v>
      </c>
      <c r="AW260" s="138" t="s">
        <v>28</v>
      </c>
      <c r="AX260" s="138" t="s">
        <v>70</v>
      </c>
      <c r="AY260" s="139" t="s">
        <v>168</v>
      </c>
    </row>
    <row r="261" spans="2:65" s="138" customFormat="1" x14ac:dyDescent="0.2">
      <c r="B261" s="284"/>
      <c r="D261" s="136" t="s">
        <v>180</v>
      </c>
      <c r="E261" s="139" t="s">
        <v>0</v>
      </c>
      <c r="F261" s="140" t="s">
        <v>218</v>
      </c>
      <c r="H261" s="141">
        <v>58.433999999999997</v>
      </c>
      <c r="L261" s="284"/>
      <c r="M261" s="285"/>
      <c r="T261" s="286"/>
      <c r="AT261" s="139" t="s">
        <v>180</v>
      </c>
      <c r="AU261" s="139" t="s">
        <v>80</v>
      </c>
      <c r="AV261" s="138" t="s">
        <v>174</v>
      </c>
      <c r="AW261" s="138" t="s">
        <v>28</v>
      </c>
      <c r="AX261" s="138" t="s">
        <v>78</v>
      </c>
      <c r="AY261" s="139" t="s">
        <v>168</v>
      </c>
    </row>
    <row r="262" spans="2:65" s="128" customFormat="1" ht="16.5" customHeight="1" x14ac:dyDescent="0.2">
      <c r="B262" s="231"/>
      <c r="C262" s="37" t="s">
        <v>352</v>
      </c>
      <c r="D262" s="37" t="s">
        <v>170</v>
      </c>
      <c r="E262" s="38" t="s">
        <v>353</v>
      </c>
      <c r="F262" s="39" t="s">
        <v>354</v>
      </c>
      <c r="G262" s="40" t="s">
        <v>245</v>
      </c>
      <c r="H262" s="41">
        <v>2.984</v>
      </c>
      <c r="I262" s="42"/>
      <c r="J262" s="42">
        <f>ROUND(I262*H262,2)</f>
        <v>0</v>
      </c>
      <c r="K262" s="39" t="s">
        <v>173</v>
      </c>
      <c r="L262" s="181"/>
      <c r="M262" s="223" t="s">
        <v>0</v>
      </c>
      <c r="N262" s="224" t="s">
        <v>35</v>
      </c>
      <c r="O262" s="225">
        <v>15.231</v>
      </c>
      <c r="P262" s="225">
        <f>O262*H262</f>
        <v>45.449303999999998</v>
      </c>
      <c r="Q262" s="225">
        <v>1.06277</v>
      </c>
      <c r="R262" s="225">
        <f>Q262*H262</f>
        <v>3.1713056800000001</v>
      </c>
      <c r="S262" s="225">
        <v>0</v>
      </c>
      <c r="T262" s="226">
        <f>S262*H262</f>
        <v>0</v>
      </c>
      <c r="AR262" s="43" t="s">
        <v>174</v>
      </c>
      <c r="AT262" s="43" t="s">
        <v>170</v>
      </c>
      <c r="AU262" s="43" t="s">
        <v>80</v>
      </c>
      <c r="AY262" s="177" t="s">
        <v>168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177" t="s">
        <v>78</v>
      </c>
      <c r="BK262" s="227">
        <f>ROUND(I262*H262,2)</f>
        <v>0</v>
      </c>
      <c r="BL262" s="177" t="s">
        <v>174</v>
      </c>
      <c r="BM262" s="43" t="s">
        <v>355</v>
      </c>
    </row>
    <row r="263" spans="2:65" s="128" customFormat="1" x14ac:dyDescent="0.2">
      <c r="B263" s="181"/>
      <c r="D263" s="136" t="s">
        <v>176</v>
      </c>
      <c r="F263" s="44" t="s">
        <v>356</v>
      </c>
      <c r="L263" s="181"/>
      <c r="M263" s="229"/>
      <c r="T263" s="230"/>
      <c r="AT263" s="177" t="s">
        <v>176</v>
      </c>
      <c r="AU263" s="177" t="s">
        <v>80</v>
      </c>
    </row>
    <row r="264" spans="2:65" s="128" customFormat="1" x14ac:dyDescent="0.2">
      <c r="B264" s="181"/>
      <c r="D264" s="136" t="s">
        <v>178</v>
      </c>
      <c r="F264" s="137" t="s">
        <v>357</v>
      </c>
      <c r="L264" s="181"/>
      <c r="M264" s="229"/>
      <c r="T264" s="230"/>
      <c r="AT264" s="177" t="s">
        <v>178</v>
      </c>
      <c r="AU264" s="177" t="s">
        <v>80</v>
      </c>
    </row>
    <row r="265" spans="2:65" s="138" customFormat="1" x14ac:dyDescent="0.2">
      <c r="B265" s="284"/>
      <c r="D265" s="136" t="s">
        <v>180</v>
      </c>
      <c r="E265" s="139" t="s">
        <v>0</v>
      </c>
      <c r="F265" s="140" t="s">
        <v>358</v>
      </c>
      <c r="H265" s="141">
        <v>0.13275600000000001</v>
      </c>
      <c r="L265" s="284"/>
      <c r="M265" s="285"/>
      <c r="T265" s="286"/>
      <c r="AT265" s="139" t="s">
        <v>180</v>
      </c>
      <c r="AU265" s="139" t="s">
        <v>80</v>
      </c>
      <c r="AV265" s="138" t="s">
        <v>80</v>
      </c>
      <c r="AW265" s="138" t="s">
        <v>28</v>
      </c>
      <c r="AX265" s="138" t="s">
        <v>70</v>
      </c>
      <c r="AY265" s="139" t="s">
        <v>168</v>
      </c>
    </row>
    <row r="266" spans="2:65" s="138" customFormat="1" ht="20.399999999999999" x14ac:dyDescent="0.2">
      <c r="B266" s="284"/>
      <c r="D266" s="136" t="s">
        <v>180</v>
      </c>
      <c r="E266" s="139" t="s">
        <v>0</v>
      </c>
      <c r="F266" s="140" t="s">
        <v>359</v>
      </c>
      <c r="H266" s="141">
        <v>2.85088404</v>
      </c>
      <c r="L266" s="284"/>
      <c r="M266" s="285"/>
      <c r="T266" s="286"/>
      <c r="AT266" s="139" t="s">
        <v>180</v>
      </c>
      <c r="AU266" s="139" t="s">
        <v>80</v>
      </c>
      <c r="AV266" s="138" t="s">
        <v>80</v>
      </c>
      <c r="AW266" s="138" t="s">
        <v>28</v>
      </c>
      <c r="AX266" s="138" t="s">
        <v>70</v>
      </c>
      <c r="AY266" s="139" t="s">
        <v>168</v>
      </c>
    </row>
    <row r="267" spans="2:65" s="138" customFormat="1" x14ac:dyDescent="0.2">
      <c r="B267" s="284"/>
      <c r="D267" s="136" t="s">
        <v>180</v>
      </c>
      <c r="E267" s="139" t="s">
        <v>0</v>
      </c>
      <c r="F267" s="140" t="s">
        <v>218</v>
      </c>
      <c r="H267" s="141">
        <v>2.98364004</v>
      </c>
      <c r="L267" s="284"/>
      <c r="M267" s="285"/>
      <c r="T267" s="286"/>
      <c r="AT267" s="139" t="s">
        <v>180</v>
      </c>
      <c r="AU267" s="139" t="s">
        <v>80</v>
      </c>
      <c r="AV267" s="138" t="s">
        <v>174</v>
      </c>
      <c r="AW267" s="138" t="s">
        <v>28</v>
      </c>
      <c r="AX267" s="138" t="s">
        <v>78</v>
      </c>
      <c r="AY267" s="139" t="s">
        <v>168</v>
      </c>
    </row>
    <row r="268" spans="2:65" s="130" customFormat="1" ht="22.8" customHeight="1" x14ac:dyDescent="0.25">
      <c r="B268" s="216"/>
      <c r="D268" s="131" t="s">
        <v>69</v>
      </c>
      <c r="E268" s="134" t="s">
        <v>113</v>
      </c>
      <c r="F268" s="134" t="s">
        <v>360</v>
      </c>
      <c r="J268" s="135">
        <f>BK268</f>
        <v>0</v>
      </c>
      <c r="L268" s="216"/>
      <c r="M268" s="217"/>
      <c r="P268" s="218">
        <f>SUM(P269:P296)</f>
        <v>190.73894300000001</v>
      </c>
      <c r="R268" s="218">
        <f>SUM(R269:R296)</f>
        <v>34.672683839999998</v>
      </c>
      <c r="T268" s="219">
        <f>SUM(T269:T296)</f>
        <v>0</v>
      </c>
      <c r="AR268" s="131" t="s">
        <v>78</v>
      </c>
      <c r="AT268" s="220" t="s">
        <v>69</v>
      </c>
      <c r="AU268" s="220" t="s">
        <v>78</v>
      </c>
      <c r="AY268" s="131" t="s">
        <v>168</v>
      </c>
      <c r="BK268" s="221">
        <f>SUM(BK269:BK296)</f>
        <v>0</v>
      </c>
    </row>
    <row r="269" spans="2:65" s="128" customFormat="1" ht="24.15" customHeight="1" x14ac:dyDescent="0.2">
      <c r="B269" s="231"/>
      <c r="C269" s="37" t="s">
        <v>361</v>
      </c>
      <c r="D269" s="37" t="s">
        <v>170</v>
      </c>
      <c r="E269" s="38" t="s">
        <v>362</v>
      </c>
      <c r="F269" s="39" t="s">
        <v>363</v>
      </c>
      <c r="G269" s="40" t="s">
        <v>184</v>
      </c>
      <c r="H269" s="41">
        <v>8.1</v>
      </c>
      <c r="I269" s="42"/>
      <c r="J269" s="42">
        <f>ROUND(I269*H269,2)</f>
        <v>0</v>
      </c>
      <c r="K269" s="39" t="s">
        <v>173</v>
      </c>
      <c r="L269" s="181"/>
      <c r="M269" s="223" t="s">
        <v>0</v>
      </c>
      <c r="N269" s="224" t="s">
        <v>35</v>
      </c>
      <c r="O269" s="225">
        <v>4.7939999999999996</v>
      </c>
      <c r="P269" s="225">
        <f>O269*H269</f>
        <v>38.831399999999995</v>
      </c>
      <c r="Q269" s="225">
        <v>1.8774999999999999</v>
      </c>
      <c r="R269" s="225">
        <f>Q269*H269</f>
        <v>15.207749999999999</v>
      </c>
      <c r="S269" s="225">
        <v>0</v>
      </c>
      <c r="T269" s="226">
        <f>S269*H269</f>
        <v>0</v>
      </c>
      <c r="AR269" s="43" t="s">
        <v>174</v>
      </c>
      <c r="AT269" s="43" t="s">
        <v>170</v>
      </c>
      <c r="AU269" s="43" t="s">
        <v>80</v>
      </c>
      <c r="AY269" s="177" t="s">
        <v>168</v>
      </c>
      <c r="BE269" s="227">
        <f>IF(N269="základní",J269,0)</f>
        <v>0</v>
      </c>
      <c r="BF269" s="227">
        <f>IF(N269="snížená",J269,0)</f>
        <v>0</v>
      </c>
      <c r="BG269" s="227">
        <f>IF(N269="zákl. přenesená",J269,0)</f>
        <v>0</v>
      </c>
      <c r="BH269" s="227">
        <f>IF(N269="sníž. přenesená",J269,0)</f>
        <v>0</v>
      </c>
      <c r="BI269" s="227">
        <f>IF(N269="nulová",J269,0)</f>
        <v>0</v>
      </c>
      <c r="BJ269" s="177" t="s">
        <v>78</v>
      </c>
      <c r="BK269" s="227">
        <f>ROUND(I269*H269,2)</f>
        <v>0</v>
      </c>
      <c r="BL269" s="177" t="s">
        <v>174</v>
      </c>
      <c r="BM269" s="43" t="s">
        <v>364</v>
      </c>
    </row>
    <row r="270" spans="2:65" s="128" customFormat="1" ht="19.2" x14ac:dyDescent="0.2">
      <c r="B270" s="181"/>
      <c r="D270" s="136" t="s">
        <v>176</v>
      </c>
      <c r="F270" s="44" t="s">
        <v>365</v>
      </c>
      <c r="L270" s="181"/>
      <c r="M270" s="229"/>
      <c r="T270" s="230"/>
      <c r="AT270" s="177" t="s">
        <v>176</v>
      </c>
      <c r="AU270" s="177" t="s">
        <v>80</v>
      </c>
    </row>
    <row r="271" spans="2:65" s="128" customFormat="1" x14ac:dyDescent="0.2">
      <c r="B271" s="181"/>
      <c r="D271" s="136" t="s">
        <v>178</v>
      </c>
      <c r="F271" s="137" t="s">
        <v>366</v>
      </c>
      <c r="L271" s="181"/>
      <c r="M271" s="229"/>
      <c r="T271" s="230"/>
      <c r="AT271" s="177" t="s">
        <v>178</v>
      </c>
      <c r="AU271" s="177" t="s">
        <v>80</v>
      </c>
    </row>
    <row r="272" spans="2:65" s="128" customFormat="1" ht="33" customHeight="1" x14ac:dyDescent="0.2">
      <c r="B272" s="231"/>
      <c r="C272" s="37" t="s">
        <v>367</v>
      </c>
      <c r="D272" s="37" t="s">
        <v>170</v>
      </c>
      <c r="E272" s="38" t="s">
        <v>368</v>
      </c>
      <c r="F272" s="39" t="s">
        <v>369</v>
      </c>
      <c r="G272" s="40" t="s">
        <v>370</v>
      </c>
      <c r="H272" s="41">
        <v>12</v>
      </c>
      <c r="I272" s="42"/>
      <c r="J272" s="42">
        <f>ROUND(I272*H272,2)</f>
        <v>0</v>
      </c>
      <c r="K272" s="39" t="s">
        <v>173</v>
      </c>
      <c r="L272" s="181"/>
      <c r="M272" s="223" t="s">
        <v>0</v>
      </c>
      <c r="N272" s="224" t="s">
        <v>35</v>
      </c>
      <c r="O272" s="225">
        <v>0.192</v>
      </c>
      <c r="P272" s="225">
        <f>O272*H272</f>
        <v>2.3040000000000003</v>
      </c>
      <c r="Q272" s="225">
        <v>2.6280000000000001E-2</v>
      </c>
      <c r="R272" s="225">
        <f>Q272*H272</f>
        <v>0.31536000000000003</v>
      </c>
      <c r="S272" s="225">
        <v>0</v>
      </c>
      <c r="T272" s="226">
        <f>S272*H272</f>
        <v>0</v>
      </c>
      <c r="AR272" s="43" t="s">
        <v>174</v>
      </c>
      <c r="AT272" s="43" t="s">
        <v>170</v>
      </c>
      <c r="AU272" s="43" t="s">
        <v>80</v>
      </c>
      <c r="AY272" s="177" t="s">
        <v>168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177" t="s">
        <v>78</v>
      </c>
      <c r="BK272" s="227">
        <f>ROUND(I272*H272,2)</f>
        <v>0</v>
      </c>
      <c r="BL272" s="177" t="s">
        <v>174</v>
      </c>
      <c r="BM272" s="43" t="s">
        <v>371</v>
      </c>
    </row>
    <row r="273" spans="2:65" s="128" customFormat="1" ht="28.8" x14ac:dyDescent="0.2">
      <c r="B273" s="181"/>
      <c r="D273" s="136" t="s">
        <v>176</v>
      </c>
      <c r="F273" s="44" t="s">
        <v>372</v>
      </c>
      <c r="L273" s="181"/>
      <c r="M273" s="229"/>
      <c r="T273" s="230"/>
      <c r="AT273" s="177" t="s">
        <v>176</v>
      </c>
      <c r="AU273" s="177" t="s">
        <v>80</v>
      </c>
    </row>
    <row r="274" spans="2:65" s="128" customFormat="1" x14ac:dyDescent="0.2">
      <c r="B274" s="181"/>
      <c r="D274" s="136" t="s">
        <v>178</v>
      </c>
      <c r="F274" s="137" t="s">
        <v>373</v>
      </c>
      <c r="L274" s="181"/>
      <c r="M274" s="229"/>
      <c r="T274" s="230"/>
      <c r="AT274" s="177" t="s">
        <v>178</v>
      </c>
      <c r="AU274" s="177" t="s">
        <v>80</v>
      </c>
    </row>
    <row r="275" spans="2:65" s="128" customFormat="1" ht="33" customHeight="1" x14ac:dyDescent="0.2">
      <c r="B275" s="231"/>
      <c r="C275" s="37" t="s">
        <v>374</v>
      </c>
      <c r="D275" s="37" t="s">
        <v>170</v>
      </c>
      <c r="E275" s="38" t="s">
        <v>375</v>
      </c>
      <c r="F275" s="39" t="s">
        <v>376</v>
      </c>
      <c r="G275" s="40" t="s">
        <v>370</v>
      </c>
      <c r="H275" s="41">
        <v>6</v>
      </c>
      <c r="I275" s="42"/>
      <c r="J275" s="42">
        <f>ROUND(I275*H275,2)</f>
        <v>0</v>
      </c>
      <c r="K275" s="39" t="s">
        <v>173</v>
      </c>
      <c r="L275" s="181"/>
      <c r="M275" s="223" t="s">
        <v>0</v>
      </c>
      <c r="N275" s="224" t="s">
        <v>35</v>
      </c>
      <c r="O275" s="225">
        <v>0.23200000000000001</v>
      </c>
      <c r="P275" s="225">
        <f>O275*H275</f>
        <v>1.3920000000000001</v>
      </c>
      <c r="Q275" s="225">
        <v>3.2349999999999997E-2</v>
      </c>
      <c r="R275" s="225">
        <f>Q275*H275</f>
        <v>0.19409999999999999</v>
      </c>
      <c r="S275" s="225">
        <v>0</v>
      </c>
      <c r="T275" s="226">
        <f>S275*H275</f>
        <v>0</v>
      </c>
      <c r="AR275" s="43" t="s">
        <v>174</v>
      </c>
      <c r="AT275" s="43" t="s">
        <v>170</v>
      </c>
      <c r="AU275" s="43" t="s">
        <v>80</v>
      </c>
      <c r="AY275" s="177" t="s">
        <v>168</v>
      </c>
      <c r="BE275" s="227">
        <f>IF(N275="základní",J275,0)</f>
        <v>0</v>
      </c>
      <c r="BF275" s="227">
        <f>IF(N275="snížená",J275,0)</f>
        <v>0</v>
      </c>
      <c r="BG275" s="227">
        <f>IF(N275="zákl. přenesená",J275,0)</f>
        <v>0</v>
      </c>
      <c r="BH275" s="227">
        <f>IF(N275="sníž. přenesená",J275,0)</f>
        <v>0</v>
      </c>
      <c r="BI275" s="227">
        <f>IF(N275="nulová",J275,0)</f>
        <v>0</v>
      </c>
      <c r="BJ275" s="177" t="s">
        <v>78</v>
      </c>
      <c r="BK275" s="227">
        <f>ROUND(I275*H275,2)</f>
        <v>0</v>
      </c>
      <c r="BL275" s="177" t="s">
        <v>174</v>
      </c>
      <c r="BM275" s="43" t="s">
        <v>377</v>
      </c>
    </row>
    <row r="276" spans="2:65" s="128" customFormat="1" ht="28.8" x14ac:dyDescent="0.2">
      <c r="B276" s="181"/>
      <c r="D276" s="136" t="s">
        <v>176</v>
      </c>
      <c r="F276" s="44" t="s">
        <v>378</v>
      </c>
      <c r="L276" s="181"/>
      <c r="M276" s="229"/>
      <c r="T276" s="230"/>
      <c r="AT276" s="177" t="s">
        <v>176</v>
      </c>
      <c r="AU276" s="177" t="s">
        <v>80</v>
      </c>
    </row>
    <row r="277" spans="2:65" s="128" customFormat="1" x14ac:dyDescent="0.2">
      <c r="B277" s="181"/>
      <c r="D277" s="136" t="s">
        <v>178</v>
      </c>
      <c r="F277" s="137" t="s">
        <v>379</v>
      </c>
      <c r="L277" s="181"/>
      <c r="M277" s="229"/>
      <c r="T277" s="230"/>
      <c r="AT277" s="177" t="s">
        <v>178</v>
      </c>
      <c r="AU277" s="177" t="s">
        <v>80</v>
      </c>
    </row>
    <row r="278" spans="2:65" s="128" customFormat="1" ht="33" customHeight="1" x14ac:dyDescent="0.2">
      <c r="B278" s="231"/>
      <c r="C278" s="37" t="s">
        <v>380</v>
      </c>
      <c r="D278" s="37" t="s">
        <v>170</v>
      </c>
      <c r="E278" s="38" t="s">
        <v>381</v>
      </c>
      <c r="F278" s="39" t="s">
        <v>382</v>
      </c>
      <c r="G278" s="40" t="s">
        <v>370</v>
      </c>
      <c r="H278" s="41">
        <v>2</v>
      </c>
      <c r="I278" s="42"/>
      <c r="J278" s="42">
        <f>ROUND(I278*H278,2)</f>
        <v>0</v>
      </c>
      <c r="K278" s="39" t="s">
        <v>173</v>
      </c>
      <c r="L278" s="181"/>
      <c r="M278" s="223" t="s">
        <v>0</v>
      </c>
      <c r="N278" s="224" t="s">
        <v>35</v>
      </c>
      <c r="O278" s="225">
        <v>0.246</v>
      </c>
      <c r="P278" s="225">
        <f>O278*H278</f>
        <v>0.49199999999999999</v>
      </c>
      <c r="Q278" s="225">
        <v>3.9629999999999999E-2</v>
      </c>
      <c r="R278" s="225">
        <f>Q278*H278</f>
        <v>7.9259999999999997E-2</v>
      </c>
      <c r="S278" s="225">
        <v>0</v>
      </c>
      <c r="T278" s="226">
        <f>S278*H278</f>
        <v>0</v>
      </c>
      <c r="AR278" s="43" t="s">
        <v>174</v>
      </c>
      <c r="AT278" s="43" t="s">
        <v>170</v>
      </c>
      <c r="AU278" s="43" t="s">
        <v>80</v>
      </c>
      <c r="AY278" s="177" t="s">
        <v>168</v>
      </c>
      <c r="BE278" s="227">
        <f>IF(N278="základní",J278,0)</f>
        <v>0</v>
      </c>
      <c r="BF278" s="227">
        <f>IF(N278="snížená",J278,0)</f>
        <v>0</v>
      </c>
      <c r="BG278" s="227">
        <f>IF(N278="zákl. přenesená",J278,0)</f>
        <v>0</v>
      </c>
      <c r="BH278" s="227">
        <f>IF(N278="sníž. přenesená",J278,0)</f>
        <v>0</v>
      </c>
      <c r="BI278" s="227">
        <f>IF(N278="nulová",J278,0)</f>
        <v>0</v>
      </c>
      <c r="BJ278" s="177" t="s">
        <v>78</v>
      </c>
      <c r="BK278" s="227">
        <f>ROUND(I278*H278,2)</f>
        <v>0</v>
      </c>
      <c r="BL278" s="177" t="s">
        <v>174</v>
      </c>
      <c r="BM278" s="43" t="s">
        <v>383</v>
      </c>
    </row>
    <row r="279" spans="2:65" s="128" customFormat="1" ht="28.8" x14ac:dyDescent="0.2">
      <c r="B279" s="181"/>
      <c r="D279" s="136" t="s">
        <v>176</v>
      </c>
      <c r="F279" s="44" t="s">
        <v>384</v>
      </c>
      <c r="L279" s="181"/>
      <c r="M279" s="229"/>
      <c r="T279" s="230"/>
      <c r="AT279" s="177" t="s">
        <v>176</v>
      </c>
      <c r="AU279" s="177" t="s">
        <v>80</v>
      </c>
    </row>
    <row r="280" spans="2:65" s="128" customFormat="1" x14ac:dyDescent="0.2">
      <c r="B280" s="181"/>
      <c r="D280" s="136" t="s">
        <v>178</v>
      </c>
      <c r="F280" s="137" t="s">
        <v>385</v>
      </c>
      <c r="L280" s="181"/>
      <c r="M280" s="229"/>
      <c r="T280" s="230"/>
      <c r="AT280" s="177" t="s">
        <v>178</v>
      </c>
      <c r="AU280" s="177" t="s">
        <v>80</v>
      </c>
    </row>
    <row r="281" spans="2:65" s="128" customFormat="1" ht="24.15" customHeight="1" x14ac:dyDescent="0.2">
      <c r="B281" s="231"/>
      <c r="C281" s="37" t="s">
        <v>386</v>
      </c>
      <c r="D281" s="37" t="s">
        <v>170</v>
      </c>
      <c r="E281" s="38" t="s">
        <v>387</v>
      </c>
      <c r="F281" s="39" t="s">
        <v>388</v>
      </c>
      <c r="G281" s="40" t="s">
        <v>111</v>
      </c>
      <c r="H281" s="41">
        <v>36.689</v>
      </c>
      <c r="I281" s="42"/>
      <c r="J281" s="42">
        <f>ROUND(I281*H281,2)</f>
        <v>0</v>
      </c>
      <c r="K281" s="39" t="s">
        <v>173</v>
      </c>
      <c r="L281" s="181"/>
      <c r="M281" s="223" t="s">
        <v>0</v>
      </c>
      <c r="N281" s="224" t="s">
        <v>35</v>
      </c>
      <c r="O281" s="225">
        <v>0.68700000000000006</v>
      </c>
      <c r="P281" s="225">
        <f>O281*H281</f>
        <v>25.205343000000003</v>
      </c>
      <c r="Q281" s="225">
        <v>9.4479999999999995E-2</v>
      </c>
      <c r="R281" s="225">
        <f>Q281*H281</f>
        <v>3.46637672</v>
      </c>
      <c r="S281" s="225">
        <v>0</v>
      </c>
      <c r="T281" s="226">
        <f>S281*H281</f>
        <v>0</v>
      </c>
      <c r="AR281" s="43" t="s">
        <v>174</v>
      </c>
      <c r="AT281" s="43" t="s">
        <v>170</v>
      </c>
      <c r="AU281" s="43" t="s">
        <v>80</v>
      </c>
      <c r="AY281" s="177" t="s">
        <v>168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177" t="s">
        <v>78</v>
      </c>
      <c r="BK281" s="227">
        <f>ROUND(I281*H281,2)</f>
        <v>0</v>
      </c>
      <c r="BL281" s="177" t="s">
        <v>174</v>
      </c>
      <c r="BM281" s="43" t="s">
        <v>389</v>
      </c>
    </row>
    <row r="282" spans="2:65" s="128" customFormat="1" ht="19.2" x14ac:dyDescent="0.2">
      <c r="B282" s="181"/>
      <c r="D282" s="136" t="s">
        <v>176</v>
      </c>
      <c r="F282" s="44" t="s">
        <v>390</v>
      </c>
      <c r="L282" s="181"/>
      <c r="M282" s="229"/>
      <c r="T282" s="230"/>
      <c r="AT282" s="177" t="s">
        <v>176</v>
      </c>
      <c r="AU282" s="177" t="s">
        <v>80</v>
      </c>
    </row>
    <row r="283" spans="2:65" s="128" customFormat="1" x14ac:dyDescent="0.2">
      <c r="B283" s="181"/>
      <c r="D283" s="136" t="s">
        <v>178</v>
      </c>
      <c r="F283" s="137" t="s">
        <v>391</v>
      </c>
      <c r="L283" s="181"/>
      <c r="M283" s="229"/>
      <c r="T283" s="230"/>
      <c r="AT283" s="177" t="s">
        <v>178</v>
      </c>
      <c r="AU283" s="177" t="s">
        <v>80</v>
      </c>
    </row>
    <row r="284" spans="2:65" s="138" customFormat="1" x14ac:dyDescent="0.2">
      <c r="B284" s="284"/>
      <c r="D284" s="136" t="s">
        <v>180</v>
      </c>
      <c r="E284" s="139" t="s">
        <v>0</v>
      </c>
      <c r="F284" s="140" t="s">
        <v>392</v>
      </c>
      <c r="H284" s="141">
        <v>36.689</v>
      </c>
      <c r="L284" s="284"/>
      <c r="M284" s="285"/>
      <c r="T284" s="286"/>
      <c r="AT284" s="139" t="s">
        <v>180</v>
      </c>
      <c r="AU284" s="139" t="s">
        <v>80</v>
      </c>
      <c r="AV284" s="138" t="s">
        <v>80</v>
      </c>
      <c r="AW284" s="138" t="s">
        <v>28</v>
      </c>
      <c r="AX284" s="138" t="s">
        <v>78</v>
      </c>
      <c r="AY284" s="139" t="s">
        <v>168</v>
      </c>
    </row>
    <row r="285" spans="2:65" s="128" customFormat="1" ht="24.15" customHeight="1" x14ac:dyDescent="0.2">
      <c r="B285" s="231"/>
      <c r="C285" s="37" t="s">
        <v>393</v>
      </c>
      <c r="D285" s="37" t="s">
        <v>170</v>
      </c>
      <c r="E285" s="38" t="s">
        <v>394</v>
      </c>
      <c r="F285" s="39" t="s">
        <v>395</v>
      </c>
      <c r="G285" s="40" t="s">
        <v>111</v>
      </c>
      <c r="H285" s="41">
        <v>112.572</v>
      </c>
      <c r="I285" s="42"/>
      <c r="J285" s="42">
        <f>ROUND(I285*H285,2)</f>
        <v>0</v>
      </c>
      <c r="K285" s="39" t="s">
        <v>173</v>
      </c>
      <c r="L285" s="181"/>
      <c r="M285" s="223" t="s">
        <v>0</v>
      </c>
      <c r="N285" s="224" t="s">
        <v>35</v>
      </c>
      <c r="O285" s="225">
        <v>0.52</v>
      </c>
      <c r="P285" s="225">
        <f>O285*H285</f>
        <v>58.537440000000004</v>
      </c>
      <c r="Q285" s="225">
        <v>6.1719999999999997E-2</v>
      </c>
      <c r="R285" s="225">
        <f>Q285*H285</f>
        <v>6.9479438399999998</v>
      </c>
      <c r="S285" s="225">
        <v>0</v>
      </c>
      <c r="T285" s="226">
        <f>S285*H285</f>
        <v>0</v>
      </c>
      <c r="AR285" s="43" t="s">
        <v>174</v>
      </c>
      <c r="AT285" s="43" t="s">
        <v>170</v>
      </c>
      <c r="AU285" s="43" t="s">
        <v>80</v>
      </c>
      <c r="AY285" s="177" t="s">
        <v>168</v>
      </c>
      <c r="BE285" s="227">
        <f>IF(N285="základní",J285,0)</f>
        <v>0</v>
      </c>
      <c r="BF285" s="227">
        <f>IF(N285="snížená",J285,0)</f>
        <v>0</v>
      </c>
      <c r="BG285" s="227">
        <f>IF(N285="zákl. přenesená",J285,0)</f>
        <v>0</v>
      </c>
      <c r="BH285" s="227">
        <f>IF(N285="sníž. přenesená",J285,0)</f>
        <v>0</v>
      </c>
      <c r="BI285" s="227">
        <f>IF(N285="nulová",J285,0)</f>
        <v>0</v>
      </c>
      <c r="BJ285" s="177" t="s">
        <v>78</v>
      </c>
      <c r="BK285" s="227">
        <f>ROUND(I285*H285,2)</f>
        <v>0</v>
      </c>
      <c r="BL285" s="177" t="s">
        <v>174</v>
      </c>
      <c r="BM285" s="43" t="s">
        <v>396</v>
      </c>
    </row>
    <row r="286" spans="2:65" s="128" customFormat="1" ht="28.8" x14ac:dyDescent="0.2">
      <c r="B286" s="181"/>
      <c r="D286" s="136" t="s">
        <v>176</v>
      </c>
      <c r="F286" s="44" t="s">
        <v>397</v>
      </c>
      <c r="L286" s="181"/>
      <c r="M286" s="229"/>
      <c r="T286" s="230"/>
      <c r="AT286" s="177" t="s">
        <v>176</v>
      </c>
      <c r="AU286" s="177" t="s">
        <v>80</v>
      </c>
    </row>
    <row r="287" spans="2:65" s="128" customFormat="1" x14ac:dyDescent="0.2">
      <c r="B287" s="181"/>
      <c r="D287" s="136" t="s">
        <v>178</v>
      </c>
      <c r="F287" s="137" t="s">
        <v>398</v>
      </c>
      <c r="L287" s="181"/>
      <c r="M287" s="229"/>
      <c r="T287" s="230"/>
      <c r="AT287" s="177" t="s">
        <v>178</v>
      </c>
      <c r="AU287" s="177" t="s">
        <v>80</v>
      </c>
    </row>
    <row r="288" spans="2:65" s="138" customFormat="1" ht="20.399999999999999" x14ac:dyDescent="0.2">
      <c r="B288" s="284"/>
      <c r="D288" s="136" t="s">
        <v>180</v>
      </c>
      <c r="E288" s="139" t="s">
        <v>0</v>
      </c>
      <c r="F288" s="140" t="s">
        <v>399</v>
      </c>
      <c r="H288" s="141">
        <v>112.572</v>
      </c>
      <c r="L288" s="284"/>
      <c r="M288" s="285"/>
      <c r="T288" s="286"/>
      <c r="AT288" s="139" t="s">
        <v>180</v>
      </c>
      <c r="AU288" s="139" t="s">
        <v>80</v>
      </c>
      <c r="AV288" s="138" t="s">
        <v>80</v>
      </c>
      <c r="AW288" s="138" t="s">
        <v>28</v>
      </c>
      <c r="AX288" s="138" t="s">
        <v>78</v>
      </c>
      <c r="AY288" s="139" t="s">
        <v>168</v>
      </c>
    </row>
    <row r="289" spans="2:65" s="128" customFormat="1" ht="24.15" customHeight="1" x14ac:dyDescent="0.2">
      <c r="B289" s="231"/>
      <c r="C289" s="37" t="s">
        <v>400</v>
      </c>
      <c r="D289" s="37" t="s">
        <v>170</v>
      </c>
      <c r="E289" s="38" t="s">
        <v>401</v>
      </c>
      <c r="F289" s="39" t="s">
        <v>402</v>
      </c>
      <c r="G289" s="40" t="s">
        <v>111</v>
      </c>
      <c r="H289" s="41">
        <v>107.336</v>
      </c>
      <c r="I289" s="42"/>
      <c r="J289" s="42">
        <f>ROUND(I289*H289,2)</f>
        <v>0</v>
      </c>
      <c r="K289" s="39" t="s">
        <v>173</v>
      </c>
      <c r="L289" s="181"/>
      <c r="M289" s="223" t="s">
        <v>0</v>
      </c>
      <c r="N289" s="224" t="s">
        <v>35</v>
      </c>
      <c r="O289" s="225">
        <v>0.53500000000000003</v>
      </c>
      <c r="P289" s="225">
        <f>O289*H289</f>
        <v>57.424759999999999</v>
      </c>
      <c r="Q289" s="225">
        <v>6.9980000000000001E-2</v>
      </c>
      <c r="R289" s="225">
        <f>Q289*H289</f>
        <v>7.5113732799999999</v>
      </c>
      <c r="S289" s="225">
        <v>0</v>
      </c>
      <c r="T289" s="226">
        <f>S289*H289</f>
        <v>0</v>
      </c>
      <c r="AR289" s="43" t="s">
        <v>174</v>
      </c>
      <c r="AT289" s="43" t="s">
        <v>170</v>
      </c>
      <c r="AU289" s="43" t="s">
        <v>80</v>
      </c>
      <c r="AY289" s="177" t="s">
        <v>168</v>
      </c>
      <c r="BE289" s="227">
        <f>IF(N289="základní",J289,0)</f>
        <v>0</v>
      </c>
      <c r="BF289" s="227">
        <f>IF(N289="snížená",J289,0)</f>
        <v>0</v>
      </c>
      <c r="BG289" s="227">
        <f>IF(N289="zákl. přenesená",J289,0)</f>
        <v>0</v>
      </c>
      <c r="BH289" s="227">
        <f>IF(N289="sníž. přenesená",J289,0)</f>
        <v>0</v>
      </c>
      <c r="BI289" s="227">
        <f>IF(N289="nulová",J289,0)</f>
        <v>0</v>
      </c>
      <c r="BJ289" s="177" t="s">
        <v>78</v>
      </c>
      <c r="BK289" s="227">
        <f>ROUND(I289*H289,2)</f>
        <v>0</v>
      </c>
      <c r="BL289" s="177" t="s">
        <v>174</v>
      </c>
      <c r="BM289" s="43" t="s">
        <v>403</v>
      </c>
    </row>
    <row r="290" spans="2:65" s="128" customFormat="1" ht="28.8" x14ac:dyDescent="0.2">
      <c r="B290" s="181"/>
      <c r="D290" s="136" t="s">
        <v>176</v>
      </c>
      <c r="F290" s="44" t="s">
        <v>404</v>
      </c>
      <c r="L290" s="181"/>
      <c r="M290" s="229"/>
      <c r="T290" s="230"/>
      <c r="AT290" s="177" t="s">
        <v>176</v>
      </c>
      <c r="AU290" s="177" t="s">
        <v>80</v>
      </c>
    </row>
    <row r="291" spans="2:65" s="128" customFormat="1" x14ac:dyDescent="0.2">
      <c r="B291" s="181"/>
      <c r="D291" s="136" t="s">
        <v>178</v>
      </c>
      <c r="F291" s="137" t="s">
        <v>405</v>
      </c>
      <c r="L291" s="181"/>
      <c r="M291" s="229"/>
      <c r="T291" s="230"/>
      <c r="AT291" s="177" t="s">
        <v>178</v>
      </c>
      <c r="AU291" s="177" t="s">
        <v>80</v>
      </c>
    </row>
    <row r="292" spans="2:65" s="138" customFormat="1" x14ac:dyDescent="0.2">
      <c r="B292" s="284"/>
      <c r="D292" s="136" t="s">
        <v>180</v>
      </c>
      <c r="E292" s="139" t="s">
        <v>0</v>
      </c>
      <c r="F292" s="140" t="s">
        <v>406</v>
      </c>
      <c r="H292" s="141">
        <v>107.336</v>
      </c>
      <c r="L292" s="284"/>
      <c r="M292" s="285"/>
      <c r="T292" s="286"/>
      <c r="AT292" s="139" t="s">
        <v>180</v>
      </c>
      <c r="AU292" s="139" t="s">
        <v>80</v>
      </c>
      <c r="AV292" s="138" t="s">
        <v>80</v>
      </c>
      <c r="AW292" s="138" t="s">
        <v>28</v>
      </c>
      <c r="AX292" s="138" t="s">
        <v>78</v>
      </c>
      <c r="AY292" s="139" t="s">
        <v>168</v>
      </c>
    </row>
    <row r="293" spans="2:65" s="128" customFormat="1" ht="24.15" customHeight="1" x14ac:dyDescent="0.2">
      <c r="B293" s="231"/>
      <c r="C293" s="37" t="s">
        <v>407</v>
      </c>
      <c r="D293" s="37" t="s">
        <v>170</v>
      </c>
      <c r="E293" s="38" t="s">
        <v>408</v>
      </c>
      <c r="F293" s="39" t="s">
        <v>409</v>
      </c>
      <c r="G293" s="40" t="s">
        <v>111</v>
      </c>
      <c r="H293" s="41">
        <v>12</v>
      </c>
      <c r="I293" s="42"/>
      <c r="J293" s="42">
        <f>ROUND(I293*H293,2)</f>
        <v>0</v>
      </c>
      <c r="K293" s="39" t="s">
        <v>173</v>
      </c>
      <c r="L293" s="181"/>
      <c r="M293" s="223" t="s">
        <v>0</v>
      </c>
      <c r="N293" s="224" t="s">
        <v>35</v>
      </c>
      <c r="O293" s="225">
        <v>0.54600000000000004</v>
      </c>
      <c r="P293" s="225">
        <f>O293*H293</f>
        <v>6.5520000000000005</v>
      </c>
      <c r="Q293" s="225">
        <v>7.9210000000000003E-2</v>
      </c>
      <c r="R293" s="225">
        <f>Q293*H293</f>
        <v>0.95052000000000003</v>
      </c>
      <c r="S293" s="225">
        <v>0</v>
      </c>
      <c r="T293" s="226">
        <f>S293*H293</f>
        <v>0</v>
      </c>
      <c r="AR293" s="43" t="s">
        <v>174</v>
      </c>
      <c r="AT293" s="43" t="s">
        <v>170</v>
      </c>
      <c r="AU293" s="43" t="s">
        <v>80</v>
      </c>
      <c r="AY293" s="177" t="s">
        <v>168</v>
      </c>
      <c r="BE293" s="227">
        <f>IF(N293="základní",J293,0)</f>
        <v>0</v>
      </c>
      <c r="BF293" s="227">
        <f>IF(N293="snížená",J293,0)</f>
        <v>0</v>
      </c>
      <c r="BG293" s="227">
        <f>IF(N293="zákl. přenesená",J293,0)</f>
        <v>0</v>
      </c>
      <c r="BH293" s="227">
        <f>IF(N293="sníž. přenesená",J293,0)</f>
        <v>0</v>
      </c>
      <c r="BI293" s="227">
        <f>IF(N293="nulová",J293,0)</f>
        <v>0</v>
      </c>
      <c r="BJ293" s="177" t="s">
        <v>78</v>
      </c>
      <c r="BK293" s="227">
        <f>ROUND(I293*H293,2)</f>
        <v>0</v>
      </c>
      <c r="BL293" s="177" t="s">
        <v>174</v>
      </c>
      <c r="BM293" s="43" t="s">
        <v>410</v>
      </c>
    </row>
    <row r="294" spans="2:65" s="128" customFormat="1" ht="28.8" x14ac:dyDescent="0.2">
      <c r="B294" s="181"/>
      <c r="D294" s="136" t="s">
        <v>176</v>
      </c>
      <c r="F294" s="44" t="s">
        <v>411</v>
      </c>
      <c r="L294" s="181"/>
      <c r="M294" s="229"/>
      <c r="T294" s="230"/>
      <c r="AT294" s="177" t="s">
        <v>176</v>
      </c>
      <c r="AU294" s="177" t="s">
        <v>80</v>
      </c>
    </row>
    <row r="295" spans="2:65" s="128" customFormat="1" x14ac:dyDescent="0.2">
      <c r="B295" s="181"/>
      <c r="D295" s="136" t="s">
        <v>178</v>
      </c>
      <c r="F295" s="137" t="s">
        <v>412</v>
      </c>
      <c r="L295" s="181"/>
      <c r="M295" s="229"/>
      <c r="T295" s="230"/>
      <c r="AT295" s="177" t="s">
        <v>178</v>
      </c>
      <c r="AU295" s="177" t="s">
        <v>80</v>
      </c>
    </row>
    <row r="296" spans="2:65" s="138" customFormat="1" x14ac:dyDescent="0.2">
      <c r="B296" s="284"/>
      <c r="D296" s="136" t="s">
        <v>180</v>
      </c>
      <c r="E296" s="139" t="s">
        <v>0</v>
      </c>
      <c r="F296" s="140" t="s">
        <v>7</v>
      </c>
      <c r="H296" s="141">
        <v>12</v>
      </c>
      <c r="L296" s="284"/>
      <c r="M296" s="285"/>
      <c r="T296" s="286"/>
      <c r="AT296" s="139" t="s">
        <v>180</v>
      </c>
      <c r="AU296" s="139" t="s">
        <v>80</v>
      </c>
      <c r="AV296" s="138" t="s">
        <v>80</v>
      </c>
      <c r="AW296" s="138" t="s">
        <v>28</v>
      </c>
      <c r="AX296" s="138" t="s">
        <v>78</v>
      </c>
      <c r="AY296" s="139" t="s">
        <v>168</v>
      </c>
    </row>
    <row r="297" spans="2:65" s="130" customFormat="1" ht="22.8" customHeight="1" x14ac:dyDescent="0.25">
      <c r="B297" s="216"/>
      <c r="D297" s="131" t="s">
        <v>69</v>
      </c>
      <c r="E297" s="134" t="s">
        <v>174</v>
      </c>
      <c r="F297" s="134" t="s">
        <v>413</v>
      </c>
      <c r="J297" s="135">
        <f>BK297</f>
        <v>0</v>
      </c>
      <c r="L297" s="216"/>
      <c r="M297" s="217"/>
      <c r="P297" s="218">
        <f>SUM(P298:P331)</f>
        <v>39.047908</v>
      </c>
      <c r="R297" s="218">
        <f>SUM(R298:R331)</f>
        <v>2.8878892400000002</v>
      </c>
      <c r="T297" s="219">
        <f>SUM(T298:T331)</f>
        <v>0</v>
      </c>
      <c r="AR297" s="131" t="s">
        <v>78</v>
      </c>
      <c r="AT297" s="220" t="s">
        <v>69</v>
      </c>
      <c r="AU297" s="220" t="s">
        <v>78</v>
      </c>
      <c r="AY297" s="131" t="s">
        <v>168</v>
      </c>
      <c r="BK297" s="221">
        <f>SUM(BK298:BK331)</f>
        <v>0</v>
      </c>
    </row>
    <row r="298" spans="2:65" s="128" customFormat="1" ht="16.5" customHeight="1" x14ac:dyDescent="0.2">
      <c r="B298" s="231"/>
      <c r="C298" s="37" t="s">
        <v>414</v>
      </c>
      <c r="D298" s="37" t="s">
        <v>170</v>
      </c>
      <c r="E298" s="38" t="s">
        <v>415</v>
      </c>
      <c r="F298" s="39" t="s">
        <v>416</v>
      </c>
      <c r="G298" s="40" t="s">
        <v>184</v>
      </c>
      <c r="H298" s="41">
        <v>0.24</v>
      </c>
      <c r="I298" s="42"/>
      <c r="J298" s="42">
        <f>ROUND(I298*H298,2)</f>
        <v>0</v>
      </c>
      <c r="K298" s="39" t="s">
        <v>173</v>
      </c>
      <c r="L298" s="181"/>
      <c r="M298" s="223" t="s">
        <v>0</v>
      </c>
      <c r="N298" s="224" t="s">
        <v>35</v>
      </c>
      <c r="O298" s="225">
        <v>1.224</v>
      </c>
      <c r="P298" s="225">
        <f>O298*H298</f>
        <v>0.29375999999999997</v>
      </c>
      <c r="Q298" s="225">
        <v>2.5020099999999998</v>
      </c>
      <c r="R298" s="225">
        <f>Q298*H298</f>
        <v>0.60048239999999997</v>
      </c>
      <c r="S298" s="225">
        <v>0</v>
      </c>
      <c r="T298" s="226">
        <f>S298*H298</f>
        <v>0</v>
      </c>
      <c r="AR298" s="43" t="s">
        <v>174</v>
      </c>
      <c r="AT298" s="43" t="s">
        <v>170</v>
      </c>
      <c r="AU298" s="43" t="s">
        <v>80</v>
      </c>
      <c r="AY298" s="177" t="s">
        <v>168</v>
      </c>
      <c r="BE298" s="227">
        <f>IF(N298="základní",J298,0)</f>
        <v>0</v>
      </c>
      <c r="BF298" s="227">
        <f>IF(N298="snížená",J298,0)</f>
        <v>0</v>
      </c>
      <c r="BG298" s="227">
        <f>IF(N298="zákl. přenesená",J298,0)</f>
        <v>0</v>
      </c>
      <c r="BH298" s="227">
        <f>IF(N298="sníž. přenesená",J298,0)</f>
        <v>0</v>
      </c>
      <c r="BI298" s="227">
        <f>IF(N298="nulová",J298,0)</f>
        <v>0</v>
      </c>
      <c r="BJ298" s="177" t="s">
        <v>78</v>
      </c>
      <c r="BK298" s="227">
        <f>ROUND(I298*H298,2)</f>
        <v>0</v>
      </c>
      <c r="BL298" s="177" t="s">
        <v>174</v>
      </c>
      <c r="BM298" s="43" t="s">
        <v>417</v>
      </c>
    </row>
    <row r="299" spans="2:65" s="128" customFormat="1" ht="28.8" x14ac:dyDescent="0.2">
      <c r="B299" s="181"/>
      <c r="D299" s="136" t="s">
        <v>176</v>
      </c>
      <c r="F299" s="44" t="s">
        <v>418</v>
      </c>
      <c r="L299" s="181"/>
      <c r="M299" s="229"/>
      <c r="T299" s="230"/>
      <c r="AT299" s="177" t="s">
        <v>176</v>
      </c>
      <c r="AU299" s="177" t="s">
        <v>80</v>
      </c>
    </row>
    <row r="300" spans="2:65" s="128" customFormat="1" x14ac:dyDescent="0.2">
      <c r="B300" s="181"/>
      <c r="D300" s="136" t="s">
        <v>178</v>
      </c>
      <c r="F300" s="137" t="s">
        <v>419</v>
      </c>
      <c r="L300" s="181"/>
      <c r="M300" s="229"/>
      <c r="T300" s="230"/>
      <c r="AT300" s="177" t="s">
        <v>178</v>
      </c>
      <c r="AU300" s="177" t="s">
        <v>80</v>
      </c>
    </row>
    <row r="301" spans="2:65" s="138" customFormat="1" x14ac:dyDescent="0.2">
      <c r="B301" s="284"/>
      <c r="D301" s="136" t="s">
        <v>180</v>
      </c>
      <c r="E301" s="139" t="s">
        <v>0</v>
      </c>
      <c r="F301" s="140" t="s">
        <v>420</v>
      </c>
      <c r="H301" s="141">
        <v>0.24</v>
      </c>
      <c r="L301" s="284"/>
      <c r="M301" s="285"/>
      <c r="T301" s="286"/>
      <c r="AT301" s="139" t="s">
        <v>180</v>
      </c>
      <c r="AU301" s="139" t="s">
        <v>80</v>
      </c>
      <c r="AV301" s="138" t="s">
        <v>80</v>
      </c>
      <c r="AW301" s="138" t="s">
        <v>28</v>
      </c>
      <c r="AX301" s="138" t="s">
        <v>78</v>
      </c>
      <c r="AY301" s="139" t="s">
        <v>168</v>
      </c>
    </row>
    <row r="302" spans="2:65" s="128" customFormat="1" ht="24.15" customHeight="1" x14ac:dyDescent="0.2">
      <c r="B302" s="231"/>
      <c r="C302" s="37" t="s">
        <v>421</v>
      </c>
      <c r="D302" s="37" t="s">
        <v>170</v>
      </c>
      <c r="E302" s="38" t="s">
        <v>422</v>
      </c>
      <c r="F302" s="39" t="s">
        <v>423</v>
      </c>
      <c r="G302" s="40" t="s">
        <v>111</v>
      </c>
      <c r="H302" s="41">
        <v>2</v>
      </c>
      <c r="I302" s="42"/>
      <c r="J302" s="42">
        <f>ROUND(I302*H302,2)</f>
        <v>0</v>
      </c>
      <c r="K302" s="39" t="s">
        <v>173</v>
      </c>
      <c r="L302" s="181"/>
      <c r="M302" s="223" t="s">
        <v>0</v>
      </c>
      <c r="N302" s="224" t="s">
        <v>35</v>
      </c>
      <c r="O302" s="225">
        <v>0.377</v>
      </c>
      <c r="P302" s="225">
        <f>O302*H302</f>
        <v>0.754</v>
      </c>
      <c r="Q302" s="225">
        <v>5.3299999999999997E-3</v>
      </c>
      <c r="R302" s="225">
        <f>Q302*H302</f>
        <v>1.0659999999999999E-2</v>
      </c>
      <c r="S302" s="225">
        <v>0</v>
      </c>
      <c r="T302" s="226">
        <f>S302*H302</f>
        <v>0</v>
      </c>
      <c r="AR302" s="43" t="s">
        <v>174</v>
      </c>
      <c r="AT302" s="43" t="s">
        <v>170</v>
      </c>
      <c r="AU302" s="43" t="s">
        <v>80</v>
      </c>
      <c r="AY302" s="177" t="s">
        <v>168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177" t="s">
        <v>78</v>
      </c>
      <c r="BK302" s="227">
        <f>ROUND(I302*H302,2)</f>
        <v>0</v>
      </c>
      <c r="BL302" s="177" t="s">
        <v>174</v>
      </c>
      <c r="BM302" s="43" t="s">
        <v>424</v>
      </c>
    </row>
    <row r="303" spans="2:65" s="128" customFormat="1" ht="19.2" x14ac:dyDescent="0.2">
      <c r="B303" s="181"/>
      <c r="D303" s="136" t="s">
        <v>176</v>
      </c>
      <c r="F303" s="44" t="s">
        <v>425</v>
      </c>
      <c r="L303" s="181"/>
      <c r="M303" s="229"/>
      <c r="T303" s="230"/>
      <c r="AT303" s="177" t="s">
        <v>176</v>
      </c>
      <c r="AU303" s="177" t="s">
        <v>80</v>
      </c>
    </row>
    <row r="304" spans="2:65" s="128" customFormat="1" x14ac:dyDescent="0.2">
      <c r="B304" s="181"/>
      <c r="D304" s="136" t="s">
        <v>178</v>
      </c>
      <c r="F304" s="137" t="s">
        <v>426</v>
      </c>
      <c r="L304" s="181"/>
      <c r="M304" s="229"/>
      <c r="T304" s="230"/>
      <c r="AT304" s="177" t="s">
        <v>178</v>
      </c>
      <c r="AU304" s="177" t="s">
        <v>80</v>
      </c>
    </row>
    <row r="305" spans="2:65" s="138" customFormat="1" x14ac:dyDescent="0.2">
      <c r="B305" s="284"/>
      <c r="D305" s="136" t="s">
        <v>180</v>
      </c>
      <c r="E305" s="139" t="s">
        <v>0</v>
      </c>
      <c r="F305" s="140" t="s">
        <v>427</v>
      </c>
      <c r="H305" s="141">
        <v>2</v>
      </c>
      <c r="L305" s="284"/>
      <c r="M305" s="285"/>
      <c r="T305" s="286"/>
      <c r="AT305" s="139" t="s">
        <v>180</v>
      </c>
      <c r="AU305" s="139" t="s">
        <v>80</v>
      </c>
      <c r="AV305" s="138" t="s">
        <v>80</v>
      </c>
      <c r="AW305" s="138" t="s">
        <v>28</v>
      </c>
      <c r="AX305" s="138" t="s">
        <v>78</v>
      </c>
      <c r="AY305" s="139" t="s">
        <v>168</v>
      </c>
    </row>
    <row r="306" spans="2:65" s="128" customFormat="1" ht="24.15" customHeight="1" x14ac:dyDescent="0.2">
      <c r="B306" s="231"/>
      <c r="C306" s="37" t="s">
        <v>428</v>
      </c>
      <c r="D306" s="37" t="s">
        <v>170</v>
      </c>
      <c r="E306" s="38" t="s">
        <v>429</v>
      </c>
      <c r="F306" s="39" t="s">
        <v>430</v>
      </c>
      <c r="G306" s="40" t="s">
        <v>111</v>
      </c>
      <c r="H306" s="41">
        <v>2</v>
      </c>
      <c r="I306" s="42"/>
      <c r="J306" s="42">
        <f>ROUND(I306*H306,2)</f>
        <v>0</v>
      </c>
      <c r="K306" s="39" t="s">
        <v>173</v>
      </c>
      <c r="L306" s="181"/>
      <c r="M306" s="223" t="s">
        <v>0</v>
      </c>
      <c r="N306" s="224" t="s">
        <v>35</v>
      </c>
      <c r="O306" s="225">
        <v>0.22500000000000001</v>
      </c>
      <c r="P306" s="225">
        <f>O306*H306</f>
        <v>0.45</v>
      </c>
      <c r="Q306" s="225">
        <v>0</v>
      </c>
      <c r="R306" s="225">
        <f>Q306*H306</f>
        <v>0</v>
      </c>
      <c r="S306" s="225">
        <v>0</v>
      </c>
      <c r="T306" s="226">
        <f>S306*H306</f>
        <v>0</v>
      </c>
      <c r="AR306" s="43" t="s">
        <v>174</v>
      </c>
      <c r="AT306" s="43" t="s">
        <v>170</v>
      </c>
      <c r="AU306" s="43" t="s">
        <v>80</v>
      </c>
      <c r="AY306" s="177" t="s">
        <v>168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177" t="s">
        <v>78</v>
      </c>
      <c r="BK306" s="227">
        <f>ROUND(I306*H306,2)</f>
        <v>0</v>
      </c>
      <c r="BL306" s="177" t="s">
        <v>174</v>
      </c>
      <c r="BM306" s="43" t="s">
        <v>431</v>
      </c>
    </row>
    <row r="307" spans="2:65" s="128" customFormat="1" ht="19.2" x14ac:dyDescent="0.2">
      <c r="B307" s="181"/>
      <c r="D307" s="136" t="s">
        <v>176</v>
      </c>
      <c r="F307" s="44" t="s">
        <v>432</v>
      </c>
      <c r="L307" s="181"/>
      <c r="M307" s="229"/>
      <c r="T307" s="230"/>
      <c r="AT307" s="177" t="s">
        <v>176</v>
      </c>
      <c r="AU307" s="177" t="s">
        <v>80</v>
      </c>
    </row>
    <row r="308" spans="2:65" s="128" customFormat="1" x14ac:dyDescent="0.2">
      <c r="B308" s="181"/>
      <c r="D308" s="136" t="s">
        <v>178</v>
      </c>
      <c r="F308" s="137" t="s">
        <v>433</v>
      </c>
      <c r="L308" s="181"/>
      <c r="M308" s="229"/>
      <c r="T308" s="230"/>
      <c r="AT308" s="177" t="s">
        <v>178</v>
      </c>
      <c r="AU308" s="177" t="s">
        <v>80</v>
      </c>
    </row>
    <row r="309" spans="2:65" s="128" customFormat="1" ht="24.15" customHeight="1" x14ac:dyDescent="0.2">
      <c r="B309" s="231"/>
      <c r="C309" s="37" t="s">
        <v>434</v>
      </c>
      <c r="D309" s="37" t="s">
        <v>170</v>
      </c>
      <c r="E309" s="38" t="s">
        <v>435</v>
      </c>
      <c r="F309" s="39" t="s">
        <v>436</v>
      </c>
      <c r="G309" s="40" t="s">
        <v>111</v>
      </c>
      <c r="H309" s="41">
        <v>2</v>
      </c>
      <c r="I309" s="42"/>
      <c r="J309" s="42">
        <f>ROUND(I309*H309,2)</f>
        <v>0</v>
      </c>
      <c r="K309" s="39" t="s">
        <v>173</v>
      </c>
      <c r="L309" s="181"/>
      <c r="M309" s="223" t="s">
        <v>0</v>
      </c>
      <c r="N309" s="224" t="s">
        <v>35</v>
      </c>
      <c r="O309" s="225">
        <v>0.16900000000000001</v>
      </c>
      <c r="P309" s="225">
        <f>O309*H309</f>
        <v>0.33800000000000002</v>
      </c>
      <c r="Q309" s="225">
        <v>8.0999999999999996E-4</v>
      </c>
      <c r="R309" s="225">
        <f>Q309*H309</f>
        <v>1.6199999999999999E-3</v>
      </c>
      <c r="S309" s="225">
        <v>0</v>
      </c>
      <c r="T309" s="226">
        <f>S309*H309</f>
        <v>0</v>
      </c>
      <c r="AR309" s="43" t="s">
        <v>174</v>
      </c>
      <c r="AT309" s="43" t="s">
        <v>170</v>
      </c>
      <c r="AU309" s="43" t="s">
        <v>80</v>
      </c>
      <c r="AY309" s="177" t="s">
        <v>168</v>
      </c>
      <c r="BE309" s="227">
        <f>IF(N309="základní",J309,0)</f>
        <v>0</v>
      </c>
      <c r="BF309" s="227">
        <f>IF(N309="snížená",J309,0)</f>
        <v>0</v>
      </c>
      <c r="BG309" s="227">
        <f>IF(N309="zákl. přenesená",J309,0)</f>
        <v>0</v>
      </c>
      <c r="BH309" s="227">
        <f>IF(N309="sníž. přenesená",J309,0)</f>
        <v>0</v>
      </c>
      <c r="BI309" s="227">
        <f>IF(N309="nulová",J309,0)</f>
        <v>0</v>
      </c>
      <c r="BJ309" s="177" t="s">
        <v>78</v>
      </c>
      <c r="BK309" s="227">
        <f>ROUND(I309*H309,2)</f>
        <v>0</v>
      </c>
      <c r="BL309" s="177" t="s">
        <v>174</v>
      </c>
      <c r="BM309" s="43" t="s">
        <v>437</v>
      </c>
    </row>
    <row r="310" spans="2:65" s="128" customFormat="1" ht="19.2" x14ac:dyDescent="0.2">
      <c r="B310" s="181"/>
      <c r="D310" s="136" t="s">
        <v>176</v>
      </c>
      <c r="F310" s="44" t="s">
        <v>438</v>
      </c>
      <c r="L310" s="181"/>
      <c r="M310" s="229"/>
      <c r="T310" s="230"/>
      <c r="AT310" s="177" t="s">
        <v>176</v>
      </c>
      <c r="AU310" s="177" t="s">
        <v>80</v>
      </c>
    </row>
    <row r="311" spans="2:65" s="128" customFormat="1" x14ac:dyDescent="0.2">
      <c r="B311" s="181"/>
      <c r="D311" s="136" t="s">
        <v>178</v>
      </c>
      <c r="F311" s="137" t="s">
        <v>439</v>
      </c>
      <c r="L311" s="181"/>
      <c r="M311" s="229"/>
      <c r="T311" s="230"/>
      <c r="AT311" s="177" t="s">
        <v>178</v>
      </c>
      <c r="AU311" s="177" t="s">
        <v>80</v>
      </c>
    </row>
    <row r="312" spans="2:65" s="128" customFormat="1" ht="24.15" customHeight="1" x14ac:dyDescent="0.2">
      <c r="B312" s="231"/>
      <c r="C312" s="37" t="s">
        <v>440</v>
      </c>
      <c r="D312" s="37" t="s">
        <v>170</v>
      </c>
      <c r="E312" s="38" t="s">
        <v>441</v>
      </c>
      <c r="F312" s="39" t="s">
        <v>442</v>
      </c>
      <c r="G312" s="40" t="s">
        <v>111</v>
      </c>
      <c r="H312" s="41">
        <v>2</v>
      </c>
      <c r="I312" s="42"/>
      <c r="J312" s="42">
        <f>ROUND(I312*H312,2)</f>
        <v>0</v>
      </c>
      <c r="K312" s="39" t="s">
        <v>173</v>
      </c>
      <c r="L312" s="181"/>
      <c r="M312" s="223" t="s">
        <v>0</v>
      </c>
      <c r="N312" s="224" t="s">
        <v>35</v>
      </c>
      <c r="O312" s="225">
        <v>0.08</v>
      </c>
      <c r="P312" s="225">
        <f>O312*H312</f>
        <v>0.16</v>
      </c>
      <c r="Q312" s="225">
        <v>0</v>
      </c>
      <c r="R312" s="225">
        <f>Q312*H312</f>
        <v>0</v>
      </c>
      <c r="S312" s="225">
        <v>0</v>
      </c>
      <c r="T312" s="226">
        <f>S312*H312</f>
        <v>0</v>
      </c>
      <c r="AR312" s="43" t="s">
        <v>174</v>
      </c>
      <c r="AT312" s="43" t="s">
        <v>170</v>
      </c>
      <c r="AU312" s="43" t="s">
        <v>80</v>
      </c>
      <c r="AY312" s="177" t="s">
        <v>168</v>
      </c>
      <c r="BE312" s="227">
        <f>IF(N312="základní",J312,0)</f>
        <v>0</v>
      </c>
      <c r="BF312" s="227">
        <f>IF(N312="snížená",J312,0)</f>
        <v>0</v>
      </c>
      <c r="BG312" s="227">
        <f>IF(N312="zákl. přenesená",J312,0)</f>
        <v>0</v>
      </c>
      <c r="BH312" s="227">
        <f>IF(N312="sníž. přenesená",J312,0)</f>
        <v>0</v>
      </c>
      <c r="BI312" s="227">
        <f>IF(N312="nulová",J312,0)</f>
        <v>0</v>
      </c>
      <c r="BJ312" s="177" t="s">
        <v>78</v>
      </c>
      <c r="BK312" s="227">
        <f>ROUND(I312*H312,2)</f>
        <v>0</v>
      </c>
      <c r="BL312" s="177" t="s">
        <v>174</v>
      </c>
      <c r="BM312" s="43" t="s">
        <v>443</v>
      </c>
    </row>
    <row r="313" spans="2:65" s="128" customFormat="1" ht="19.2" x14ac:dyDescent="0.2">
      <c r="B313" s="181"/>
      <c r="D313" s="136" t="s">
        <v>176</v>
      </c>
      <c r="F313" s="44" t="s">
        <v>444</v>
      </c>
      <c r="L313" s="181"/>
      <c r="M313" s="229"/>
      <c r="T313" s="230"/>
      <c r="AT313" s="177" t="s">
        <v>176</v>
      </c>
      <c r="AU313" s="177" t="s">
        <v>80</v>
      </c>
    </row>
    <row r="314" spans="2:65" s="128" customFormat="1" x14ac:dyDescent="0.2">
      <c r="B314" s="181"/>
      <c r="D314" s="136" t="s">
        <v>178</v>
      </c>
      <c r="F314" s="137" t="s">
        <v>445</v>
      </c>
      <c r="L314" s="181"/>
      <c r="M314" s="229"/>
      <c r="T314" s="230"/>
      <c r="AT314" s="177" t="s">
        <v>178</v>
      </c>
      <c r="AU314" s="177" t="s">
        <v>80</v>
      </c>
    </row>
    <row r="315" spans="2:65" s="128" customFormat="1" ht="16.5" customHeight="1" x14ac:dyDescent="0.2">
      <c r="B315" s="231"/>
      <c r="C315" s="37" t="s">
        <v>446</v>
      </c>
      <c r="D315" s="37" t="s">
        <v>170</v>
      </c>
      <c r="E315" s="38" t="s">
        <v>447</v>
      </c>
      <c r="F315" s="39" t="s">
        <v>448</v>
      </c>
      <c r="G315" s="40" t="s">
        <v>245</v>
      </c>
      <c r="H315" s="41">
        <v>0.02</v>
      </c>
      <c r="I315" s="42"/>
      <c r="J315" s="42">
        <f>ROUND(I315*H315,2)</f>
        <v>0</v>
      </c>
      <c r="K315" s="39" t="s">
        <v>173</v>
      </c>
      <c r="L315" s="181"/>
      <c r="M315" s="223" t="s">
        <v>0</v>
      </c>
      <c r="N315" s="224" t="s">
        <v>35</v>
      </c>
      <c r="O315" s="225">
        <v>15.211</v>
      </c>
      <c r="P315" s="225">
        <f>O315*H315</f>
        <v>0.30421999999999999</v>
      </c>
      <c r="Q315" s="225">
        <v>1.06277</v>
      </c>
      <c r="R315" s="225">
        <f>Q315*H315</f>
        <v>2.1255400000000001E-2</v>
      </c>
      <c r="S315" s="225">
        <v>0</v>
      </c>
      <c r="T315" s="226">
        <f>S315*H315</f>
        <v>0</v>
      </c>
      <c r="AR315" s="43" t="s">
        <v>174</v>
      </c>
      <c r="AT315" s="43" t="s">
        <v>170</v>
      </c>
      <c r="AU315" s="43" t="s">
        <v>80</v>
      </c>
      <c r="AY315" s="177" t="s">
        <v>168</v>
      </c>
      <c r="BE315" s="227">
        <f>IF(N315="základní",J315,0)</f>
        <v>0</v>
      </c>
      <c r="BF315" s="227">
        <f>IF(N315="snížená",J315,0)</f>
        <v>0</v>
      </c>
      <c r="BG315" s="227">
        <f>IF(N315="zákl. přenesená",J315,0)</f>
        <v>0</v>
      </c>
      <c r="BH315" s="227">
        <f>IF(N315="sníž. přenesená",J315,0)</f>
        <v>0</v>
      </c>
      <c r="BI315" s="227">
        <f>IF(N315="nulová",J315,0)</f>
        <v>0</v>
      </c>
      <c r="BJ315" s="177" t="s">
        <v>78</v>
      </c>
      <c r="BK315" s="227">
        <f>ROUND(I315*H315,2)</f>
        <v>0</v>
      </c>
      <c r="BL315" s="177" t="s">
        <v>174</v>
      </c>
      <c r="BM315" s="43" t="s">
        <v>449</v>
      </c>
    </row>
    <row r="316" spans="2:65" s="128" customFormat="1" ht="57.6" x14ac:dyDescent="0.2">
      <c r="B316" s="181"/>
      <c r="D316" s="136" t="s">
        <v>176</v>
      </c>
      <c r="F316" s="44" t="s">
        <v>450</v>
      </c>
      <c r="L316" s="181"/>
      <c r="M316" s="229"/>
      <c r="T316" s="230"/>
      <c r="AT316" s="177" t="s">
        <v>176</v>
      </c>
      <c r="AU316" s="177" t="s">
        <v>80</v>
      </c>
    </row>
    <row r="317" spans="2:65" s="128" customFormat="1" x14ac:dyDescent="0.2">
      <c r="B317" s="181"/>
      <c r="D317" s="136" t="s">
        <v>178</v>
      </c>
      <c r="F317" s="137" t="s">
        <v>451</v>
      </c>
      <c r="L317" s="181"/>
      <c r="M317" s="229"/>
      <c r="T317" s="230"/>
      <c r="AT317" s="177" t="s">
        <v>178</v>
      </c>
      <c r="AU317" s="177" t="s">
        <v>80</v>
      </c>
    </row>
    <row r="318" spans="2:65" s="138" customFormat="1" x14ac:dyDescent="0.2">
      <c r="B318" s="284"/>
      <c r="D318" s="136" t="s">
        <v>180</v>
      </c>
      <c r="E318" s="139" t="s">
        <v>0</v>
      </c>
      <c r="F318" s="140" t="s">
        <v>452</v>
      </c>
      <c r="H318" s="141">
        <v>1.975E-2</v>
      </c>
      <c r="L318" s="284"/>
      <c r="M318" s="285"/>
      <c r="T318" s="286"/>
      <c r="AT318" s="139" t="s">
        <v>180</v>
      </c>
      <c r="AU318" s="139" t="s">
        <v>80</v>
      </c>
      <c r="AV318" s="138" t="s">
        <v>80</v>
      </c>
      <c r="AW318" s="138" t="s">
        <v>28</v>
      </c>
      <c r="AX318" s="138" t="s">
        <v>78</v>
      </c>
      <c r="AY318" s="139" t="s">
        <v>168</v>
      </c>
    </row>
    <row r="319" spans="2:65" s="128" customFormat="1" ht="37.799999999999997" customHeight="1" x14ac:dyDescent="0.2">
      <c r="B319" s="231"/>
      <c r="C319" s="37" t="s">
        <v>453</v>
      </c>
      <c r="D319" s="37" t="s">
        <v>170</v>
      </c>
      <c r="E319" s="38" t="s">
        <v>454</v>
      </c>
      <c r="F319" s="39" t="s">
        <v>455</v>
      </c>
      <c r="G319" s="40" t="s">
        <v>245</v>
      </c>
      <c r="H319" s="41">
        <v>2.2160000000000002</v>
      </c>
      <c r="I319" s="42"/>
      <c r="J319" s="42">
        <f>ROUND(I319*H319,2)</f>
        <v>0</v>
      </c>
      <c r="K319" s="39" t="s">
        <v>173</v>
      </c>
      <c r="L319" s="181"/>
      <c r="M319" s="223" t="s">
        <v>0</v>
      </c>
      <c r="N319" s="224" t="s">
        <v>35</v>
      </c>
      <c r="O319" s="225">
        <v>16.582999999999998</v>
      </c>
      <c r="P319" s="225">
        <f>O319*H319</f>
        <v>36.747928000000002</v>
      </c>
      <c r="Q319" s="225">
        <v>1.7090000000000001E-2</v>
      </c>
      <c r="R319" s="225">
        <f>Q319*H319</f>
        <v>3.7871440000000006E-2</v>
      </c>
      <c r="S319" s="225">
        <v>0</v>
      </c>
      <c r="T319" s="226">
        <f>S319*H319</f>
        <v>0</v>
      </c>
      <c r="AR319" s="43" t="s">
        <v>174</v>
      </c>
      <c r="AT319" s="43" t="s">
        <v>170</v>
      </c>
      <c r="AU319" s="43" t="s">
        <v>80</v>
      </c>
      <c r="AY319" s="177" t="s">
        <v>168</v>
      </c>
      <c r="BE319" s="227">
        <f>IF(N319="základní",J319,0)</f>
        <v>0</v>
      </c>
      <c r="BF319" s="227">
        <f>IF(N319="snížená",J319,0)</f>
        <v>0</v>
      </c>
      <c r="BG319" s="227">
        <f>IF(N319="zákl. přenesená",J319,0)</f>
        <v>0</v>
      </c>
      <c r="BH319" s="227">
        <f>IF(N319="sníž. přenesená",J319,0)</f>
        <v>0</v>
      </c>
      <c r="BI319" s="227">
        <f>IF(N319="nulová",J319,0)</f>
        <v>0</v>
      </c>
      <c r="BJ319" s="177" t="s">
        <v>78</v>
      </c>
      <c r="BK319" s="227">
        <f>ROUND(I319*H319,2)</f>
        <v>0</v>
      </c>
      <c r="BL319" s="177" t="s">
        <v>174</v>
      </c>
      <c r="BM319" s="43" t="s">
        <v>456</v>
      </c>
    </row>
    <row r="320" spans="2:65" s="128" customFormat="1" ht="28.8" x14ac:dyDescent="0.2">
      <c r="B320" s="181"/>
      <c r="D320" s="136" t="s">
        <v>176</v>
      </c>
      <c r="F320" s="44" t="s">
        <v>457</v>
      </c>
      <c r="L320" s="181"/>
      <c r="M320" s="229"/>
      <c r="T320" s="230"/>
      <c r="AT320" s="177" t="s">
        <v>176</v>
      </c>
      <c r="AU320" s="177" t="s">
        <v>80</v>
      </c>
    </row>
    <row r="321" spans="2:65" s="128" customFormat="1" x14ac:dyDescent="0.2">
      <c r="B321" s="181"/>
      <c r="D321" s="136" t="s">
        <v>178</v>
      </c>
      <c r="F321" s="137" t="s">
        <v>458</v>
      </c>
      <c r="L321" s="181"/>
      <c r="M321" s="229"/>
      <c r="T321" s="230"/>
      <c r="AT321" s="177" t="s">
        <v>178</v>
      </c>
      <c r="AU321" s="177" t="s">
        <v>80</v>
      </c>
    </row>
    <row r="322" spans="2:65" s="138" customFormat="1" x14ac:dyDescent="0.2">
      <c r="B322" s="284"/>
      <c r="D322" s="136" t="s">
        <v>180</v>
      </c>
      <c r="E322" s="139" t="s">
        <v>0</v>
      </c>
      <c r="F322" s="140" t="s">
        <v>459</v>
      </c>
      <c r="H322" s="139" t="s">
        <v>0</v>
      </c>
      <c r="L322" s="284"/>
      <c r="M322" s="285"/>
      <c r="T322" s="286"/>
      <c r="AT322" s="139" t="s">
        <v>180</v>
      </c>
      <c r="AU322" s="139" t="s">
        <v>80</v>
      </c>
      <c r="AV322" s="138" t="s">
        <v>78</v>
      </c>
      <c r="AW322" s="138" t="s">
        <v>28</v>
      </c>
      <c r="AX322" s="138" t="s">
        <v>70</v>
      </c>
      <c r="AY322" s="139" t="s">
        <v>168</v>
      </c>
    </row>
    <row r="323" spans="2:65" s="138" customFormat="1" x14ac:dyDescent="0.2">
      <c r="B323" s="284"/>
      <c r="D323" s="136" t="s">
        <v>180</v>
      </c>
      <c r="E323" s="139" t="s">
        <v>0</v>
      </c>
      <c r="F323" s="140" t="s">
        <v>460</v>
      </c>
      <c r="H323" s="141">
        <v>0.30359999999999998</v>
      </c>
      <c r="L323" s="284"/>
      <c r="M323" s="285"/>
      <c r="T323" s="286"/>
      <c r="AT323" s="139" t="s">
        <v>180</v>
      </c>
      <c r="AU323" s="139" t="s">
        <v>80</v>
      </c>
      <c r="AV323" s="138" t="s">
        <v>80</v>
      </c>
      <c r="AW323" s="138" t="s">
        <v>28</v>
      </c>
      <c r="AX323" s="138" t="s">
        <v>70</v>
      </c>
      <c r="AY323" s="139" t="s">
        <v>168</v>
      </c>
    </row>
    <row r="324" spans="2:65" s="138" customFormat="1" x14ac:dyDescent="0.2">
      <c r="B324" s="284"/>
      <c r="D324" s="136" t="s">
        <v>180</v>
      </c>
      <c r="E324" s="139" t="s">
        <v>0</v>
      </c>
      <c r="F324" s="140" t="s">
        <v>461</v>
      </c>
      <c r="H324" s="141">
        <v>0.12839999999999999</v>
      </c>
      <c r="L324" s="284"/>
      <c r="M324" s="285"/>
      <c r="T324" s="286"/>
      <c r="AT324" s="139" t="s">
        <v>180</v>
      </c>
      <c r="AU324" s="139" t="s">
        <v>80</v>
      </c>
      <c r="AV324" s="138" t="s">
        <v>80</v>
      </c>
      <c r="AW324" s="138" t="s">
        <v>28</v>
      </c>
      <c r="AX324" s="138" t="s">
        <v>70</v>
      </c>
      <c r="AY324" s="139" t="s">
        <v>168</v>
      </c>
    </row>
    <row r="325" spans="2:65" s="138" customFormat="1" x14ac:dyDescent="0.2">
      <c r="B325" s="284"/>
      <c r="D325" s="136" t="s">
        <v>180</v>
      </c>
      <c r="E325" s="139" t="s">
        <v>0</v>
      </c>
      <c r="F325" s="140" t="s">
        <v>462</v>
      </c>
      <c r="H325" s="141">
        <v>0.432</v>
      </c>
      <c r="L325" s="284"/>
      <c r="M325" s="285"/>
      <c r="T325" s="286"/>
      <c r="AT325" s="139" t="s">
        <v>180</v>
      </c>
      <c r="AU325" s="139" t="s">
        <v>80</v>
      </c>
      <c r="AV325" s="138" t="s">
        <v>113</v>
      </c>
      <c r="AW325" s="138" t="s">
        <v>28</v>
      </c>
      <c r="AX325" s="138" t="s">
        <v>70</v>
      </c>
      <c r="AY325" s="139" t="s">
        <v>168</v>
      </c>
    </row>
    <row r="326" spans="2:65" s="138" customFormat="1" x14ac:dyDescent="0.2">
      <c r="B326" s="284"/>
      <c r="D326" s="136" t="s">
        <v>180</v>
      </c>
      <c r="E326" s="139" t="s">
        <v>0</v>
      </c>
      <c r="F326" s="140" t="s">
        <v>463</v>
      </c>
      <c r="H326" s="139" t="s">
        <v>0</v>
      </c>
      <c r="L326" s="284"/>
      <c r="M326" s="285"/>
      <c r="T326" s="286"/>
      <c r="AT326" s="139" t="s">
        <v>180</v>
      </c>
      <c r="AU326" s="139" t="s">
        <v>80</v>
      </c>
      <c r="AV326" s="138" t="s">
        <v>78</v>
      </c>
      <c r="AW326" s="138" t="s">
        <v>28</v>
      </c>
      <c r="AX326" s="138" t="s">
        <v>70</v>
      </c>
      <c r="AY326" s="139" t="s">
        <v>168</v>
      </c>
    </row>
    <row r="327" spans="2:65" s="138" customFormat="1" x14ac:dyDescent="0.2">
      <c r="B327" s="284"/>
      <c r="D327" s="136" t="s">
        <v>180</v>
      </c>
      <c r="E327" s="139" t="s">
        <v>0</v>
      </c>
      <c r="F327" s="140" t="s">
        <v>464</v>
      </c>
      <c r="H327" s="141">
        <v>1.784</v>
      </c>
      <c r="L327" s="284"/>
      <c r="M327" s="285"/>
      <c r="T327" s="286"/>
      <c r="AT327" s="139" t="s">
        <v>180</v>
      </c>
      <c r="AU327" s="139" t="s">
        <v>80</v>
      </c>
      <c r="AV327" s="138" t="s">
        <v>80</v>
      </c>
      <c r="AW327" s="138" t="s">
        <v>28</v>
      </c>
      <c r="AX327" s="138" t="s">
        <v>70</v>
      </c>
      <c r="AY327" s="139" t="s">
        <v>168</v>
      </c>
    </row>
    <row r="328" spans="2:65" s="138" customFormat="1" x14ac:dyDescent="0.2">
      <c r="B328" s="284"/>
      <c r="D328" s="136" t="s">
        <v>180</v>
      </c>
      <c r="E328" s="139" t="s">
        <v>0</v>
      </c>
      <c r="F328" s="140" t="s">
        <v>462</v>
      </c>
      <c r="H328" s="141">
        <v>1.784</v>
      </c>
      <c r="L328" s="284"/>
      <c r="M328" s="285"/>
      <c r="T328" s="286"/>
      <c r="AT328" s="139" t="s">
        <v>180</v>
      </c>
      <c r="AU328" s="139" t="s">
        <v>80</v>
      </c>
      <c r="AV328" s="138" t="s">
        <v>113</v>
      </c>
      <c r="AW328" s="138" t="s">
        <v>28</v>
      </c>
      <c r="AX328" s="138" t="s">
        <v>70</v>
      </c>
      <c r="AY328" s="139" t="s">
        <v>168</v>
      </c>
    </row>
    <row r="329" spans="2:65" s="138" customFormat="1" x14ac:dyDescent="0.2">
      <c r="B329" s="284"/>
      <c r="D329" s="136" t="s">
        <v>180</v>
      </c>
      <c r="E329" s="139" t="s">
        <v>0</v>
      </c>
      <c r="F329" s="140" t="s">
        <v>218</v>
      </c>
      <c r="H329" s="141">
        <v>2.2160000000000002</v>
      </c>
      <c r="L329" s="284"/>
      <c r="M329" s="285"/>
      <c r="T329" s="286"/>
      <c r="AT329" s="139" t="s">
        <v>180</v>
      </c>
      <c r="AU329" s="139" t="s">
        <v>80</v>
      </c>
      <c r="AV329" s="138" t="s">
        <v>174</v>
      </c>
      <c r="AW329" s="138" t="s">
        <v>28</v>
      </c>
      <c r="AX329" s="138" t="s">
        <v>78</v>
      </c>
      <c r="AY329" s="139" t="s">
        <v>168</v>
      </c>
    </row>
    <row r="330" spans="2:65" s="128" customFormat="1" ht="24.15" customHeight="1" x14ac:dyDescent="0.2">
      <c r="B330" s="231"/>
      <c r="C330" s="156" t="s">
        <v>465</v>
      </c>
      <c r="D330" s="156" t="s">
        <v>269</v>
      </c>
      <c r="E330" s="157" t="s">
        <v>466</v>
      </c>
      <c r="F330" s="158" t="s">
        <v>467</v>
      </c>
      <c r="G330" s="159" t="s">
        <v>245</v>
      </c>
      <c r="H330" s="160">
        <v>2.2160000000000002</v>
      </c>
      <c r="I330" s="161"/>
      <c r="J330" s="161">
        <f>ROUND(I330*H330,2)</f>
        <v>0</v>
      </c>
      <c r="K330" s="158" t="s">
        <v>173</v>
      </c>
      <c r="L330" s="289"/>
      <c r="M330" s="290" t="s">
        <v>0</v>
      </c>
      <c r="N330" s="291" t="s">
        <v>35</v>
      </c>
      <c r="O330" s="225">
        <v>0</v>
      </c>
      <c r="P330" s="225">
        <f>O330*H330</f>
        <v>0</v>
      </c>
      <c r="Q330" s="225">
        <v>1</v>
      </c>
      <c r="R330" s="225">
        <f>Q330*H330</f>
        <v>2.2160000000000002</v>
      </c>
      <c r="S330" s="225">
        <v>0</v>
      </c>
      <c r="T330" s="226">
        <f>S330*H330</f>
        <v>0</v>
      </c>
      <c r="AR330" s="43" t="s">
        <v>229</v>
      </c>
      <c r="AT330" s="43" t="s">
        <v>269</v>
      </c>
      <c r="AU330" s="43" t="s">
        <v>80</v>
      </c>
      <c r="AY330" s="177" t="s">
        <v>168</v>
      </c>
      <c r="BE330" s="227">
        <f>IF(N330="základní",J330,0)</f>
        <v>0</v>
      </c>
      <c r="BF330" s="227">
        <f>IF(N330="snížená",J330,0)</f>
        <v>0</v>
      </c>
      <c r="BG330" s="227">
        <f>IF(N330="zákl. přenesená",J330,0)</f>
        <v>0</v>
      </c>
      <c r="BH330" s="227">
        <f>IF(N330="sníž. přenesená",J330,0)</f>
        <v>0</v>
      </c>
      <c r="BI330" s="227">
        <f>IF(N330="nulová",J330,0)</f>
        <v>0</v>
      </c>
      <c r="BJ330" s="177" t="s">
        <v>78</v>
      </c>
      <c r="BK330" s="227">
        <f>ROUND(I330*H330,2)</f>
        <v>0</v>
      </c>
      <c r="BL330" s="177" t="s">
        <v>174</v>
      </c>
      <c r="BM330" s="43" t="s">
        <v>468</v>
      </c>
    </row>
    <row r="331" spans="2:65" s="128" customFormat="1" x14ac:dyDescent="0.2">
      <c r="B331" s="181"/>
      <c r="D331" s="136" t="s">
        <v>176</v>
      </c>
      <c r="F331" s="44" t="s">
        <v>469</v>
      </c>
      <c r="L331" s="181"/>
      <c r="M331" s="229"/>
      <c r="T331" s="230"/>
      <c r="AT331" s="177" t="s">
        <v>176</v>
      </c>
      <c r="AU331" s="177" t="s">
        <v>80</v>
      </c>
    </row>
    <row r="332" spans="2:65" s="130" customFormat="1" ht="22.8" customHeight="1" x14ac:dyDescent="0.25">
      <c r="B332" s="216"/>
      <c r="D332" s="131" t="s">
        <v>69</v>
      </c>
      <c r="E332" s="134" t="s">
        <v>201</v>
      </c>
      <c r="F332" s="134" t="s">
        <v>470</v>
      </c>
      <c r="J332" s="135">
        <f>BK332</f>
        <v>0</v>
      </c>
      <c r="L332" s="216"/>
      <c r="M332" s="217"/>
      <c r="P332" s="218">
        <f>SUM(P333:P354)</f>
        <v>167.47049999999999</v>
      </c>
      <c r="R332" s="218">
        <f>SUM(R333:R354)</f>
        <v>227.30789799999999</v>
      </c>
      <c r="T332" s="219">
        <f>SUM(T333:T354)</f>
        <v>0</v>
      </c>
      <c r="AR332" s="131" t="s">
        <v>78</v>
      </c>
      <c r="AT332" s="220" t="s">
        <v>69</v>
      </c>
      <c r="AU332" s="220" t="s">
        <v>78</v>
      </c>
      <c r="AY332" s="131" t="s">
        <v>168</v>
      </c>
      <c r="BK332" s="221">
        <f>SUM(BK333:BK354)</f>
        <v>0</v>
      </c>
    </row>
    <row r="333" spans="2:65" s="128" customFormat="1" ht="24.15" customHeight="1" x14ac:dyDescent="0.2">
      <c r="B333" s="231"/>
      <c r="C333" s="37" t="s">
        <v>471</v>
      </c>
      <c r="D333" s="37" t="s">
        <v>170</v>
      </c>
      <c r="E333" s="38" t="s">
        <v>472</v>
      </c>
      <c r="F333" s="39" t="s">
        <v>473</v>
      </c>
      <c r="G333" s="40" t="s">
        <v>111</v>
      </c>
      <c r="H333" s="41">
        <v>240.9</v>
      </c>
      <c r="I333" s="42"/>
      <c r="J333" s="42">
        <f>ROUND(I333*H333,2)</f>
        <v>0</v>
      </c>
      <c r="K333" s="39" t="s">
        <v>173</v>
      </c>
      <c r="L333" s="181"/>
      <c r="M333" s="223" t="s">
        <v>0</v>
      </c>
      <c r="N333" s="224" t="s">
        <v>35</v>
      </c>
      <c r="O333" s="225">
        <v>9.7000000000000003E-2</v>
      </c>
      <c r="P333" s="225">
        <f>O333*H333</f>
        <v>23.3673</v>
      </c>
      <c r="Q333" s="225">
        <v>0.39100000000000001</v>
      </c>
      <c r="R333" s="225">
        <f>Q333*H333</f>
        <v>94.191900000000004</v>
      </c>
      <c r="S333" s="225">
        <v>0</v>
      </c>
      <c r="T333" s="226">
        <f>S333*H333</f>
        <v>0</v>
      </c>
      <c r="AR333" s="43" t="s">
        <v>174</v>
      </c>
      <c r="AT333" s="43" t="s">
        <v>170</v>
      </c>
      <c r="AU333" s="43" t="s">
        <v>80</v>
      </c>
      <c r="AY333" s="177" t="s">
        <v>168</v>
      </c>
      <c r="BE333" s="227">
        <f>IF(N333="základní",J333,0)</f>
        <v>0</v>
      </c>
      <c r="BF333" s="227">
        <f>IF(N333="snížená",J333,0)</f>
        <v>0</v>
      </c>
      <c r="BG333" s="227">
        <f>IF(N333="zákl. přenesená",J333,0)</f>
        <v>0</v>
      </c>
      <c r="BH333" s="227">
        <f>IF(N333="sníž. přenesená",J333,0)</f>
        <v>0</v>
      </c>
      <c r="BI333" s="227">
        <f>IF(N333="nulová",J333,0)</f>
        <v>0</v>
      </c>
      <c r="BJ333" s="177" t="s">
        <v>78</v>
      </c>
      <c r="BK333" s="227">
        <f>ROUND(I333*H333,2)</f>
        <v>0</v>
      </c>
      <c r="BL333" s="177" t="s">
        <v>174</v>
      </c>
      <c r="BM333" s="43" t="s">
        <v>474</v>
      </c>
    </row>
    <row r="334" spans="2:65" s="128" customFormat="1" ht="28.8" x14ac:dyDescent="0.2">
      <c r="B334" s="181"/>
      <c r="D334" s="136" t="s">
        <v>176</v>
      </c>
      <c r="F334" s="44" t="s">
        <v>475</v>
      </c>
      <c r="L334" s="181"/>
      <c r="M334" s="229"/>
      <c r="T334" s="230"/>
      <c r="AT334" s="177" t="s">
        <v>176</v>
      </c>
      <c r="AU334" s="177" t="s">
        <v>80</v>
      </c>
    </row>
    <row r="335" spans="2:65" s="128" customFormat="1" x14ac:dyDescent="0.2">
      <c r="B335" s="181"/>
      <c r="D335" s="136" t="s">
        <v>178</v>
      </c>
      <c r="F335" s="137" t="s">
        <v>476</v>
      </c>
      <c r="L335" s="181"/>
      <c r="M335" s="229"/>
      <c r="T335" s="230"/>
      <c r="AT335" s="177" t="s">
        <v>178</v>
      </c>
      <c r="AU335" s="177" t="s">
        <v>80</v>
      </c>
    </row>
    <row r="336" spans="2:65" s="128" customFormat="1" ht="21.75" customHeight="1" x14ac:dyDescent="0.2">
      <c r="B336" s="231"/>
      <c r="C336" s="37" t="s">
        <v>477</v>
      </c>
      <c r="D336" s="37" t="s">
        <v>170</v>
      </c>
      <c r="E336" s="38" t="s">
        <v>478</v>
      </c>
      <c r="F336" s="39" t="s">
        <v>479</v>
      </c>
      <c r="G336" s="40" t="s">
        <v>111</v>
      </c>
      <c r="H336" s="41">
        <v>240.9</v>
      </c>
      <c r="I336" s="42"/>
      <c r="J336" s="42">
        <f>ROUND(I336*H336,2)</f>
        <v>0</v>
      </c>
      <c r="K336" s="39" t="s">
        <v>173</v>
      </c>
      <c r="L336" s="181"/>
      <c r="M336" s="223" t="s">
        <v>0</v>
      </c>
      <c r="N336" s="224" t="s">
        <v>35</v>
      </c>
      <c r="O336" s="225">
        <v>9.8000000000000004E-2</v>
      </c>
      <c r="P336" s="225">
        <f>O336*H336</f>
        <v>23.6082</v>
      </c>
      <c r="Q336" s="225">
        <v>0.41399999999999998</v>
      </c>
      <c r="R336" s="225">
        <f>Q336*H336</f>
        <v>99.732599999999991</v>
      </c>
      <c r="S336" s="225">
        <v>0</v>
      </c>
      <c r="T336" s="226">
        <f>S336*H336</f>
        <v>0</v>
      </c>
      <c r="AR336" s="43" t="s">
        <v>174</v>
      </c>
      <c r="AT336" s="43" t="s">
        <v>170</v>
      </c>
      <c r="AU336" s="43" t="s">
        <v>80</v>
      </c>
      <c r="AY336" s="177" t="s">
        <v>168</v>
      </c>
      <c r="BE336" s="227">
        <f>IF(N336="základní",J336,0)</f>
        <v>0</v>
      </c>
      <c r="BF336" s="227">
        <f>IF(N336="snížená",J336,0)</f>
        <v>0</v>
      </c>
      <c r="BG336" s="227">
        <f>IF(N336="zákl. přenesená",J336,0)</f>
        <v>0</v>
      </c>
      <c r="BH336" s="227">
        <f>IF(N336="sníž. přenesená",J336,0)</f>
        <v>0</v>
      </c>
      <c r="BI336" s="227">
        <f>IF(N336="nulová",J336,0)</f>
        <v>0</v>
      </c>
      <c r="BJ336" s="177" t="s">
        <v>78</v>
      </c>
      <c r="BK336" s="227">
        <f>ROUND(I336*H336,2)</f>
        <v>0</v>
      </c>
      <c r="BL336" s="177" t="s">
        <v>174</v>
      </c>
      <c r="BM336" s="43" t="s">
        <v>480</v>
      </c>
    </row>
    <row r="337" spans="2:65" s="128" customFormat="1" ht="19.2" x14ac:dyDescent="0.2">
      <c r="B337" s="181"/>
      <c r="D337" s="136" t="s">
        <v>176</v>
      </c>
      <c r="F337" s="44" t="s">
        <v>481</v>
      </c>
      <c r="L337" s="181"/>
      <c r="M337" s="229"/>
      <c r="T337" s="230"/>
      <c r="AT337" s="177" t="s">
        <v>176</v>
      </c>
      <c r="AU337" s="177" t="s">
        <v>80</v>
      </c>
    </row>
    <row r="338" spans="2:65" s="128" customFormat="1" x14ac:dyDescent="0.2">
      <c r="B338" s="181"/>
      <c r="D338" s="136" t="s">
        <v>178</v>
      </c>
      <c r="F338" s="137" t="s">
        <v>482</v>
      </c>
      <c r="L338" s="181"/>
      <c r="M338" s="229"/>
      <c r="T338" s="230"/>
      <c r="AT338" s="177" t="s">
        <v>178</v>
      </c>
      <c r="AU338" s="177" t="s">
        <v>80</v>
      </c>
    </row>
    <row r="339" spans="2:65" s="138" customFormat="1" ht="30.6" x14ac:dyDescent="0.2">
      <c r="B339" s="284"/>
      <c r="D339" s="136" t="s">
        <v>180</v>
      </c>
      <c r="E339" s="139" t="s">
        <v>0</v>
      </c>
      <c r="F339" s="140" t="s">
        <v>483</v>
      </c>
      <c r="H339" s="141">
        <v>240.9</v>
      </c>
      <c r="L339" s="284"/>
      <c r="M339" s="285"/>
      <c r="T339" s="286"/>
      <c r="AT339" s="139" t="s">
        <v>180</v>
      </c>
      <c r="AU339" s="139" t="s">
        <v>80</v>
      </c>
      <c r="AV339" s="138" t="s">
        <v>80</v>
      </c>
      <c r="AW339" s="138" t="s">
        <v>28</v>
      </c>
      <c r="AX339" s="138" t="s">
        <v>78</v>
      </c>
      <c r="AY339" s="139" t="s">
        <v>168</v>
      </c>
    </row>
    <row r="340" spans="2:65" s="128" customFormat="1" ht="33" customHeight="1" x14ac:dyDescent="0.2">
      <c r="B340" s="231"/>
      <c r="C340" s="37" t="s">
        <v>484</v>
      </c>
      <c r="D340" s="37" t="s">
        <v>170</v>
      </c>
      <c r="E340" s="38" t="s">
        <v>485</v>
      </c>
      <c r="F340" s="39" t="s">
        <v>486</v>
      </c>
      <c r="G340" s="40" t="s">
        <v>111</v>
      </c>
      <c r="H340" s="41">
        <v>103</v>
      </c>
      <c r="I340" s="42"/>
      <c r="J340" s="42">
        <f>ROUND(I340*H340,2)</f>
        <v>0</v>
      </c>
      <c r="K340" s="39" t="s">
        <v>173</v>
      </c>
      <c r="L340" s="181"/>
      <c r="M340" s="223" t="s">
        <v>0</v>
      </c>
      <c r="N340" s="224" t="s">
        <v>35</v>
      </c>
      <c r="O340" s="225">
        <v>0.313</v>
      </c>
      <c r="P340" s="225">
        <f>O340*H340</f>
        <v>32.238999999999997</v>
      </c>
      <c r="Q340" s="225">
        <v>0.04</v>
      </c>
      <c r="R340" s="225">
        <f>Q340*H340</f>
        <v>4.12</v>
      </c>
      <c r="S340" s="225">
        <v>0</v>
      </c>
      <c r="T340" s="226">
        <f>S340*H340</f>
        <v>0</v>
      </c>
      <c r="AR340" s="43" t="s">
        <v>174</v>
      </c>
      <c r="AT340" s="43" t="s">
        <v>170</v>
      </c>
      <c r="AU340" s="43" t="s">
        <v>80</v>
      </c>
      <c r="AY340" s="177" t="s">
        <v>168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177" t="s">
        <v>78</v>
      </c>
      <c r="BK340" s="227">
        <f>ROUND(I340*H340,2)</f>
        <v>0</v>
      </c>
      <c r="BL340" s="177" t="s">
        <v>174</v>
      </c>
      <c r="BM340" s="43" t="s">
        <v>487</v>
      </c>
    </row>
    <row r="341" spans="2:65" s="128" customFormat="1" ht="38.4" x14ac:dyDescent="0.2">
      <c r="B341" s="181"/>
      <c r="D341" s="136" t="s">
        <v>176</v>
      </c>
      <c r="F341" s="44" t="s">
        <v>488</v>
      </c>
      <c r="L341" s="181"/>
      <c r="M341" s="229"/>
      <c r="T341" s="230"/>
      <c r="AT341" s="177" t="s">
        <v>176</v>
      </c>
      <c r="AU341" s="177" t="s">
        <v>80</v>
      </c>
    </row>
    <row r="342" spans="2:65" s="128" customFormat="1" x14ac:dyDescent="0.2">
      <c r="B342" s="181"/>
      <c r="D342" s="136" t="s">
        <v>178</v>
      </c>
      <c r="F342" s="137" t="s">
        <v>489</v>
      </c>
      <c r="L342" s="181"/>
      <c r="M342" s="229"/>
      <c r="T342" s="230"/>
      <c r="AT342" s="177" t="s">
        <v>178</v>
      </c>
      <c r="AU342" s="177" t="s">
        <v>80</v>
      </c>
    </row>
    <row r="343" spans="2:65" s="128" customFormat="1" ht="24.15" customHeight="1" x14ac:dyDescent="0.2">
      <c r="B343" s="231"/>
      <c r="C343" s="156" t="s">
        <v>490</v>
      </c>
      <c r="D343" s="156" t="s">
        <v>269</v>
      </c>
      <c r="E343" s="157" t="s">
        <v>491</v>
      </c>
      <c r="F343" s="158" t="s">
        <v>492</v>
      </c>
      <c r="G343" s="159" t="s">
        <v>111</v>
      </c>
      <c r="H343" s="160">
        <v>104.03</v>
      </c>
      <c r="I343" s="161"/>
      <c r="J343" s="161">
        <f>ROUND(I343*H343,2)</f>
        <v>0</v>
      </c>
      <c r="K343" s="158" t="s">
        <v>173</v>
      </c>
      <c r="L343" s="289"/>
      <c r="M343" s="290" t="s">
        <v>0</v>
      </c>
      <c r="N343" s="291" t="s">
        <v>35</v>
      </c>
      <c r="O343" s="225">
        <v>0</v>
      </c>
      <c r="P343" s="225">
        <f>O343*H343</f>
        <v>0</v>
      </c>
      <c r="Q343" s="225">
        <v>1.0800000000000001E-2</v>
      </c>
      <c r="R343" s="225">
        <f>Q343*H343</f>
        <v>1.123524</v>
      </c>
      <c r="S343" s="225">
        <v>0</v>
      </c>
      <c r="T343" s="226">
        <f>S343*H343</f>
        <v>0</v>
      </c>
      <c r="AR343" s="43" t="s">
        <v>229</v>
      </c>
      <c r="AT343" s="43" t="s">
        <v>269</v>
      </c>
      <c r="AU343" s="43" t="s">
        <v>80</v>
      </c>
      <c r="AY343" s="177" t="s">
        <v>168</v>
      </c>
      <c r="BE343" s="227">
        <f>IF(N343="základní",J343,0)</f>
        <v>0</v>
      </c>
      <c r="BF343" s="227">
        <f>IF(N343="snížená",J343,0)</f>
        <v>0</v>
      </c>
      <c r="BG343" s="227">
        <f>IF(N343="zákl. přenesená",J343,0)</f>
        <v>0</v>
      </c>
      <c r="BH343" s="227">
        <f>IF(N343="sníž. přenesená",J343,0)</f>
        <v>0</v>
      </c>
      <c r="BI343" s="227">
        <f>IF(N343="nulová",J343,0)</f>
        <v>0</v>
      </c>
      <c r="BJ343" s="177" t="s">
        <v>78</v>
      </c>
      <c r="BK343" s="227">
        <f>ROUND(I343*H343,2)</f>
        <v>0</v>
      </c>
      <c r="BL343" s="177" t="s">
        <v>174</v>
      </c>
      <c r="BM343" s="43" t="s">
        <v>493</v>
      </c>
    </row>
    <row r="344" spans="2:65" s="128" customFormat="1" ht="19.2" x14ac:dyDescent="0.2">
      <c r="B344" s="181"/>
      <c r="D344" s="136" t="s">
        <v>176</v>
      </c>
      <c r="F344" s="44" t="s">
        <v>492</v>
      </c>
      <c r="L344" s="181"/>
      <c r="M344" s="229"/>
      <c r="T344" s="230"/>
      <c r="AT344" s="177" t="s">
        <v>176</v>
      </c>
      <c r="AU344" s="177" t="s">
        <v>80</v>
      </c>
    </row>
    <row r="345" spans="2:65" s="138" customFormat="1" x14ac:dyDescent="0.2">
      <c r="B345" s="284"/>
      <c r="D345" s="136" t="s">
        <v>180</v>
      </c>
      <c r="F345" s="140" t="s">
        <v>494</v>
      </c>
      <c r="H345" s="141">
        <v>104.03</v>
      </c>
      <c r="L345" s="284"/>
      <c r="M345" s="285"/>
      <c r="T345" s="286"/>
      <c r="AT345" s="139" t="s">
        <v>180</v>
      </c>
      <c r="AU345" s="139" t="s">
        <v>80</v>
      </c>
      <c r="AV345" s="138" t="s">
        <v>80</v>
      </c>
      <c r="AW345" s="138" t="s">
        <v>2</v>
      </c>
      <c r="AX345" s="138" t="s">
        <v>78</v>
      </c>
      <c r="AY345" s="139" t="s">
        <v>168</v>
      </c>
    </row>
    <row r="346" spans="2:65" s="128" customFormat="1" ht="24.15" customHeight="1" x14ac:dyDescent="0.2">
      <c r="B346" s="231"/>
      <c r="C346" s="37" t="s">
        <v>495</v>
      </c>
      <c r="D346" s="37" t="s">
        <v>170</v>
      </c>
      <c r="E346" s="38" t="s">
        <v>496</v>
      </c>
      <c r="F346" s="39" t="s">
        <v>497</v>
      </c>
      <c r="G346" s="40" t="s">
        <v>111</v>
      </c>
      <c r="H346" s="41">
        <v>137.9</v>
      </c>
      <c r="I346" s="42"/>
      <c r="J346" s="42">
        <f>ROUND(I346*H346,2)</f>
        <v>0</v>
      </c>
      <c r="K346" s="39" t="s">
        <v>173</v>
      </c>
      <c r="L346" s="181"/>
      <c r="M346" s="223" t="s">
        <v>0</v>
      </c>
      <c r="N346" s="224" t="s">
        <v>35</v>
      </c>
      <c r="O346" s="225">
        <v>0.64</v>
      </c>
      <c r="P346" s="225">
        <f>O346*H346</f>
        <v>88.256</v>
      </c>
      <c r="Q346" s="225">
        <v>8.8800000000000004E-2</v>
      </c>
      <c r="R346" s="225">
        <f>Q346*H346</f>
        <v>12.245520000000001</v>
      </c>
      <c r="S346" s="225">
        <v>0</v>
      </c>
      <c r="T346" s="226">
        <f>S346*H346</f>
        <v>0</v>
      </c>
      <c r="AR346" s="43" t="s">
        <v>174</v>
      </c>
      <c r="AT346" s="43" t="s">
        <v>170</v>
      </c>
      <c r="AU346" s="43" t="s">
        <v>80</v>
      </c>
      <c r="AY346" s="177" t="s">
        <v>168</v>
      </c>
      <c r="BE346" s="227">
        <f>IF(N346="základní",J346,0)</f>
        <v>0</v>
      </c>
      <c r="BF346" s="227">
        <f>IF(N346="snížená",J346,0)</f>
        <v>0</v>
      </c>
      <c r="BG346" s="227">
        <f>IF(N346="zákl. přenesená",J346,0)</f>
        <v>0</v>
      </c>
      <c r="BH346" s="227">
        <f>IF(N346="sníž. přenesená",J346,0)</f>
        <v>0</v>
      </c>
      <c r="BI346" s="227">
        <f>IF(N346="nulová",J346,0)</f>
        <v>0</v>
      </c>
      <c r="BJ346" s="177" t="s">
        <v>78</v>
      </c>
      <c r="BK346" s="227">
        <f>ROUND(I346*H346,2)</f>
        <v>0</v>
      </c>
      <c r="BL346" s="177" t="s">
        <v>174</v>
      </c>
      <c r="BM346" s="43" t="s">
        <v>498</v>
      </c>
    </row>
    <row r="347" spans="2:65" s="128" customFormat="1" ht="48" x14ac:dyDescent="0.2">
      <c r="B347" s="181"/>
      <c r="D347" s="136" t="s">
        <v>176</v>
      </c>
      <c r="F347" s="44" t="s">
        <v>499</v>
      </c>
      <c r="L347" s="181"/>
      <c r="M347" s="229"/>
      <c r="T347" s="230"/>
      <c r="AT347" s="177" t="s">
        <v>176</v>
      </c>
      <c r="AU347" s="177" t="s">
        <v>80</v>
      </c>
    </row>
    <row r="348" spans="2:65" s="128" customFormat="1" x14ac:dyDescent="0.2">
      <c r="B348" s="181"/>
      <c r="D348" s="136" t="s">
        <v>178</v>
      </c>
      <c r="F348" s="137" t="s">
        <v>500</v>
      </c>
      <c r="L348" s="181"/>
      <c r="M348" s="229"/>
      <c r="T348" s="230"/>
      <c r="AT348" s="177" t="s">
        <v>178</v>
      </c>
      <c r="AU348" s="177" t="s">
        <v>80</v>
      </c>
    </row>
    <row r="349" spans="2:65" s="138" customFormat="1" ht="30.6" x14ac:dyDescent="0.2">
      <c r="B349" s="284"/>
      <c r="D349" s="136" t="s">
        <v>180</v>
      </c>
      <c r="E349" s="139" t="s">
        <v>0</v>
      </c>
      <c r="F349" s="140" t="s">
        <v>483</v>
      </c>
      <c r="H349" s="141">
        <v>240.9</v>
      </c>
      <c r="L349" s="284"/>
      <c r="M349" s="285"/>
      <c r="T349" s="286"/>
      <c r="AT349" s="139" t="s">
        <v>180</v>
      </c>
      <c r="AU349" s="139" t="s">
        <v>80</v>
      </c>
      <c r="AV349" s="138" t="s">
        <v>80</v>
      </c>
      <c r="AW349" s="138" t="s">
        <v>28</v>
      </c>
      <c r="AX349" s="138" t="s">
        <v>70</v>
      </c>
      <c r="AY349" s="139" t="s">
        <v>168</v>
      </c>
    </row>
    <row r="350" spans="2:65" s="138" customFormat="1" x14ac:dyDescent="0.2">
      <c r="B350" s="284"/>
      <c r="D350" s="136" t="s">
        <v>180</v>
      </c>
      <c r="E350" s="139" t="s">
        <v>0</v>
      </c>
      <c r="F350" s="140" t="s">
        <v>501</v>
      </c>
      <c r="H350" s="141">
        <v>-103</v>
      </c>
      <c r="L350" s="284"/>
      <c r="M350" s="285"/>
      <c r="T350" s="286"/>
      <c r="AT350" s="139" t="s">
        <v>180</v>
      </c>
      <c r="AU350" s="139" t="s">
        <v>80</v>
      </c>
      <c r="AV350" s="138" t="s">
        <v>80</v>
      </c>
      <c r="AW350" s="138" t="s">
        <v>28</v>
      </c>
      <c r="AX350" s="138" t="s">
        <v>70</v>
      </c>
      <c r="AY350" s="139" t="s">
        <v>168</v>
      </c>
    </row>
    <row r="351" spans="2:65" s="138" customFormat="1" x14ac:dyDescent="0.2">
      <c r="B351" s="284"/>
      <c r="D351" s="136" t="s">
        <v>180</v>
      </c>
      <c r="E351" s="139" t="s">
        <v>0</v>
      </c>
      <c r="F351" s="140" t="s">
        <v>218</v>
      </c>
      <c r="H351" s="141">
        <v>137.9</v>
      </c>
      <c r="L351" s="284"/>
      <c r="M351" s="285"/>
      <c r="T351" s="286"/>
      <c r="AT351" s="139" t="s">
        <v>180</v>
      </c>
      <c r="AU351" s="139" t="s">
        <v>80</v>
      </c>
      <c r="AV351" s="138" t="s">
        <v>174</v>
      </c>
      <c r="AW351" s="138" t="s">
        <v>28</v>
      </c>
      <c r="AX351" s="138" t="s">
        <v>78</v>
      </c>
      <c r="AY351" s="139" t="s">
        <v>168</v>
      </c>
    </row>
    <row r="352" spans="2:65" s="128" customFormat="1" ht="24.15" customHeight="1" x14ac:dyDescent="0.2">
      <c r="B352" s="231"/>
      <c r="C352" s="156" t="s">
        <v>502</v>
      </c>
      <c r="D352" s="156" t="s">
        <v>269</v>
      </c>
      <c r="E352" s="157" t="s">
        <v>503</v>
      </c>
      <c r="F352" s="158" t="s">
        <v>504</v>
      </c>
      <c r="G352" s="159" t="s">
        <v>111</v>
      </c>
      <c r="H352" s="160">
        <v>140.65799999999999</v>
      </c>
      <c r="I352" s="161"/>
      <c r="J352" s="161">
        <f>ROUND(I352*H352,2)</f>
        <v>0</v>
      </c>
      <c r="K352" s="158" t="s">
        <v>0</v>
      </c>
      <c r="L352" s="289"/>
      <c r="M352" s="290" t="s">
        <v>0</v>
      </c>
      <c r="N352" s="291" t="s">
        <v>35</v>
      </c>
      <c r="O352" s="225">
        <v>0</v>
      </c>
      <c r="P352" s="225">
        <f>O352*H352</f>
        <v>0</v>
      </c>
      <c r="Q352" s="225">
        <v>0.113</v>
      </c>
      <c r="R352" s="225">
        <f>Q352*H352</f>
        <v>15.894354</v>
      </c>
      <c r="S352" s="225">
        <v>0</v>
      </c>
      <c r="T352" s="226">
        <f>S352*H352</f>
        <v>0</v>
      </c>
      <c r="AR352" s="43" t="s">
        <v>229</v>
      </c>
      <c r="AT352" s="43" t="s">
        <v>269</v>
      </c>
      <c r="AU352" s="43" t="s">
        <v>80</v>
      </c>
      <c r="AY352" s="177" t="s">
        <v>168</v>
      </c>
      <c r="BE352" s="227">
        <f>IF(N352="základní",J352,0)</f>
        <v>0</v>
      </c>
      <c r="BF352" s="227">
        <f>IF(N352="snížená",J352,0)</f>
        <v>0</v>
      </c>
      <c r="BG352" s="227">
        <f>IF(N352="zákl. přenesená",J352,0)</f>
        <v>0</v>
      </c>
      <c r="BH352" s="227">
        <f>IF(N352="sníž. přenesená",J352,0)</f>
        <v>0</v>
      </c>
      <c r="BI352" s="227">
        <f>IF(N352="nulová",J352,0)</f>
        <v>0</v>
      </c>
      <c r="BJ352" s="177" t="s">
        <v>78</v>
      </c>
      <c r="BK352" s="227">
        <f>ROUND(I352*H352,2)</f>
        <v>0</v>
      </c>
      <c r="BL352" s="177" t="s">
        <v>174</v>
      </c>
      <c r="BM352" s="43" t="s">
        <v>505</v>
      </c>
    </row>
    <row r="353" spans="2:65" s="128" customFormat="1" x14ac:dyDescent="0.2">
      <c r="B353" s="181"/>
      <c r="D353" s="136" t="s">
        <v>176</v>
      </c>
      <c r="F353" s="44" t="s">
        <v>506</v>
      </c>
      <c r="L353" s="181"/>
      <c r="M353" s="229"/>
      <c r="T353" s="230"/>
      <c r="AT353" s="177" t="s">
        <v>176</v>
      </c>
      <c r="AU353" s="177" t="s">
        <v>80</v>
      </c>
    </row>
    <row r="354" spans="2:65" s="138" customFormat="1" x14ac:dyDescent="0.2">
      <c r="B354" s="284"/>
      <c r="D354" s="136" t="s">
        <v>180</v>
      </c>
      <c r="F354" s="140" t="s">
        <v>507</v>
      </c>
      <c r="H354" s="141">
        <v>140.65799999999999</v>
      </c>
      <c r="L354" s="284"/>
      <c r="M354" s="285"/>
      <c r="T354" s="286"/>
      <c r="AT354" s="139" t="s">
        <v>180</v>
      </c>
      <c r="AU354" s="139" t="s">
        <v>80</v>
      </c>
      <c r="AV354" s="138" t="s">
        <v>80</v>
      </c>
      <c r="AW354" s="138" t="s">
        <v>2</v>
      </c>
      <c r="AX354" s="138" t="s">
        <v>78</v>
      </c>
      <c r="AY354" s="139" t="s">
        <v>168</v>
      </c>
    </row>
    <row r="355" spans="2:65" s="130" customFormat="1" ht="22.8" customHeight="1" x14ac:dyDescent="0.25">
      <c r="B355" s="216"/>
      <c r="D355" s="131" t="s">
        <v>69</v>
      </c>
      <c r="E355" s="134" t="s">
        <v>208</v>
      </c>
      <c r="F355" s="134" t="s">
        <v>508</v>
      </c>
      <c r="J355" s="135">
        <f>BK355</f>
        <v>0</v>
      </c>
      <c r="L355" s="216"/>
      <c r="M355" s="217"/>
      <c r="P355" s="218">
        <f>SUM(P356:P407)</f>
        <v>1855.9245579999997</v>
      </c>
      <c r="R355" s="218">
        <f>SUM(R356:R407)</f>
        <v>135.51713664000002</v>
      </c>
      <c r="T355" s="219">
        <f>SUM(T356:T407)</f>
        <v>0</v>
      </c>
      <c r="AR355" s="131" t="s">
        <v>78</v>
      </c>
      <c r="AT355" s="220" t="s">
        <v>69</v>
      </c>
      <c r="AU355" s="220" t="s">
        <v>78</v>
      </c>
      <c r="AY355" s="131" t="s">
        <v>168</v>
      </c>
      <c r="BK355" s="221">
        <f>SUM(BK356:BK407)</f>
        <v>0</v>
      </c>
    </row>
    <row r="356" spans="2:65" s="128" customFormat="1" ht="24.15" customHeight="1" x14ac:dyDescent="0.2">
      <c r="B356" s="231"/>
      <c r="C356" s="37" t="s">
        <v>509</v>
      </c>
      <c r="D356" s="37" t="s">
        <v>170</v>
      </c>
      <c r="E356" s="38" t="s">
        <v>510</v>
      </c>
      <c r="F356" s="39" t="s">
        <v>511</v>
      </c>
      <c r="G356" s="40" t="s">
        <v>111</v>
      </c>
      <c r="H356" s="41">
        <v>1145.7</v>
      </c>
      <c r="I356" s="42"/>
      <c r="J356" s="42">
        <f>ROUND(I356*H356,2)</f>
        <v>0</v>
      </c>
      <c r="K356" s="39" t="s">
        <v>173</v>
      </c>
      <c r="L356" s="181"/>
      <c r="M356" s="223" t="s">
        <v>0</v>
      </c>
      <c r="N356" s="224" t="s">
        <v>35</v>
      </c>
      <c r="O356" s="225">
        <v>0.47399999999999998</v>
      </c>
      <c r="P356" s="225">
        <f>O356*H356</f>
        <v>543.06179999999995</v>
      </c>
      <c r="Q356" s="225">
        <v>2.0480000000000002E-2</v>
      </c>
      <c r="R356" s="225">
        <f>Q356*H356</f>
        <v>23.463936000000004</v>
      </c>
      <c r="S356" s="225">
        <v>0</v>
      </c>
      <c r="T356" s="226">
        <f>S356*H356</f>
        <v>0</v>
      </c>
      <c r="AR356" s="43" t="s">
        <v>174</v>
      </c>
      <c r="AT356" s="43" t="s">
        <v>170</v>
      </c>
      <c r="AU356" s="43" t="s">
        <v>80</v>
      </c>
      <c r="AY356" s="177" t="s">
        <v>168</v>
      </c>
      <c r="BE356" s="227">
        <f>IF(N356="základní",J356,0)</f>
        <v>0</v>
      </c>
      <c r="BF356" s="227">
        <f>IF(N356="snížená",J356,0)</f>
        <v>0</v>
      </c>
      <c r="BG356" s="227">
        <f>IF(N356="zákl. přenesená",J356,0)</f>
        <v>0</v>
      </c>
      <c r="BH356" s="227">
        <f>IF(N356="sníž. přenesená",J356,0)</f>
        <v>0</v>
      </c>
      <c r="BI356" s="227">
        <f>IF(N356="nulová",J356,0)</f>
        <v>0</v>
      </c>
      <c r="BJ356" s="177" t="s">
        <v>78</v>
      </c>
      <c r="BK356" s="227">
        <f>ROUND(I356*H356,2)</f>
        <v>0</v>
      </c>
      <c r="BL356" s="177" t="s">
        <v>174</v>
      </c>
      <c r="BM356" s="43" t="s">
        <v>512</v>
      </c>
    </row>
    <row r="357" spans="2:65" s="128" customFormat="1" ht="19.2" x14ac:dyDescent="0.2">
      <c r="B357" s="181"/>
      <c r="D357" s="136" t="s">
        <v>176</v>
      </c>
      <c r="F357" s="44" t="s">
        <v>513</v>
      </c>
      <c r="L357" s="181"/>
      <c r="M357" s="229"/>
      <c r="T357" s="230"/>
      <c r="AT357" s="177" t="s">
        <v>176</v>
      </c>
      <c r="AU357" s="177" t="s">
        <v>80</v>
      </c>
    </row>
    <row r="358" spans="2:65" s="128" customFormat="1" x14ac:dyDescent="0.2">
      <c r="B358" s="181"/>
      <c r="D358" s="136" t="s">
        <v>178</v>
      </c>
      <c r="F358" s="137" t="s">
        <v>514</v>
      </c>
      <c r="L358" s="181"/>
      <c r="M358" s="229"/>
      <c r="T358" s="230"/>
      <c r="AT358" s="177" t="s">
        <v>178</v>
      </c>
      <c r="AU358" s="177" t="s">
        <v>80</v>
      </c>
    </row>
    <row r="359" spans="2:65" s="138" customFormat="1" x14ac:dyDescent="0.2">
      <c r="B359" s="284"/>
      <c r="D359" s="136" t="s">
        <v>180</v>
      </c>
      <c r="E359" s="139" t="s">
        <v>0</v>
      </c>
      <c r="F359" s="140" t="s">
        <v>515</v>
      </c>
      <c r="H359" s="141">
        <v>1145.7</v>
      </c>
      <c r="L359" s="284"/>
      <c r="M359" s="285"/>
      <c r="T359" s="286"/>
      <c r="AT359" s="139" t="s">
        <v>180</v>
      </c>
      <c r="AU359" s="139" t="s">
        <v>80</v>
      </c>
      <c r="AV359" s="138" t="s">
        <v>80</v>
      </c>
      <c r="AW359" s="138" t="s">
        <v>28</v>
      </c>
      <c r="AX359" s="138" t="s">
        <v>78</v>
      </c>
      <c r="AY359" s="139" t="s">
        <v>168</v>
      </c>
    </row>
    <row r="360" spans="2:65" s="128" customFormat="1" ht="24.15" customHeight="1" x14ac:dyDescent="0.2">
      <c r="B360" s="231"/>
      <c r="C360" s="37" t="s">
        <v>516</v>
      </c>
      <c r="D360" s="37" t="s">
        <v>170</v>
      </c>
      <c r="E360" s="38" t="s">
        <v>517</v>
      </c>
      <c r="F360" s="39" t="s">
        <v>518</v>
      </c>
      <c r="G360" s="40" t="s">
        <v>111</v>
      </c>
      <c r="H360" s="41">
        <v>1145</v>
      </c>
      <c r="I360" s="42"/>
      <c r="J360" s="42">
        <f>ROUND(I360*H360,2)</f>
        <v>0</v>
      </c>
      <c r="K360" s="39" t="s">
        <v>173</v>
      </c>
      <c r="L360" s="181"/>
      <c r="M360" s="223" t="s">
        <v>0</v>
      </c>
      <c r="N360" s="224" t="s">
        <v>35</v>
      </c>
      <c r="O360" s="225">
        <v>0.36</v>
      </c>
      <c r="P360" s="225">
        <f>O360*H360</f>
        <v>412.2</v>
      </c>
      <c r="Q360" s="225">
        <v>4.3800000000000002E-3</v>
      </c>
      <c r="R360" s="225">
        <f>Q360*H360</f>
        <v>5.0151000000000003</v>
      </c>
      <c r="S360" s="225">
        <v>0</v>
      </c>
      <c r="T360" s="226">
        <f>S360*H360</f>
        <v>0</v>
      </c>
      <c r="AR360" s="43" t="s">
        <v>174</v>
      </c>
      <c r="AT360" s="43" t="s">
        <v>170</v>
      </c>
      <c r="AU360" s="43" t="s">
        <v>80</v>
      </c>
      <c r="AY360" s="177" t="s">
        <v>168</v>
      </c>
      <c r="BE360" s="227">
        <f>IF(N360="základní",J360,0)</f>
        <v>0</v>
      </c>
      <c r="BF360" s="227">
        <f>IF(N360="snížená",J360,0)</f>
        <v>0</v>
      </c>
      <c r="BG360" s="227">
        <f>IF(N360="zákl. přenesená",J360,0)</f>
        <v>0</v>
      </c>
      <c r="BH360" s="227">
        <f>IF(N360="sníž. přenesená",J360,0)</f>
        <v>0</v>
      </c>
      <c r="BI360" s="227">
        <f>IF(N360="nulová",J360,0)</f>
        <v>0</v>
      </c>
      <c r="BJ360" s="177" t="s">
        <v>78</v>
      </c>
      <c r="BK360" s="227">
        <f>ROUND(I360*H360,2)</f>
        <v>0</v>
      </c>
      <c r="BL360" s="177" t="s">
        <v>174</v>
      </c>
      <c r="BM360" s="43" t="s">
        <v>519</v>
      </c>
    </row>
    <row r="361" spans="2:65" s="128" customFormat="1" ht="19.2" x14ac:dyDescent="0.2">
      <c r="B361" s="181"/>
      <c r="D361" s="136" t="s">
        <v>176</v>
      </c>
      <c r="F361" s="44" t="s">
        <v>520</v>
      </c>
      <c r="L361" s="181"/>
      <c r="M361" s="229"/>
      <c r="T361" s="230"/>
      <c r="AT361" s="177" t="s">
        <v>176</v>
      </c>
      <c r="AU361" s="177" t="s">
        <v>80</v>
      </c>
    </row>
    <row r="362" spans="2:65" s="128" customFormat="1" x14ac:dyDescent="0.2">
      <c r="B362" s="181"/>
      <c r="D362" s="136" t="s">
        <v>178</v>
      </c>
      <c r="F362" s="137" t="s">
        <v>521</v>
      </c>
      <c r="L362" s="181"/>
      <c r="M362" s="229"/>
      <c r="T362" s="230"/>
      <c r="AT362" s="177" t="s">
        <v>178</v>
      </c>
      <c r="AU362" s="177" t="s">
        <v>80</v>
      </c>
    </row>
    <row r="363" spans="2:65" s="128" customFormat="1" ht="24.15" customHeight="1" x14ac:dyDescent="0.2">
      <c r="B363" s="231"/>
      <c r="C363" s="37" t="s">
        <v>522</v>
      </c>
      <c r="D363" s="37" t="s">
        <v>170</v>
      </c>
      <c r="E363" s="38" t="s">
        <v>523</v>
      </c>
      <c r="F363" s="39" t="s">
        <v>524</v>
      </c>
      <c r="G363" s="40" t="s">
        <v>111</v>
      </c>
      <c r="H363" s="41">
        <v>1406.095</v>
      </c>
      <c r="I363" s="42"/>
      <c r="J363" s="42">
        <f>ROUND(I363*H363,2)</f>
        <v>0</v>
      </c>
      <c r="K363" s="39" t="s">
        <v>173</v>
      </c>
      <c r="L363" s="181"/>
      <c r="M363" s="223" t="s">
        <v>0</v>
      </c>
      <c r="N363" s="224" t="s">
        <v>35</v>
      </c>
      <c r="O363" s="225">
        <v>0.27200000000000002</v>
      </c>
      <c r="P363" s="225">
        <f>O363*H363</f>
        <v>382.45784000000003</v>
      </c>
      <c r="Q363" s="225">
        <v>4.0000000000000001E-3</v>
      </c>
      <c r="R363" s="225">
        <f>Q363*H363</f>
        <v>5.6243800000000004</v>
      </c>
      <c r="S363" s="225">
        <v>0</v>
      </c>
      <c r="T363" s="226">
        <f>S363*H363</f>
        <v>0</v>
      </c>
      <c r="AR363" s="43" t="s">
        <v>174</v>
      </c>
      <c r="AT363" s="43" t="s">
        <v>170</v>
      </c>
      <c r="AU363" s="43" t="s">
        <v>80</v>
      </c>
      <c r="AY363" s="177" t="s">
        <v>168</v>
      </c>
      <c r="BE363" s="227">
        <f>IF(N363="základní",J363,0)</f>
        <v>0</v>
      </c>
      <c r="BF363" s="227">
        <f>IF(N363="snížená",J363,0)</f>
        <v>0</v>
      </c>
      <c r="BG363" s="227">
        <f>IF(N363="zákl. přenesená",J363,0)</f>
        <v>0</v>
      </c>
      <c r="BH363" s="227">
        <f>IF(N363="sníž. přenesená",J363,0)</f>
        <v>0</v>
      </c>
      <c r="BI363" s="227">
        <f>IF(N363="nulová",J363,0)</f>
        <v>0</v>
      </c>
      <c r="BJ363" s="177" t="s">
        <v>78</v>
      </c>
      <c r="BK363" s="227">
        <f>ROUND(I363*H363,2)</f>
        <v>0</v>
      </c>
      <c r="BL363" s="177" t="s">
        <v>174</v>
      </c>
      <c r="BM363" s="43" t="s">
        <v>525</v>
      </c>
    </row>
    <row r="364" spans="2:65" s="128" customFormat="1" ht="19.2" x14ac:dyDescent="0.2">
      <c r="B364" s="181"/>
      <c r="D364" s="136" t="s">
        <v>176</v>
      </c>
      <c r="F364" s="44" t="s">
        <v>526</v>
      </c>
      <c r="L364" s="181"/>
      <c r="M364" s="229"/>
      <c r="T364" s="230"/>
      <c r="AT364" s="177" t="s">
        <v>176</v>
      </c>
      <c r="AU364" s="177" t="s">
        <v>80</v>
      </c>
    </row>
    <row r="365" spans="2:65" s="128" customFormat="1" x14ac:dyDescent="0.2">
      <c r="B365" s="181"/>
      <c r="D365" s="136" t="s">
        <v>178</v>
      </c>
      <c r="F365" s="137" t="s">
        <v>527</v>
      </c>
      <c r="L365" s="181"/>
      <c r="M365" s="229"/>
      <c r="T365" s="230"/>
      <c r="AT365" s="177" t="s">
        <v>178</v>
      </c>
      <c r="AU365" s="177" t="s">
        <v>80</v>
      </c>
    </row>
    <row r="366" spans="2:65" s="138" customFormat="1" x14ac:dyDescent="0.2">
      <c r="B366" s="284"/>
      <c r="D366" s="136" t="s">
        <v>180</v>
      </c>
      <c r="E366" s="139" t="s">
        <v>0</v>
      </c>
      <c r="F366" s="140" t="s">
        <v>515</v>
      </c>
      <c r="H366" s="141">
        <v>1145.7</v>
      </c>
      <c r="L366" s="284"/>
      <c r="M366" s="285"/>
      <c r="T366" s="286"/>
      <c r="AT366" s="139" t="s">
        <v>180</v>
      </c>
      <c r="AU366" s="139" t="s">
        <v>80</v>
      </c>
      <c r="AV366" s="138" t="s">
        <v>80</v>
      </c>
      <c r="AW366" s="138" t="s">
        <v>28</v>
      </c>
      <c r="AX366" s="138" t="s">
        <v>70</v>
      </c>
      <c r="AY366" s="139" t="s">
        <v>168</v>
      </c>
    </row>
    <row r="367" spans="2:65" s="138" customFormat="1" x14ac:dyDescent="0.2">
      <c r="B367" s="284"/>
      <c r="D367" s="136" t="s">
        <v>180</v>
      </c>
      <c r="E367" s="139" t="s">
        <v>0</v>
      </c>
      <c r="F367" s="140" t="s">
        <v>528</v>
      </c>
      <c r="H367" s="141">
        <v>528.81600000000003</v>
      </c>
      <c r="L367" s="284"/>
      <c r="M367" s="285"/>
      <c r="T367" s="286"/>
      <c r="AT367" s="139" t="s">
        <v>180</v>
      </c>
      <c r="AU367" s="139" t="s">
        <v>80</v>
      </c>
      <c r="AV367" s="138" t="s">
        <v>80</v>
      </c>
      <c r="AW367" s="138" t="s">
        <v>28</v>
      </c>
      <c r="AX367" s="138" t="s">
        <v>70</v>
      </c>
      <c r="AY367" s="139" t="s">
        <v>168</v>
      </c>
    </row>
    <row r="368" spans="2:65" s="138" customFormat="1" x14ac:dyDescent="0.2">
      <c r="B368" s="284"/>
      <c r="D368" s="136" t="s">
        <v>180</v>
      </c>
      <c r="E368" s="139" t="s">
        <v>0</v>
      </c>
      <c r="F368" s="140" t="s">
        <v>529</v>
      </c>
      <c r="H368" s="141">
        <v>-268.42099999999999</v>
      </c>
      <c r="L368" s="284"/>
      <c r="M368" s="285"/>
      <c r="T368" s="286"/>
      <c r="AT368" s="139" t="s">
        <v>180</v>
      </c>
      <c r="AU368" s="139" t="s">
        <v>80</v>
      </c>
      <c r="AV368" s="138" t="s">
        <v>80</v>
      </c>
      <c r="AW368" s="138" t="s">
        <v>28</v>
      </c>
      <c r="AX368" s="138" t="s">
        <v>70</v>
      </c>
      <c r="AY368" s="139" t="s">
        <v>168</v>
      </c>
    </row>
    <row r="369" spans="2:65" s="138" customFormat="1" x14ac:dyDescent="0.2">
      <c r="B369" s="284"/>
      <c r="D369" s="136" t="s">
        <v>180</v>
      </c>
      <c r="E369" s="139" t="s">
        <v>0</v>
      </c>
      <c r="F369" s="140" t="s">
        <v>218</v>
      </c>
      <c r="H369" s="141">
        <v>1406.095</v>
      </c>
      <c r="L369" s="284"/>
      <c r="M369" s="285"/>
      <c r="T369" s="286"/>
      <c r="AT369" s="139" t="s">
        <v>180</v>
      </c>
      <c r="AU369" s="139" t="s">
        <v>80</v>
      </c>
      <c r="AV369" s="138" t="s">
        <v>174</v>
      </c>
      <c r="AW369" s="138" t="s">
        <v>28</v>
      </c>
      <c r="AX369" s="138" t="s">
        <v>78</v>
      </c>
      <c r="AY369" s="139" t="s">
        <v>168</v>
      </c>
    </row>
    <row r="370" spans="2:65" s="128" customFormat="1" ht="24.15" customHeight="1" x14ac:dyDescent="0.2">
      <c r="B370" s="231"/>
      <c r="C370" s="37" t="s">
        <v>530</v>
      </c>
      <c r="D370" s="37" t="s">
        <v>170</v>
      </c>
      <c r="E370" s="38" t="s">
        <v>531</v>
      </c>
      <c r="F370" s="39" t="s">
        <v>532</v>
      </c>
      <c r="G370" s="40" t="s">
        <v>111</v>
      </c>
      <c r="H370" s="41">
        <v>528.81600000000003</v>
      </c>
      <c r="I370" s="42"/>
      <c r="J370" s="42">
        <f>ROUND(I370*H370,2)</f>
        <v>0</v>
      </c>
      <c r="K370" s="39" t="s">
        <v>173</v>
      </c>
      <c r="L370" s="181"/>
      <c r="M370" s="223" t="s">
        <v>0</v>
      </c>
      <c r="N370" s="224" t="s">
        <v>35</v>
      </c>
      <c r="O370" s="225">
        <v>0.39</v>
      </c>
      <c r="P370" s="225">
        <f>O370*H370</f>
        <v>206.23824000000002</v>
      </c>
      <c r="Q370" s="225">
        <v>1.54E-2</v>
      </c>
      <c r="R370" s="225">
        <f>Q370*H370</f>
        <v>8.1437664000000005</v>
      </c>
      <c r="S370" s="225">
        <v>0</v>
      </c>
      <c r="T370" s="226">
        <f>S370*H370</f>
        <v>0</v>
      </c>
      <c r="AR370" s="43" t="s">
        <v>174</v>
      </c>
      <c r="AT370" s="43" t="s">
        <v>170</v>
      </c>
      <c r="AU370" s="43" t="s">
        <v>80</v>
      </c>
      <c r="AY370" s="177" t="s">
        <v>168</v>
      </c>
      <c r="BE370" s="227">
        <f>IF(N370="základní",J370,0)</f>
        <v>0</v>
      </c>
      <c r="BF370" s="227">
        <f>IF(N370="snížená",J370,0)</f>
        <v>0</v>
      </c>
      <c r="BG370" s="227">
        <f>IF(N370="zákl. přenesená",J370,0)</f>
        <v>0</v>
      </c>
      <c r="BH370" s="227">
        <f>IF(N370="sníž. přenesená",J370,0)</f>
        <v>0</v>
      </c>
      <c r="BI370" s="227">
        <f>IF(N370="nulová",J370,0)</f>
        <v>0</v>
      </c>
      <c r="BJ370" s="177" t="s">
        <v>78</v>
      </c>
      <c r="BK370" s="227">
        <f>ROUND(I370*H370,2)</f>
        <v>0</v>
      </c>
      <c r="BL370" s="177" t="s">
        <v>174</v>
      </c>
      <c r="BM370" s="43" t="s">
        <v>533</v>
      </c>
    </row>
    <row r="371" spans="2:65" s="128" customFormat="1" ht="28.8" x14ac:dyDescent="0.2">
      <c r="B371" s="181"/>
      <c r="D371" s="136" t="s">
        <v>176</v>
      </c>
      <c r="F371" s="44" t="s">
        <v>534</v>
      </c>
      <c r="L371" s="181"/>
      <c r="M371" s="229"/>
      <c r="T371" s="230"/>
      <c r="AT371" s="177" t="s">
        <v>176</v>
      </c>
      <c r="AU371" s="177" t="s">
        <v>80</v>
      </c>
    </row>
    <row r="372" spans="2:65" s="128" customFormat="1" x14ac:dyDescent="0.2">
      <c r="B372" s="181"/>
      <c r="D372" s="136" t="s">
        <v>178</v>
      </c>
      <c r="F372" s="137" t="s">
        <v>535</v>
      </c>
      <c r="L372" s="181"/>
      <c r="M372" s="229"/>
      <c r="T372" s="230"/>
      <c r="AT372" s="177" t="s">
        <v>178</v>
      </c>
      <c r="AU372" s="177" t="s">
        <v>80</v>
      </c>
    </row>
    <row r="373" spans="2:65" s="138" customFormat="1" x14ac:dyDescent="0.2">
      <c r="B373" s="284"/>
      <c r="D373" s="136" t="s">
        <v>180</v>
      </c>
      <c r="E373" s="139" t="s">
        <v>0</v>
      </c>
      <c r="F373" s="140" t="s">
        <v>528</v>
      </c>
      <c r="H373" s="141">
        <v>528.81600000000003</v>
      </c>
      <c r="L373" s="284"/>
      <c r="M373" s="285"/>
      <c r="T373" s="286"/>
      <c r="AT373" s="139" t="s">
        <v>180</v>
      </c>
      <c r="AU373" s="139" t="s">
        <v>80</v>
      </c>
      <c r="AV373" s="138" t="s">
        <v>80</v>
      </c>
      <c r="AW373" s="138" t="s">
        <v>28</v>
      </c>
      <c r="AX373" s="138" t="s">
        <v>78</v>
      </c>
      <c r="AY373" s="139" t="s">
        <v>168</v>
      </c>
    </row>
    <row r="374" spans="2:65" s="128" customFormat="1" ht="37.799999999999997" customHeight="1" x14ac:dyDescent="0.2">
      <c r="B374" s="287"/>
      <c r="C374" s="142" t="s">
        <v>536</v>
      </c>
      <c r="D374" s="142" t="s">
        <v>170</v>
      </c>
      <c r="E374" s="143" t="s">
        <v>537</v>
      </c>
      <c r="F374" s="144" t="s">
        <v>538</v>
      </c>
      <c r="G374" s="145" t="s">
        <v>111</v>
      </c>
      <c r="H374" s="146">
        <v>54.43</v>
      </c>
      <c r="I374" s="147"/>
      <c r="J374" s="147">
        <f>ROUND(I374*H374,2)</f>
        <v>0</v>
      </c>
      <c r="K374" s="144" t="s">
        <v>173</v>
      </c>
      <c r="L374" s="181"/>
      <c r="M374" s="223" t="s">
        <v>0</v>
      </c>
      <c r="N374" s="224" t="s">
        <v>35</v>
      </c>
      <c r="O374" s="225">
        <v>1.47</v>
      </c>
      <c r="P374" s="225">
        <f>O374*H374</f>
        <v>80.012100000000004</v>
      </c>
      <c r="Q374" s="225">
        <v>1.2699999999999999E-2</v>
      </c>
      <c r="R374" s="225">
        <f>Q374*H374</f>
        <v>0.69126100000000001</v>
      </c>
      <c r="S374" s="225">
        <v>0</v>
      </c>
      <c r="T374" s="226">
        <f>S374*H374</f>
        <v>0</v>
      </c>
      <c r="AR374" s="43" t="s">
        <v>174</v>
      </c>
      <c r="AT374" s="43" t="s">
        <v>170</v>
      </c>
      <c r="AU374" s="43" t="s">
        <v>80</v>
      </c>
      <c r="AY374" s="177" t="s">
        <v>168</v>
      </c>
      <c r="BE374" s="227">
        <f>IF(N374="základní",J374,0)</f>
        <v>0</v>
      </c>
      <c r="BF374" s="227">
        <f>IF(N374="snížená",J374,0)</f>
        <v>0</v>
      </c>
      <c r="BG374" s="227">
        <f>IF(N374="zákl. přenesená",J374,0)</f>
        <v>0</v>
      </c>
      <c r="BH374" s="227">
        <f>IF(N374="sníž. přenesená",J374,0)</f>
        <v>0</v>
      </c>
      <c r="BI374" s="227">
        <f>IF(N374="nulová",J374,0)</f>
        <v>0</v>
      </c>
      <c r="BJ374" s="177" t="s">
        <v>78</v>
      </c>
      <c r="BK374" s="227">
        <f>ROUND(I374*H374,2)</f>
        <v>0</v>
      </c>
      <c r="BL374" s="177" t="s">
        <v>174</v>
      </c>
      <c r="BM374" s="43" t="s">
        <v>539</v>
      </c>
    </row>
    <row r="375" spans="2:65" s="128" customFormat="1" ht="48" x14ac:dyDescent="0.2">
      <c r="B375" s="288"/>
      <c r="C375" s="148"/>
      <c r="D375" s="149" t="s">
        <v>176</v>
      </c>
      <c r="E375" s="148"/>
      <c r="F375" s="150" t="s">
        <v>540</v>
      </c>
      <c r="G375" s="148"/>
      <c r="H375" s="148"/>
      <c r="I375" s="148"/>
      <c r="J375" s="148"/>
      <c r="K375" s="148"/>
      <c r="L375" s="181"/>
      <c r="M375" s="229"/>
      <c r="T375" s="230"/>
      <c r="AT375" s="177" t="s">
        <v>176</v>
      </c>
      <c r="AU375" s="177" t="s">
        <v>80</v>
      </c>
    </row>
    <row r="376" spans="2:65" s="128" customFormat="1" x14ac:dyDescent="0.2">
      <c r="B376" s="288"/>
      <c r="C376" s="148"/>
      <c r="D376" s="149" t="s">
        <v>178</v>
      </c>
      <c r="E376" s="148"/>
      <c r="F376" s="151" t="s">
        <v>541</v>
      </c>
      <c r="G376" s="148"/>
      <c r="H376" s="148"/>
      <c r="I376" s="148"/>
      <c r="J376" s="148"/>
      <c r="K376" s="148"/>
      <c r="L376" s="181"/>
      <c r="M376" s="229"/>
      <c r="T376" s="230"/>
      <c r="AT376" s="177" t="s">
        <v>178</v>
      </c>
      <c r="AU376" s="177" t="s">
        <v>80</v>
      </c>
    </row>
    <row r="377" spans="2:65" s="138" customFormat="1" x14ac:dyDescent="0.2">
      <c r="B377" s="228"/>
      <c r="C377" s="152"/>
      <c r="D377" s="149" t="s">
        <v>180</v>
      </c>
      <c r="E377" s="153" t="s">
        <v>0</v>
      </c>
      <c r="F377" s="154" t="s">
        <v>542</v>
      </c>
      <c r="G377" s="152"/>
      <c r="H377" s="155">
        <v>54.43</v>
      </c>
      <c r="I377" s="152"/>
      <c r="J377" s="152"/>
      <c r="K377" s="152"/>
      <c r="L377" s="284"/>
      <c r="M377" s="285"/>
      <c r="T377" s="286"/>
      <c r="AT377" s="139" t="s">
        <v>180</v>
      </c>
      <c r="AU377" s="139" t="s">
        <v>80</v>
      </c>
      <c r="AV377" s="138" t="s">
        <v>80</v>
      </c>
      <c r="AW377" s="138" t="s">
        <v>28</v>
      </c>
      <c r="AX377" s="138" t="s">
        <v>78</v>
      </c>
      <c r="AY377" s="139" t="s">
        <v>168</v>
      </c>
    </row>
    <row r="378" spans="2:65" s="128" customFormat="1" ht="24.15" customHeight="1" x14ac:dyDescent="0.2">
      <c r="B378" s="287"/>
      <c r="C378" s="162" t="s">
        <v>543</v>
      </c>
      <c r="D378" s="162" t="s">
        <v>269</v>
      </c>
      <c r="E378" s="163" t="s">
        <v>544</v>
      </c>
      <c r="F378" s="164" t="s">
        <v>545</v>
      </c>
      <c r="G378" s="165" t="s">
        <v>111</v>
      </c>
      <c r="H378" s="166">
        <v>57.152000000000001</v>
      </c>
      <c r="I378" s="167"/>
      <c r="J378" s="167">
        <f>ROUND(I378*H378,2)</f>
        <v>0</v>
      </c>
      <c r="K378" s="164" t="s">
        <v>173</v>
      </c>
      <c r="L378" s="289"/>
      <c r="M378" s="290" t="s">
        <v>0</v>
      </c>
      <c r="N378" s="291" t="s">
        <v>35</v>
      </c>
      <c r="O378" s="225">
        <v>0</v>
      </c>
      <c r="P378" s="225">
        <f>O378*H378</f>
        <v>0</v>
      </c>
      <c r="Q378" s="225">
        <v>2.8969999999999999E-2</v>
      </c>
      <c r="R378" s="225">
        <f>Q378*H378</f>
        <v>1.6556934400000001</v>
      </c>
      <c r="S378" s="225">
        <v>0</v>
      </c>
      <c r="T378" s="226">
        <f>S378*H378</f>
        <v>0</v>
      </c>
      <c r="AR378" s="43" t="s">
        <v>229</v>
      </c>
      <c r="AT378" s="43" t="s">
        <v>269</v>
      </c>
      <c r="AU378" s="43" t="s">
        <v>80</v>
      </c>
      <c r="AY378" s="177" t="s">
        <v>168</v>
      </c>
      <c r="BE378" s="227">
        <f>IF(N378="základní",J378,0)</f>
        <v>0</v>
      </c>
      <c r="BF378" s="227">
        <f>IF(N378="snížená",J378,0)</f>
        <v>0</v>
      </c>
      <c r="BG378" s="227">
        <f>IF(N378="zákl. přenesená",J378,0)</f>
        <v>0</v>
      </c>
      <c r="BH378" s="227">
        <f>IF(N378="sníž. přenesená",J378,0)</f>
        <v>0</v>
      </c>
      <c r="BI378" s="227">
        <f>IF(N378="nulová",J378,0)</f>
        <v>0</v>
      </c>
      <c r="BJ378" s="177" t="s">
        <v>78</v>
      </c>
      <c r="BK378" s="227">
        <f>ROUND(I378*H378,2)</f>
        <v>0</v>
      </c>
      <c r="BL378" s="177" t="s">
        <v>174</v>
      </c>
      <c r="BM378" s="43" t="s">
        <v>546</v>
      </c>
    </row>
    <row r="379" spans="2:65" s="128" customFormat="1" ht="19.2" x14ac:dyDescent="0.2">
      <c r="B379" s="288"/>
      <c r="C379" s="148"/>
      <c r="D379" s="149" t="s">
        <v>176</v>
      </c>
      <c r="E379" s="148"/>
      <c r="F379" s="150" t="s">
        <v>545</v>
      </c>
      <c r="G379" s="148"/>
      <c r="H379" s="148"/>
      <c r="I379" s="148"/>
      <c r="J379" s="148"/>
      <c r="K379" s="148"/>
      <c r="L379" s="181"/>
      <c r="M379" s="229"/>
      <c r="T379" s="230"/>
      <c r="AT379" s="177" t="s">
        <v>176</v>
      </c>
      <c r="AU379" s="177" t="s">
        <v>80</v>
      </c>
    </row>
    <row r="380" spans="2:65" s="138" customFormat="1" x14ac:dyDescent="0.2">
      <c r="B380" s="228"/>
      <c r="C380" s="152"/>
      <c r="D380" s="149" t="s">
        <v>180</v>
      </c>
      <c r="E380" s="152"/>
      <c r="F380" s="154" t="s">
        <v>547</v>
      </c>
      <c r="G380" s="152"/>
      <c r="H380" s="155">
        <v>57.152000000000001</v>
      </c>
      <c r="I380" s="152"/>
      <c r="J380" s="152"/>
      <c r="K380" s="152"/>
      <c r="L380" s="284"/>
      <c r="M380" s="285"/>
      <c r="T380" s="286"/>
      <c r="AT380" s="139" t="s">
        <v>180</v>
      </c>
      <c r="AU380" s="139" t="s">
        <v>80</v>
      </c>
      <c r="AV380" s="138" t="s">
        <v>80</v>
      </c>
      <c r="AW380" s="138" t="s">
        <v>2</v>
      </c>
      <c r="AX380" s="138" t="s">
        <v>78</v>
      </c>
      <c r="AY380" s="139" t="s">
        <v>168</v>
      </c>
    </row>
    <row r="381" spans="2:65" s="128" customFormat="1" ht="33" customHeight="1" x14ac:dyDescent="0.2">
      <c r="B381" s="231"/>
      <c r="C381" s="37" t="s">
        <v>548</v>
      </c>
      <c r="D381" s="37" t="s">
        <v>170</v>
      </c>
      <c r="E381" s="38" t="s">
        <v>549</v>
      </c>
      <c r="F381" s="39" t="s">
        <v>550</v>
      </c>
      <c r="G381" s="40" t="s">
        <v>184</v>
      </c>
      <c r="H381" s="41">
        <v>1.56</v>
      </c>
      <c r="I381" s="42"/>
      <c r="J381" s="42">
        <f>ROUND(I381*H381,2)</f>
        <v>0</v>
      </c>
      <c r="K381" s="39" t="s">
        <v>173</v>
      </c>
      <c r="L381" s="181"/>
      <c r="M381" s="223" t="s">
        <v>0</v>
      </c>
      <c r="N381" s="224" t="s">
        <v>35</v>
      </c>
      <c r="O381" s="225">
        <v>3.2130000000000001</v>
      </c>
      <c r="P381" s="225">
        <f>O381*H381</f>
        <v>5.0122800000000005</v>
      </c>
      <c r="Q381" s="225">
        <v>2.5018699999999998</v>
      </c>
      <c r="R381" s="225">
        <f>Q381*H381</f>
        <v>3.9029171999999996</v>
      </c>
      <c r="S381" s="225">
        <v>0</v>
      </c>
      <c r="T381" s="226">
        <f>S381*H381</f>
        <v>0</v>
      </c>
      <c r="AR381" s="43" t="s">
        <v>174</v>
      </c>
      <c r="AT381" s="43" t="s">
        <v>170</v>
      </c>
      <c r="AU381" s="43" t="s">
        <v>80</v>
      </c>
      <c r="AY381" s="177" t="s">
        <v>168</v>
      </c>
      <c r="BE381" s="227">
        <f>IF(N381="základní",J381,0)</f>
        <v>0</v>
      </c>
      <c r="BF381" s="227">
        <f>IF(N381="snížená",J381,0)</f>
        <v>0</v>
      </c>
      <c r="BG381" s="227">
        <f>IF(N381="zákl. přenesená",J381,0)</f>
        <v>0</v>
      </c>
      <c r="BH381" s="227">
        <f>IF(N381="sníž. přenesená",J381,0)</f>
        <v>0</v>
      </c>
      <c r="BI381" s="227">
        <f>IF(N381="nulová",J381,0)</f>
        <v>0</v>
      </c>
      <c r="BJ381" s="177" t="s">
        <v>78</v>
      </c>
      <c r="BK381" s="227">
        <f>ROUND(I381*H381,2)</f>
        <v>0</v>
      </c>
      <c r="BL381" s="177" t="s">
        <v>174</v>
      </c>
      <c r="BM381" s="43" t="s">
        <v>551</v>
      </c>
    </row>
    <row r="382" spans="2:65" s="128" customFormat="1" ht="19.2" x14ac:dyDescent="0.2">
      <c r="B382" s="181"/>
      <c r="D382" s="136" t="s">
        <v>176</v>
      </c>
      <c r="F382" s="44" t="s">
        <v>552</v>
      </c>
      <c r="L382" s="181"/>
      <c r="M382" s="229"/>
      <c r="T382" s="230"/>
      <c r="AT382" s="177" t="s">
        <v>176</v>
      </c>
      <c r="AU382" s="177" t="s">
        <v>80</v>
      </c>
    </row>
    <row r="383" spans="2:65" s="128" customFormat="1" x14ac:dyDescent="0.2">
      <c r="B383" s="181"/>
      <c r="D383" s="136" t="s">
        <v>178</v>
      </c>
      <c r="F383" s="137" t="s">
        <v>553</v>
      </c>
      <c r="L383" s="181"/>
      <c r="M383" s="229"/>
      <c r="T383" s="230"/>
      <c r="AT383" s="177" t="s">
        <v>178</v>
      </c>
      <c r="AU383" s="177" t="s">
        <v>80</v>
      </c>
    </row>
    <row r="384" spans="2:65" s="138" customFormat="1" x14ac:dyDescent="0.2">
      <c r="B384" s="284"/>
      <c r="D384" s="136" t="s">
        <v>180</v>
      </c>
      <c r="E384" s="139" t="s">
        <v>0</v>
      </c>
      <c r="F384" s="140" t="s">
        <v>554</v>
      </c>
      <c r="H384" s="141">
        <v>1.56</v>
      </c>
      <c r="L384" s="284"/>
      <c r="M384" s="285"/>
      <c r="T384" s="286"/>
      <c r="AT384" s="139" t="s">
        <v>180</v>
      </c>
      <c r="AU384" s="139" t="s">
        <v>80</v>
      </c>
      <c r="AV384" s="138" t="s">
        <v>80</v>
      </c>
      <c r="AW384" s="138" t="s">
        <v>28</v>
      </c>
      <c r="AX384" s="138" t="s">
        <v>78</v>
      </c>
      <c r="AY384" s="139" t="s">
        <v>168</v>
      </c>
    </row>
    <row r="385" spans="2:65" s="128" customFormat="1" ht="16.5" customHeight="1" x14ac:dyDescent="0.2">
      <c r="B385" s="231"/>
      <c r="C385" s="37" t="s">
        <v>555</v>
      </c>
      <c r="D385" s="37" t="s">
        <v>170</v>
      </c>
      <c r="E385" s="38" t="s">
        <v>556</v>
      </c>
      <c r="F385" s="39" t="s">
        <v>557</v>
      </c>
      <c r="G385" s="40" t="s">
        <v>245</v>
      </c>
      <c r="H385" s="41">
        <v>0.04</v>
      </c>
      <c r="I385" s="42"/>
      <c r="J385" s="42">
        <f>ROUND(I385*H385,2)</f>
        <v>0</v>
      </c>
      <c r="K385" s="39" t="s">
        <v>173</v>
      </c>
      <c r="L385" s="181"/>
      <c r="M385" s="223" t="s">
        <v>0</v>
      </c>
      <c r="N385" s="224" t="s">
        <v>35</v>
      </c>
      <c r="O385" s="225">
        <v>15.231</v>
      </c>
      <c r="P385" s="225">
        <f>O385*H385</f>
        <v>0.60924</v>
      </c>
      <c r="Q385" s="225">
        <v>1.06277</v>
      </c>
      <c r="R385" s="225">
        <f>Q385*H385</f>
        <v>4.2510800000000001E-2</v>
      </c>
      <c r="S385" s="225">
        <v>0</v>
      </c>
      <c r="T385" s="226">
        <f>S385*H385</f>
        <v>0</v>
      </c>
      <c r="AR385" s="43" t="s">
        <v>174</v>
      </c>
      <c r="AT385" s="43" t="s">
        <v>170</v>
      </c>
      <c r="AU385" s="43" t="s">
        <v>80</v>
      </c>
      <c r="AY385" s="177" t="s">
        <v>168</v>
      </c>
      <c r="BE385" s="227">
        <f>IF(N385="základní",J385,0)</f>
        <v>0</v>
      </c>
      <c r="BF385" s="227">
        <f>IF(N385="snížená",J385,0)</f>
        <v>0</v>
      </c>
      <c r="BG385" s="227">
        <f>IF(N385="zákl. přenesená",J385,0)</f>
        <v>0</v>
      </c>
      <c r="BH385" s="227">
        <f>IF(N385="sníž. přenesená",J385,0)</f>
        <v>0</v>
      </c>
      <c r="BI385" s="227">
        <f>IF(N385="nulová",J385,0)</f>
        <v>0</v>
      </c>
      <c r="BJ385" s="177" t="s">
        <v>78</v>
      </c>
      <c r="BK385" s="227">
        <f>ROUND(I385*H385,2)</f>
        <v>0</v>
      </c>
      <c r="BL385" s="177" t="s">
        <v>174</v>
      </c>
      <c r="BM385" s="43" t="s">
        <v>558</v>
      </c>
    </row>
    <row r="386" spans="2:65" s="128" customFormat="1" x14ac:dyDescent="0.2">
      <c r="B386" s="181"/>
      <c r="D386" s="136" t="s">
        <v>176</v>
      </c>
      <c r="F386" s="44" t="s">
        <v>559</v>
      </c>
      <c r="L386" s="181"/>
      <c r="M386" s="229"/>
      <c r="T386" s="230"/>
      <c r="AT386" s="177" t="s">
        <v>176</v>
      </c>
      <c r="AU386" s="177" t="s">
        <v>80</v>
      </c>
    </row>
    <row r="387" spans="2:65" s="128" customFormat="1" x14ac:dyDescent="0.2">
      <c r="B387" s="181"/>
      <c r="D387" s="136" t="s">
        <v>178</v>
      </c>
      <c r="F387" s="137" t="s">
        <v>560</v>
      </c>
      <c r="L387" s="181"/>
      <c r="M387" s="229"/>
      <c r="T387" s="230"/>
      <c r="AT387" s="177" t="s">
        <v>178</v>
      </c>
      <c r="AU387" s="177" t="s">
        <v>80</v>
      </c>
    </row>
    <row r="388" spans="2:65" s="138" customFormat="1" x14ac:dyDescent="0.2">
      <c r="B388" s="284"/>
      <c r="D388" s="136" t="s">
        <v>180</v>
      </c>
      <c r="E388" s="139" t="s">
        <v>0</v>
      </c>
      <c r="F388" s="140" t="s">
        <v>561</v>
      </c>
      <c r="H388" s="141">
        <v>4.0454700000000003E-2</v>
      </c>
      <c r="L388" s="284"/>
      <c r="M388" s="285"/>
      <c r="T388" s="286"/>
      <c r="AT388" s="139" t="s">
        <v>180</v>
      </c>
      <c r="AU388" s="139" t="s">
        <v>80</v>
      </c>
      <c r="AV388" s="138" t="s">
        <v>80</v>
      </c>
      <c r="AW388" s="138" t="s">
        <v>28</v>
      </c>
      <c r="AX388" s="138" t="s">
        <v>78</v>
      </c>
      <c r="AY388" s="139" t="s">
        <v>168</v>
      </c>
    </row>
    <row r="389" spans="2:65" s="128" customFormat="1" ht="24.15" customHeight="1" x14ac:dyDescent="0.2">
      <c r="B389" s="287"/>
      <c r="C389" s="142" t="s">
        <v>562</v>
      </c>
      <c r="D389" s="142" t="s">
        <v>170</v>
      </c>
      <c r="E389" s="143" t="s">
        <v>563</v>
      </c>
      <c r="F389" s="144" t="s">
        <v>564</v>
      </c>
      <c r="G389" s="145" t="s">
        <v>111</v>
      </c>
      <c r="H389" s="146">
        <v>611.08000000000004</v>
      </c>
      <c r="I389" s="147"/>
      <c r="J389" s="147">
        <f>ROUND(I389*H389,2)</f>
        <v>0</v>
      </c>
      <c r="K389" s="144" t="s">
        <v>173</v>
      </c>
      <c r="L389" s="181"/>
      <c r="M389" s="223" t="s">
        <v>0</v>
      </c>
      <c r="N389" s="224" t="s">
        <v>35</v>
      </c>
      <c r="O389" s="225">
        <v>0.30499999999999999</v>
      </c>
      <c r="P389" s="225">
        <f>O389*H389</f>
        <v>186.3794</v>
      </c>
      <c r="Q389" s="225">
        <v>0.1173</v>
      </c>
      <c r="R389" s="225">
        <f>Q389*H389</f>
        <v>71.679684000000009</v>
      </c>
      <c r="S389" s="225">
        <v>0</v>
      </c>
      <c r="T389" s="226">
        <f>S389*H389</f>
        <v>0</v>
      </c>
      <c r="AR389" s="43" t="s">
        <v>174</v>
      </c>
      <c r="AT389" s="43" t="s">
        <v>170</v>
      </c>
      <c r="AU389" s="43" t="s">
        <v>80</v>
      </c>
      <c r="AY389" s="177" t="s">
        <v>168</v>
      </c>
      <c r="BE389" s="227">
        <f>IF(N389="základní",J389,0)</f>
        <v>0</v>
      </c>
      <c r="BF389" s="227">
        <f>IF(N389="snížená",J389,0)</f>
        <v>0</v>
      </c>
      <c r="BG389" s="227">
        <f>IF(N389="zákl. přenesená",J389,0)</f>
        <v>0</v>
      </c>
      <c r="BH389" s="227">
        <f>IF(N389="sníž. přenesená",J389,0)</f>
        <v>0</v>
      </c>
      <c r="BI389" s="227">
        <f>IF(N389="nulová",J389,0)</f>
        <v>0</v>
      </c>
      <c r="BJ389" s="177" t="s">
        <v>78</v>
      </c>
      <c r="BK389" s="227">
        <f>ROUND(I389*H389,2)</f>
        <v>0</v>
      </c>
      <c r="BL389" s="177" t="s">
        <v>174</v>
      </c>
      <c r="BM389" s="43" t="s">
        <v>565</v>
      </c>
    </row>
    <row r="390" spans="2:65" s="128" customFormat="1" ht="19.2" x14ac:dyDescent="0.2">
      <c r="B390" s="288"/>
      <c r="C390" s="148"/>
      <c r="D390" s="149" t="s">
        <v>176</v>
      </c>
      <c r="E390" s="148"/>
      <c r="F390" s="150" t="s">
        <v>566</v>
      </c>
      <c r="G390" s="148"/>
      <c r="H390" s="148"/>
      <c r="I390" s="148"/>
      <c r="J390" s="148"/>
      <c r="K390" s="148"/>
      <c r="L390" s="181"/>
      <c r="M390" s="229"/>
      <c r="T390" s="230"/>
      <c r="AT390" s="177" t="s">
        <v>176</v>
      </c>
      <c r="AU390" s="177" t="s">
        <v>80</v>
      </c>
    </row>
    <row r="391" spans="2:65" s="128" customFormat="1" x14ac:dyDescent="0.2">
      <c r="B391" s="288"/>
      <c r="C391" s="148"/>
      <c r="D391" s="149" t="s">
        <v>178</v>
      </c>
      <c r="E391" s="148"/>
      <c r="F391" s="151" t="s">
        <v>567</v>
      </c>
      <c r="G391" s="148"/>
      <c r="H391" s="148"/>
      <c r="I391" s="148"/>
      <c r="J391" s="148"/>
      <c r="K391" s="148"/>
      <c r="L391" s="181"/>
      <c r="M391" s="229"/>
      <c r="T391" s="230"/>
      <c r="AT391" s="177" t="s">
        <v>178</v>
      </c>
      <c r="AU391" s="177" t="s">
        <v>80</v>
      </c>
    </row>
    <row r="392" spans="2:65" s="138" customFormat="1" x14ac:dyDescent="0.2">
      <c r="B392" s="228"/>
      <c r="C392" s="152"/>
      <c r="D392" s="149" t="s">
        <v>180</v>
      </c>
      <c r="E392" s="153" t="s">
        <v>0</v>
      </c>
      <c r="F392" s="154" t="s">
        <v>568</v>
      </c>
      <c r="G392" s="152"/>
      <c r="H392" s="155">
        <v>146.22999999999999</v>
      </c>
      <c r="I392" s="152"/>
      <c r="J392" s="152"/>
      <c r="K392" s="152"/>
      <c r="L392" s="284"/>
      <c r="M392" s="285"/>
      <c r="T392" s="286"/>
      <c r="AT392" s="139" t="s">
        <v>180</v>
      </c>
      <c r="AU392" s="139" t="s">
        <v>80</v>
      </c>
      <c r="AV392" s="138" t="s">
        <v>80</v>
      </c>
      <c r="AW392" s="138" t="s">
        <v>28</v>
      </c>
      <c r="AX392" s="138" t="s">
        <v>70</v>
      </c>
      <c r="AY392" s="139" t="s">
        <v>168</v>
      </c>
    </row>
    <row r="393" spans="2:65" s="138" customFormat="1" x14ac:dyDescent="0.2">
      <c r="B393" s="228"/>
      <c r="C393" s="152"/>
      <c r="D393" s="149" t="s">
        <v>180</v>
      </c>
      <c r="E393" s="153" t="s">
        <v>0</v>
      </c>
      <c r="F393" s="154" t="s">
        <v>569</v>
      </c>
      <c r="G393" s="152"/>
      <c r="H393" s="155">
        <v>464.85</v>
      </c>
      <c r="I393" s="152"/>
      <c r="J393" s="152"/>
      <c r="K393" s="152"/>
      <c r="L393" s="284"/>
      <c r="M393" s="285"/>
      <c r="T393" s="286"/>
      <c r="AT393" s="139" t="s">
        <v>180</v>
      </c>
      <c r="AU393" s="139" t="s">
        <v>80</v>
      </c>
      <c r="AV393" s="138" t="s">
        <v>80</v>
      </c>
      <c r="AW393" s="138" t="s">
        <v>28</v>
      </c>
      <c r="AX393" s="138" t="s">
        <v>70</v>
      </c>
      <c r="AY393" s="139" t="s">
        <v>168</v>
      </c>
    </row>
    <row r="394" spans="2:65" s="138" customFormat="1" x14ac:dyDescent="0.2">
      <c r="B394" s="228"/>
      <c r="C394" s="152"/>
      <c r="D394" s="149" t="s">
        <v>180</v>
      </c>
      <c r="E394" s="153" t="s">
        <v>0</v>
      </c>
      <c r="F394" s="154" t="s">
        <v>218</v>
      </c>
      <c r="G394" s="152"/>
      <c r="H394" s="155">
        <v>611.08000000000004</v>
      </c>
      <c r="I394" s="152"/>
      <c r="J394" s="152"/>
      <c r="K394" s="152"/>
      <c r="L394" s="284"/>
      <c r="M394" s="285"/>
      <c r="T394" s="286"/>
      <c r="AT394" s="139" t="s">
        <v>180</v>
      </c>
      <c r="AU394" s="139" t="s">
        <v>80</v>
      </c>
      <c r="AV394" s="138" t="s">
        <v>174</v>
      </c>
      <c r="AW394" s="138" t="s">
        <v>28</v>
      </c>
      <c r="AX394" s="138" t="s">
        <v>78</v>
      </c>
      <c r="AY394" s="139" t="s">
        <v>168</v>
      </c>
    </row>
    <row r="395" spans="2:65" s="128" customFormat="1" ht="21.75" customHeight="1" x14ac:dyDescent="0.2">
      <c r="B395" s="231"/>
      <c r="C395" s="37" t="s">
        <v>570</v>
      </c>
      <c r="D395" s="37" t="s">
        <v>170</v>
      </c>
      <c r="E395" s="38" t="s">
        <v>571</v>
      </c>
      <c r="F395" s="39" t="s">
        <v>572</v>
      </c>
      <c r="G395" s="40" t="s">
        <v>111</v>
      </c>
      <c r="H395" s="41">
        <v>26.498000000000001</v>
      </c>
      <c r="I395" s="42"/>
      <c r="J395" s="42">
        <f>ROUND(I395*H395,2)</f>
        <v>0</v>
      </c>
      <c r="K395" s="39" t="s">
        <v>173</v>
      </c>
      <c r="L395" s="181"/>
      <c r="M395" s="223" t="s">
        <v>0</v>
      </c>
      <c r="N395" s="224" t="s">
        <v>35</v>
      </c>
      <c r="O395" s="225">
        <v>0.42099999999999999</v>
      </c>
      <c r="P395" s="225">
        <f>O395*H395</f>
        <v>11.155658000000001</v>
      </c>
      <c r="Q395" s="225">
        <v>0.55110000000000003</v>
      </c>
      <c r="R395" s="225">
        <f>Q395*H395</f>
        <v>14.603047800000002</v>
      </c>
      <c r="S395" s="225">
        <v>0</v>
      </c>
      <c r="T395" s="226">
        <f>S395*H395</f>
        <v>0</v>
      </c>
      <c r="AR395" s="43" t="s">
        <v>174</v>
      </c>
      <c r="AT395" s="43" t="s">
        <v>170</v>
      </c>
      <c r="AU395" s="43" t="s">
        <v>80</v>
      </c>
      <c r="AY395" s="177" t="s">
        <v>168</v>
      </c>
      <c r="BE395" s="227">
        <f>IF(N395="základní",J395,0)</f>
        <v>0</v>
      </c>
      <c r="BF395" s="227">
        <f>IF(N395="snížená",J395,0)</f>
        <v>0</v>
      </c>
      <c r="BG395" s="227">
        <f>IF(N395="zákl. přenesená",J395,0)</f>
        <v>0</v>
      </c>
      <c r="BH395" s="227">
        <f>IF(N395="sníž. přenesená",J395,0)</f>
        <v>0</v>
      </c>
      <c r="BI395" s="227">
        <f>IF(N395="nulová",J395,0)</f>
        <v>0</v>
      </c>
      <c r="BJ395" s="177" t="s">
        <v>78</v>
      </c>
      <c r="BK395" s="227">
        <f>ROUND(I395*H395,2)</f>
        <v>0</v>
      </c>
      <c r="BL395" s="177" t="s">
        <v>174</v>
      </c>
      <c r="BM395" s="43" t="s">
        <v>573</v>
      </c>
    </row>
    <row r="396" spans="2:65" s="128" customFormat="1" ht="19.2" x14ac:dyDescent="0.2">
      <c r="B396" s="181"/>
      <c r="D396" s="136" t="s">
        <v>176</v>
      </c>
      <c r="F396" s="44" t="s">
        <v>574</v>
      </c>
      <c r="L396" s="181"/>
      <c r="M396" s="229"/>
      <c r="T396" s="230"/>
      <c r="AT396" s="177" t="s">
        <v>176</v>
      </c>
      <c r="AU396" s="177" t="s">
        <v>80</v>
      </c>
    </row>
    <row r="397" spans="2:65" s="128" customFormat="1" x14ac:dyDescent="0.2">
      <c r="B397" s="181"/>
      <c r="D397" s="136" t="s">
        <v>178</v>
      </c>
      <c r="F397" s="137" t="s">
        <v>575</v>
      </c>
      <c r="L397" s="181"/>
      <c r="M397" s="229"/>
      <c r="T397" s="230"/>
      <c r="AT397" s="177" t="s">
        <v>178</v>
      </c>
      <c r="AU397" s="177" t="s">
        <v>80</v>
      </c>
    </row>
    <row r="398" spans="2:65" s="138" customFormat="1" x14ac:dyDescent="0.2">
      <c r="B398" s="284"/>
      <c r="D398" s="136" t="s">
        <v>180</v>
      </c>
      <c r="E398" s="139" t="s">
        <v>0</v>
      </c>
      <c r="F398" s="140" t="s">
        <v>576</v>
      </c>
      <c r="H398" s="141">
        <v>26.497499999999999</v>
      </c>
      <c r="L398" s="284"/>
      <c r="M398" s="285"/>
      <c r="T398" s="286"/>
      <c r="AT398" s="139" t="s">
        <v>180</v>
      </c>
      <c r="AU398" s="139" t="s">
        <v>80</v>
      </c>
      <c r="AV398" s="138" t="s">
        <v>80</v>
      </c>
      <c r="AW398" s="138" t="s">
        <v>28</v>
      </c>
      <c r="AX398" s="138" t="s">
        <v>78</v>
      </c>
      <c r="AY398" s="139" t="s">
        <v>168</v>
      </c>
    </row>
    <row r="399" spans="2:65" s="128" customFormat="1" ht="37.799999999999997" customHeight="1" x14ac:dyDescent="0.2">
      <c r="B399" s="231"/>
      <c r="C399" s="37" t="s">
        <v>577</v>
      </c>
      <c r="D399" s="37" t="s">
        <v>170</v>
      </c>
      <c r="E399" s="38" t="s">
        <v>578</v>
      </c>
      <c r="F399" s="39" t="s">
        <v>579</v>
      </c>
      <c r="G399" s="40" t="s">
        <v>370</v>
      </c>
      <c r="H399" s="41">
        <v>7</v>
      </c>
      <c r="I399" s="42"/>
      <c r="J399" s="42">
        <f>ROUND(I399*H399,2)</f>
        <v>0</v>
      </c>
      <c r="K399" s="39" t="s">
        <v>173</v>
      </c>
      <c r="L399" s="181"/>
      <c r="M399" s="223" t="s">
        <v>0</v>
      </c>
      <c r="N399" s="224" t="s">
        <v>35</v>
      </c>
      <c r="O399" s="225">
        <v>4.1139999999999999</v>
      </c>
      <c r="P399" s="225">
        <f>O399*H399</f>
        <v>28.797999999999998</v>
      </c>
      <c r="Q399" s="225">
        <v>5.3620000000000001E-2</v>
      </c>
      <c r="R399" s="225">
        <f>Q399*H399</f>
        <v>0.37534000000000001</v>
      </c>
      <c r="S399" s="225">
        <v>0</v>
      </c>
      <c r="T399" s="226">
        <f>S399*H399</f>
        <v>0</v>
      </c>
      <c r="AR399" s="43" t="s">
        <v>174</v>
      </c>
      <c r="AT399" s="43" t="s">
        <v>170</v>
      </c>
      <c r="AU399" s="43" t="s">
        <v>80</v>
      </c>
      <c r="AY399" s="177" t="s">
        <v>168</v>
      </c>
      <c r="BE399" s="227">
        <f>IF(N399="základní",J399,0)</f>
        <v>0</v>
      </c>
      <c r="BF399" s="227">
        <f>IF(N399="snížená",J399,0)</f>
        <v>0</v>
      </c>
      <c r="BG399" s="227">
        <f>IF(N399="zákl. přenesená",J399,0)</f>
        <v>0</v>
      </c>
      <c r="BH399" s="227">
        <f>IF(N399="sníž. přenesená",J399,0)</f>
        <v>0</v>
      </c>
      <c r="BI399" s="227">
        <f>IF(N399="nulová",J399,0)</f>
        <v>0</v>
      </c>
      <c r="BJ399" s="177" t="s">
        <v>78</v>
      </c>
      <c r="BK399" s="227">
        <f>ROUND(I399*H399,2)</f>
        <v>0</v>
      </c>
      <c r="BL399" s="177" t="s">
        <v>174</v>
      </c>
      <c r="BM399" s="43" t="s">
        <v>580</v>
      </c>
    </row>
    <row r="400" spans="2:65" s="128" customFormat="1" ht="28.8" x14ac:dyDescent="0.2">
      <c r="B400" s="181"/>
      <c r="D400" s="136" t="s">
        <v>176</v>
      </c>
      <c r="F400" s="44" t="s">
        <v>581</v>
      </c>
      <c r="L400" s="181"/>
      <c r="M400" s="229"/>
      <c r="T400" s="230"/>
      <c r="AT400" s="177" t="s">
        <v>176</v>
      </c>
      <c r="AU400" s="177" t="s">
        <v>80</v>
      </c>
    </row>
    <row r="401" spans="2:65" s="128" customFormat="1" x14ac:dyDescent="0.2">
      <c r="B401" s="181"/>
      <c r="D401" s="136" t="s">
        <v>178</v>
      </c>
      <c r="F401" s="137" t="s">
        <v>582</v>
      </c>
      <c r="L401" s="181"/>
      <c r="M401" s="229"/>
      <c r="T401" s="230"/>
      <c r="AT401" s="177" t="s">
        <v>178</v>
      </c>
      <c r="AU401" s="177" t="s">
        <v>80</v>
      </c>
    </row>
    <row r="402" spans="2:65" s="128" customFormat="1" ht="24.15" customHeight="1" x14ac:dyDescent="0.2">
      <c r="B402" s="231"/>
      <c r="C402" s="156" t="s">
        <v>583</v>
      </c>
      <c r="D402" s="156" t="s">
        <v>269</v>
      </c>
      <c r="E402" s="157" t="s">
        <v>584</v>
      </c>
      <c r="F402" s="158" t="s">
        <v>585</v>
      </c>
      <c r="G402" s="159" t="s">
        <v>370</v>
      </c>
      <c r="H402" s="160">
        <v>1</v>
      </c>
      <c r="I402" s="161"/>
      <c r="J402" s="161">
        <f>ROUND(I402*H402,2)</f>
        <v>0</v>
      </c>
      <c r="K402" s="158" t="s">
        <v>173</v>
      </c>
      <c r="L402" s="289"/>
      <c r="M402" s="290" t="s">
        <v>0</v>
      </c>
      <c r="N402" s="291" t="s">
        <v>35</v>
      </c>
      <c r="O402" s="225">
        <v>0</v>
      </c>
      <c r="P402" s="225">
        <f>O402*H402</f>
        <v>0</v>
      </c>
      <c r="Q402" s="225">
        <v>4.2500000000000003E-2</v>
      </c>
      <c r="R402" s="225">
        <f>Q402*H402</f>
        <v>4.2500000000000003E-2</v>
      </c>
      <c r="S402" s="225">
        <v>0</v>
      </c>
      <c r="T402" s="226">
        <f>S402*H402</f>
        <v>0</v>
      </c>
      <c r="AR402" s="43" t="s">
        <v>229</v>
      </c>
      <c r="AT402" s="43" t="s">
        <v>269</v>
      </c>
      <c r="AU402" s="43" t="s">
        <v>80</v>
      </c>
      <c r="AY402" s="177" t="s">
        <v>168</v>
      </c>
      <c r="BE402" s="227">
        <f>IF(N402="základní",J402,0)</f>
        <v>0</v>
      </c>
      <c r="BF402" s="227">
        <f>IF(N402="snížená",J402,0)</f>
        <v>0</v>
      </c>
      <c r="BG402" s="227">
        <f>IF(N402="zákl. přenesená",J402,0)</f>
        <v>0</v>
      </c>
      <c r="BH402" s="227">
        <f>IF(N402="sníž. přenesená",J402,0)</f>
        <v>0</v>
      </c>
      <c r="BI402" s="227">
        <f>IF(N402="nulová",J402,0)</f>
        <v>0</v>
      </c>
      <c r="BJ402" s="177" t="s">
        <v>78</v>
      </c>
      <c r="BK402" s="227">
        <f>ROUND(I402*H402,2)</f>
        <v>0</v>
      </c>
      <c r="BL402" s="177" t="s">
        <v>174</v>
      </c>
      <c r="BM402" s="43" t="s">
        <v>586</v>
      </c>
    </row>
    <row r="403" spans="2:65" s="128" customFormat="1" ht="19.2" x14ac:dyDescent="0.2">
      <c r="B403" s="181"/>
      <c r="D403" s="136" t="s">
        <v>176</v>
      </c>
      <c r="F403" s="44" t="s">
        <v>585</v>
      </c>
      <c r="L403" s="181"/>
      <c r="M403" s="229"/>
      <c r="T403" s="230"/>
      <c r="AT403" s="177" t="s">
        <v>176</v>
      </c>
      <c r="AU403" s="177" t="s">
        <v>80</v>
      </c>
    </row>
    <row r="404" spans="2:65" s="128" customFormat="1" ht="24.15" customHeight="1" x14ac:dyDescent="0.2">
      <c r="B404" s="231"/>
      <c r="C404" s="156" t="s">
        <v>587</v>
      </c>
      <c r="D404" s="156" t="s">
        <v>269</v>
      </c>
      <c r="E404" s="157" t="s">
        <v>588</v>
      </c>
      <c r="F404" s="158" t="s">
        <v>589</v>
      </c>
      <c r="G404" s="159" t="s">
        <v>370</v>
      </c>
      <c r="H404" s="160">
        <v>4</v>
      </c>
      <c r="I404" s="161"/>
      <c r="J404" s="161">
        <f>ROUND(I404*H404,2)</f>
        <v>0</v>
      </c>
      <c r="K404" s="158" t="s">
        <v>173</v>
      </c>
      <c r="L404" s="289"/>
      <c r="M404" s="290" t="s">
        <v>0</v>
      </c>
      <c r="N404" s="291" t="s">
        <v>35</v>
      </c>
      <c r="O404" s="225">
        <v>0</v>
      </c>
      <c r="P404" s="225">
        <f>O404*H404</f>
        <v>0</v>
      </c>
      <c r="Q404" s="225">
        <v>4.4999999999999998E-2</v>
      </c>
      <c r="R404" s="225">
        <f>Q404*H404</f>
        <v>0.18</v>
      </c>
      <c r="S404" s="225">
        <v>0</v>
      </c>
      <c r="T404" s="226">
        <f>S404*H404</f>
        <v>0</v>
      </c>
      <c r="AR404" s="43" t="s">
        <v>229</v>
      </c>
      <c r="AT404" s="43" t="s">
        <v>269</v>
      </c>
      <c r="AU404" s="43" t="s">
        <v>80</v>
      </c>
      <c r="AY404" s="177" t="s">
        <v>168</v>
      </c>
      <c r="BE404" s="227">
        <f>IF(N404="základní",J404,0)</f>
        <v>0</v>
      </c>
      <c r="BF404" s="227">
        <f>IF(N404="snížená",J404,0)</f>
        <v>0</v>
      </c>
      <c r="BG404" s="227">
        <f>IF(N404="zákl. přenesená",J404,0)</f>
        <v>0</v>
      </c>
      <c r="BH404" s="227">
        <f>IF(N404="sníž. přenesená",J404,0)</f>
        <v>0</v>
      </c>
      <c r="BI404" s="227">
        <f>IF(N404="nulová",J404,0)</f>
        <v>0</v>
      </c>
      <c r="BJ404" s="177" t="s">
        <v>78</v>
      </c>
      <c r="BK404" s="227">
        <f>ROUND(I404*H404,2)</f>
        <v>0</v>
      </c>
      <c r="BL404" s="177" t="s">
        <v>174</v>
      </c>
      <c r="BM404" s="43" t="s">
        <v>590</v>
      </c>
    </row>
    <row r="405" spans="2:65" s="128" customFormat="1" ht="19.2" x14ac:dyDescent="0.2">
      <c r="B405" s="181"/>
      <c r="D405" s="136" t="s">
        <v>176</v>
      </c>
      <c r="F405" s="44" t="s">
        <v>589</v>
      </c>
      <c r="L405" s="181"/>
      <c r="M405" s="229"/>
      <c r="T405" s="230"/>
      <c r="AT405" s="177" t="s">
        <v>176</v>
      </c>
      <c r="AU405" s="177" t="s">
        <v>80</v>
      </c>
    </row>
    <row r="406" spans="2:65" s="128" customFormat="1" ht="24.15" customHeight="1" x14ac:dyDescent="0.2">
      <c r="B406" s="231"/>
      <c r="C406" s="156" t="s">
        <v>591</v>
      </c>
      <c r="D406" s="156" t="s">
        <v>269</v>
      </c>
      <c r="E406" s="157" t="s">
        <v>592</v>
      </c>
      <c r="F406" s="158" t="s">
        <v>593</v>
      </c>
      <c r="G406" s="159" t="s">
        <v>370</v>
      </c>
      <c r="H406" s="160">
        <v>2</v>
      </c>
      <c r="I406" s="161"/>
      <c r="J406" s="161">
        <f>ROUND(I406*H406,2)</f>
        <v>0</v>
      </c>
      <c r="K406" s="158" t="s">
        <v>173</v>
      </c>
      <c r="L406" s="289"/>
      <c r="M406" s="290" t="s">
        <v>0</v>
      </c>
      <c r="N406" s="291" t="s">
        <v>35</v>
      </c>
      <c r="O406" s="225">
        <v>0</v>
      </c>
      <c r="P406" s="225">
        <f>O406*H406</f>
        <v>0</v>
      </c>
      <c r="Q406" s="225">
        <v>4.8500000000000001E-2</v>
      </c>
      <c r="R406" s="225">
        <f>Q406*H406</f>
        <v>9.7000000000000003E-2</v>
      </c>
      <c r="S406" s="225">
        <v>0</v>
      </c>
      <c r="T406" s="226">
        <f>S406*H406</f>
        <v>0</v>
      </c>
      <c r="AR406" s="43" t="s">
        <v>229</v>
      </c>
      <c r="AT406" s="43" t="s">
        <v>269</v>
      </c>
      <c r="AU406" s="43" t="s">
        <v>80</v>
      </c>
      <c r="AY406" s="177" t="s">
        <v>168</v>
      </c>
      <c r="BE406" s="227">
        <f>IF(N406="základní",J406,0)</f>
        <v>0</v>
      </c>
      <c r="BF406" s="227">
        <f>IF(N406="snížená",J406,0)</f>
        <v>0</v>
      </c>
      <c r="BG406" s="227">
        <f>IF(N406="zákl. přenesená",J406,0)</f>
        <v>0</v>
      </c>
      <c r="BH406" s="227">
        <f>IF(N406="sníž. přenesená",J406,0)</f>
        <v>0</v>
      </c>
      <c r="BI406" s="227">
        <f>IF(N406="nulová",J406,0)</f>
        <v>0</v>
      </c>
      <c r="BJ406" s="177" t="s">
        <v>78</v>
      </c>
      <c r="BK406" s="227">
        <f>ROUND(I406*H406,2)</f>
        <v>0</v>
      </c>
      <c r="BL406" s="177" t="s">
        <v>174</v>
      </c>
      <c r="BM406" s="43" t="s">
        <v>594</v>
      </c>
    </row>
    <row r="407" spans="2:65" s="128" customFormat="1" ht="19.2" x14ac:dyDescent="0.2">
      <c r="B407" s="181"/>
      <c r="D407" s="136" t="s">
        <v>176</v>
      </c>
      <c r="F407" s="44" t="s">
        <v>593</v>
      </c>
      <c r="L407" s="181"/>
      <c r="M407" s="229"/>
      <c r="T407" s="230"/>
      <c r="AT407" s="177" t="s">
        <v>176</v>
      </c>
      <c r="AU407" s="177" t="s">
        <v>80</v>
      </c>
    </row>
    <row r="408" spans="2:65" s="130" customFormat="1" ht="22.8" customHeight="1" x14ac:dyDescent="0.25">
      <c r="B408" s="216"/>
      <c r="D408" s="131" t="s">
        <v>69</v>
      </c>
      <c r="E408" s="134" t="s">
        <v>229</v>
      </c>
      <c r="F408" s="134" t="s">
        <v>595</v>
      </c>
      <c r="J408" s="135">
        <f>BK408</f>
        <v>0</v>
      </c>
      <c r="L408" s="216"/>
      <c r="M408" s="217"/>
      <c r="P408" s="218">
        <f>SUM(P409:P424)</f>
        <v>5.9059999999999997</v>
      </c>
      <c r="R408" s="218">
        <f>SUM(R409:R424)</f>
        <v>1.1499599999999999</v>
      </c>
      <c r="T408" s="219">
        <f>SUM(T409:T424)</f>
        <v>0</v>
      </c>
      <c r="AR408" s="131" t="s">
        <v>78</v>
      </c>
      <c r="AT408" s="220" t="s">
        <v>69</v>
      </c>
      <c r="AU408" s="220" t="s">
        <v>78</v>
      </c>
      <c r="AY408" s="131" t="s">
        <v>168</v>
      </c>
      <c r="BK408" s="221">
        <f>SUM(BK409:BK424)</f>
        <v>0</v>
      </c>
    </row>
    <row r="409" spans="2:65" s="128" customFormat="1" ht="24.15" customHeight="1" x14ac:dyDescent="0.2">
      <c r="B409" s="231"/>
      <c r="C409" s="37" t="s">
        <v>596</v>
      </c>
      <c r="D409" s="37" t="s">
        <v>170</v>
      </c>
      <c r="E409" s="38" t="s">
        <v>597</v>
      </c>
      <c r="F409" s="39" t="s">
        <v>598</v>
      </c>
      <c r="G409" s="40" t="s">
        <v>370</v>
      </c>
      <c r="H409" s="41">
        <v>2</v>
      </c>
      <c r="I409" s="42"/>
      <c r="J409" s="42">
        <f>ROUND(I409*H409,2)</f>
        <v>0</v>
      </c>
      <c r="K409" s="39" t="s">
        <v>173</v>
      </c>
      <c r="L409" s="181"/>
      <c r="M409" s="223" t="s">
        <v>0</v>
      </c>
      <c r="N409" s="224" t="s">
        <v>35</v>
      </c>
      <c r="O409" s="225">
        <v>1.5109999999999999</v>
      </c>
      <c r="P409" s="225">
        <f>O409*H409</f>
        <v>3.0219999999999998</v>
      </c>
      <c r="Q409" s="225">
        <v>9.8899999999999995E-3</v>
      </c>
      <c r="R409" s="225">
        <f>Q409*H409</f>
        <v>1.9779999999999999E-2</v>
      </c>
      <c r="S409" s="225">
        <v>0</v>
      </c>
      <c r="T409" s="226">
        <f>S409*H409</f>
        <v>0</v>
      </c>
      <c r="AR409" s="43" t="s">
        <v>174</v>
      </c>
      <c r="AT409" s="43" t="s">
        <v>170</v>
      </c>
      <c r="AU409" s="43" t="s">
        <v>80</v>
      </c>
      <c r="AY409" s="177" t="s">
        <v>168</v>
      </c>
      <c r="BE409" s="227">
        <f>IF(N409="základní",J409,0)</f>
        <v>0</v>
      </c>
      <c r="BF409" s="227">
        <f>IF(N409="snížená",J409,0)</f>
        <v>0</v>
      </c>
      <c r="BG409" s="227">
        <f>IF(N409="zákl. přenesená",J409,0)</f>
        <v>0</v>
      </c>
      <c r="BH409" s="227">
        <f>IF(N409="sníž. přenesená",J409,0)</f>
        <v>0</v>
      </c>
      <c r="BI409" s="227">
        <f>IF(N409="nulová",J409,0)</f>
        <v>0</v>
      </c>
      <c r="BJ409" s="177" t="s">
        <v>78</v>
      </c>
      <c r="BK409" s="227">
        <f>ROUND(I409*H409,2)</f>
        <v>0</v>
      </c>
      <c r="BL409" s="177" t="s">
        <v>174</v>
      </c>
      <c r="BM409" s="43" t="s">
        <v>599</v>
      </c>
    </row>
    <row r="410" spans="2:65" s="128" customFormat="1" ht="19.2" x14ac:dyDescent="0.2">
      <c r="B410" s="181"/>
      <c r="D410" s="136" t="s">
        <v>176</v>
      </c>
      <c r="F410" s="44" t="s">
        <v>600</v>
      </c>
      <c r="L410" s="181"/>
      <c r="M410" s="229"/>
      <c r="T410" s="230"/>
      <c r="AT410" s="177" t="s">
        <v>176</v>
      </c>
      <c r="AU410" s="177" t="s">
        <v>80</v>
      </c>
    </row>
    <row r="411" spans="2:65" s="128" customFormat="1" x14ac:dyDescent="0.2">
      <c r="B411" s="181"/>
      <c r="D411" s="136" t="s">
        <v>178</v>
      </c>
      <c r="F411" s="137" t="s">
        <v>601</v>
      </c>
      <c r="L411" s="181"/>
      <c r="M411" s="229"/>
      <c r="T411" s="230"/>
      <c r="AT411" s="177" t="s">
        <v>178</v>
      </c>
      <c r="AU411" s="177" t="s">
        <v>80</v>
      </c>
    </row>
    <row r="412" spans="2:65" s="138" customFormat="1" x14ac:dyDescent="0.2">
      <c r="B412" s="284"/>
      <c r="D412" s="136" t="s">
        <v>180</v>
      </c>
      <c r="E412" s="139" t="s">
        <v>0</v>
      </c>
      <c r="F412" s="140" t="s">
        <v>602</v>
      </c>
      <c r="H412" s="141">
        <v>2</v>
      </c>
      <c r="L412" s="284"/>
      <c r="M412" s="285"/>
      <c r="T412" s="286"/>
      <c r="AT412" s="139" t="s">
        <v>180</v>
      </c>
      <c r="AU412" s="139" t="s">
        <v>80</v>
      </c>
      <c r="AV412" s="138" t="s">
        <v>80</v>
      </c>
      <c r="AW412" s="138" t="s">
        <v>28</v>
      </c>
      <c r="AX412" s="138" t="s">
        <v>78</v>
      </c>
      <c r="AY412" s="139" t="s">
        <v>168</v>
      </c>
    </row>
    <row r="413" spans="2:65" s="128" customFormat="1" ht="16.5" customHeight="1" x14ac:dyDescent="0.2">
      <c r="B413" s="231"/>
      <c r="C413" s="156" t="s">
        <v>603</v>
      </c>
      <c r="D413" s="156" t="s">
        <v>269</v>
      </c>
      <c r="E413" s="157" t="s">
        <v>604</v>
      </c>
      <c r="F413" s="158" t="s">
        <v>605</v>
      </c>
      <c r="G413" s="159" t="s">
        <v>370</v>
      </c>
      <c r="H413" s="160">
        <v>2</v>
      </c>
      <c r="I413" s="161"/>
      <c r="J413" s="161">
        <f>ROUND(I413*H413,2)</f>
        <v>0</v>
      </c>
      <c r="K413" s="158" t="s">
        <v>173</v>
      </c>
      <c r="L413" s="289"/>
      <c r="M413" s="290" t="s">
        <v>0</v>
      </c>
      <c r="N413" s="291" t="s">
        <v>35</v>
      </c>
      <c r="O413" s="225">
        <v>0</v>
      </c>
      <c r="P413" s="225">
        <f>O413*H413</f>
        <v>0</v>
      </c>
      <c r="Q413" s="225">
        <v>0.26200000000000001</v>
      </c>
      <c r="R413" s="225">
        <f>Q413*H413</f>
        <v>0.52400000000000002</v>
      </c>
      <c r="S413" s="225">
        <v>0</v>
      </c>
      <c r="T413" s="226">
        <f>S413*H413</f>
        <v>0</v>
      </c>
      <c r="AR413" s="43" t="s">
        <v>229</v>
      </c>
      <c r="AT413" s="43" t="s">
        <v>269</v>
      </c>
      <c r="AU413" s="43" t="s">
        <v>80</v>
      </c>
      <c r="AY413" s="177" t="s">
        <v>168</v>
      </c>
      <c r="BE413" s="227">
        <f>IF(N413="základní",J413,0)</f>
        <v>0</v>
      </c>
      <c r="BF413" s="227">
        <f>IF(N413="snížená",J413,0)</f>
        <v>0</v>
      </c>
      <c r="BG413" s="227">
        <f>IF(N413="zákl. přenesená",J413,0)</f>
        <v>0</v>
      </c>
      <c r="BH413" s="227">
        <f>IF(N413="sníž. přenesená",J413,0)</f>
        <v>0</v>
      </c>
      <c r="BI413" s="227">
        <f>IF(N413="nulová",J413,0)</f>
        <v>0</v>
      </c>
      <c r="BJ413" s="177" t="s">
        <v>78</v>
      </c>
      <c r="BK413" s="227">
        <f>ROUND(I413*H413,2)</f>
        <v>0</v>
      </c>
      <c r="BL413" s="177" t="s">
        <v>174</v>
      </c>
      <c r="BM413" s="43" t="s">
        <v>606</v>
      </c>
    </row>
    <row r="414" spans="2:65" s="128" customFormat="1" x14ac:dyDescent="0.2">
      <c r="B414" s="181"/>
      <c r="D414" s="136" t="s">
        <v>176</v>
      </c>
      <c r="F414" s="44" t="s">
        <v>605</v>
      </c>
      <c r="L414" s="181"/>
      <c r="M414" s="229"/>
      <c r="T414" s="230"/>
      <c r="AT414" s="177" t="s">
        <v>176</v>
      </c>
      <c r="AU414" s="177" t="s">
        <v>80</v>
      </c>
    </row>
    <row r="415" spans="2:65" s="128" customFormat="1" ht="24.15" customHeight="1" x14ac:dyDescent="0.2">
      <c r="B415" s="231"/>
      <c r="C415" s="37" t="s">
        <v>607</v>
      </c>
      <c r="D415" s="37" t="s">
        <v>170</v>
      </c>
      <c r="E415" s="38" t="s">
        <v>608</v>
      </c>
      <c r="F415" s="39" t="s">
        <v>609</v>
      </c>
      <c r="G415" s="40" t="s">
        <v>370</v>
      </c>
      <c r="H415" s="41">
        <v>1</v>
      </c>
      <c r="I415" s="42"/>
      <c r="J415" s="42">
        <f>ROUND(I415*H415,2)</f>
        <v>0</v>
      </c>
      <c r="K415" s="39" t="s">
        <v>173</v>
      </c>
      <c r="L415" s="181"/>
      <c r="M415" s="223" t="s">
        <v>0</v>
      </c>
      <c r="N415" s="224" t="s">
        <v>35</v>
      </c>
      <c r="O415" s="225">
        <v>2.2029999999999998</v>
      </c>
      <c r="P415" s="225">
        <f>O415*H415</f>
        <v>2.2029999999999998</v>
      </c>
      <c r="Q415" s="225">
        <v>1.218E-2</v>
      </c>
      <c r="R415" s="225">
        <f>Q415*H415</f>
        <v>1.218E-2</v>
      </c>
      <c r="S415" s="225">
        <v>0</v>
      </c>
      <c r="T415" s="226">
        <f>S415*H415</f>
        <v>0</v>
      </c>
      <c r="AR415" s="43" t="s">
        <v>174</v>
      </c>
      <c r="AT415" s="43" t="s">
        <v>170</v>
      </c>
      <c r="AU415" s="43" t="s">
        <v>80</v>
      </c>
      <c r="AY415" s="177" t="s">
        <v>168</v>
      </c>
      <c r="BE415" s="227">
        <f>IF(N415="základní",J415,0)</f>
        <v>0</v>
      </c>
      <c r="BF415" s="227">
        <f>IF(N415="snížená",J415,0)</f>
        <v>0</v>
      </c>
      <c r="BG415" s="227">
        <f>IF(N415="zákl. přenesená",J415,0)</f>
        <v>0</v>
      </c>
      <c r="BH415" s="227">
        <f>IF(N415="sníž. přenesená",J415,0)</f>
        <v>0</v>
      </c>
      <c r="BI415" s="227">
        <f>IF(N415="nulová",J415,0)</f>
        <v>0</v>
      </c>
      <c r="BJ415" s="177" t="s">
        <v>78</v>
      </c>
      <c r="BK415" s="227">
        <f>ROUND(I415*H415,2)</f>
        <v>0</v>
      </c>
      <c r="BL415" s="177" t="s">
        <v>174</v>
      </c>
      <c r="BM415" s="43" t="s">
        <v>610</v>
      </c>
    </row>
    <row r="416" spans="2:65" s="128" customFormat="1" ht="19.2" x14ac:dyDescent="0.2">
      <c r="B416" s="181"/>
      <c r="D416" s="136" t="s">
        <v>176</v>
      </c>
      <c r="F416" s="44" t="s">
        <v>611</v>
      </c>
      <c r="L416" s="181"/>
      <c r="M416" s="229"/>
      <c r="T416" s="230"/>
      <c r="AT416" s="177" t="s">
        <v>176</v>
      </c>
      <c r="AU416" s="177" t="s">
        <v>80</v>
      </c>
    </row>
    <row r="417" spans="2:65" s="128" customFormat="1" x14ac:dyDescent="0.2">
      <c r="B417" s="181"/>
      <c r="D417" s="136" t="s">
        <v>178</v>
      </c>
      <c r="F417" s="137" t="s">
        <v>612</v>
      </c>
      <c r="L417" s="181"/>
      <c r="M417" s="229"/>
      <c r="T417" s="230"/>
      <c r="AT417" s="177" t="s">
        <v>178</v>
      </c>
      <c r="AU417" s="177" t="s">
        <v>80</v>
      </c>
    </row>
    <row r="418" spans="2:65" s="128" customFormat="1" ht="24.15" customHeight="1" x14ac:dyDescent="0.2">
      <c r="B418" s="231"/>
      <c r="C418" s="156" t="s">
        <v>613</v>
      </c>
      <c r="D418" s="156" t="s">
        <v>269</v>
      </c>
      <c r="E418" s="157" t="s">
        <v>614</v>
      </c>
      <c r="F418" s="158" t="s">
        <v>615</v>
      </c>
      <c r="G418" s="159" t="s">
        <v>370</v>
      </c>
      <c r="H418" s="160">
        <v>1</v>
      </c>
      <c r="I418" s="161"/>
      <c r="J418" s="161">
        <f>ROUND(I418*H418,2)</f>
        <v>0</v>
      </c>
      <c r="K418" s="158" t="s">
        <v>173</v>
      </c>
      <c r="L418" s="289"/>
      <c r="M418" s="290" t="s">
        <v>0</v>
      </c>
      <c r="N418" s="291" t="s">
        <v>35</v>
      </c>
      <c r="O418" s="225">
        <v>0</v>
      </c>
      <c r="P418" s="225">
        <f>O418*H418</f>
        <v>0</v>
      </c>
      <c r="Q418" s="225">
        <v>0.58499999999999996</v>
      </c>
      <c r="R418" s="225">
        <f>Q418*H418</f>
        <v>0.58499999999999996</v>
      </c>
      <c r="S418" s="225">
        <v>0</v>
      </c>
      <c r="T418" s="226">
        <f>S418*H418</f>
        <v>0</v>
      </c>
      <c r="AR418" s="43" t="s">
        <v>229</v>
      </c>
      <c r="AT418" s="43" t="s">
        <v>269</v>
      </c>
      <c r="AU418" s="43" t="s">
        <v>80</v>
      </c>
      <c r="AY418" s="177" t="s">
        <v>168</v>
      </c>
      <c r="BE418" s="227">
        <f>IF(N418="základní",J418,0)</f>
        <v>0</v>
      </c>
      <c r="BF418" s="227">
        <f>IF(N418="snížená",J418,0)</f>
        <v>0</v>
      </c>
      <c r="BG418" s="227">
        <f>IF(N418="zákl. přenesená",J418,0)</f>
        <v>0</v>
      </c>
      <c r="BH418" s="227">
        <f>IF(N418="sníž. přenesená",J418,0)</f>
        <v>0</v>
      </c>
      <c r="BI418" s="227">
        <f>IF(N418="nulová",J418,0)</f>
        <v>0</v>
      </c>
      <c r="BJ418" s="177" t="s">
        <v>78</v>
      </c>
      <c r="BK418" s="227">
        <f>ROUND(I418*H418,2)</f>
        <v>0</v>
      </c>
      <c r="BL418" s="177" t="s">
        <v>174</v>
      </c>
      <c r="BM418" s="43" t="s">
        <v>616</v>
      </c>
    </row>
    <row r="419" spans="2:65" s="128" customFormat="1" ht="19.2" x14ac:dyDescent="0.2">
      <c r="B419" s="181"/>
      <c r="D419" s="136" t="s">
        <v>176</v>
      </c>
      <c r="F419" s="44" t="s">
        <v>615</v>
      </c>
      <c r="L419" s="181"/>
      <c r="M419" s="229"/>
      <c r="T419" s="230"/>
      <c r="AT419" s="177" t="s">
        <v>176</v>
      </c>
      <c r="AU419" s="177" t="s">
        <v>80</v>
      </c>
    </row>
    <row r="420" spans="2:65" s="128" customFormat="1" ht="24.15" customHeight="1" x14ac:dyDescent="0.2">
      <c r="B420" s="231"/>
      <c r="C420" s="37" t="s">
        <v>617</v>
      </c>
      <c r="D420" s="37" t="s">
        <v>170</v>
      </c>
      <c r="E420" s="38" t="s">
        <v>618</v>
      </c>
      <c r="F420" s="39" t="s">
        <v>619</v>
      </c>
      <c r="G420" s="40" t="s">
        <v>370</v>
      </c>
      <c r="H420" s="41">
        <v>1</v>
      </c>
      <c r="I420" s="42"/>
      <c r="J420" s="42">
        <f>ROUND(I420*H420,2)</f>
        <v>0</v>
      </c>
      <c r="K420" s="39" t="s">
        <v>173</v>
      </c>
      <c r="L420" s="181"/>
      <c r="M420" s="223" t="s">
        <v>0</v>
      </c>
      <c r="N420" s="224" t="s">
        <v>35</v>
      </c>
      <c r="O420" s="225">
        <v>0.68100000000000005</v>
      </c>
      <c r="P420" s="225">
        <f>O420*H420</f>
        <v>0.68100000000000005</v>
      </c>
      <c r="Q420" s="225">
        <v>0</v>
      </c>
      <c r="R420" s="225">
        <f>Q420*H420</f>
        <v>0</v>
      </c>
      <c r="S420" s="225">
        <v>0</v>
      </c>
      <c r="T420" s="226">
        <f>S420*H420</f>
        <v>0</v>
      </c>
      <c r="AR420" s="43" t="s">
        <v>174</v>
      </c>
      <c r="AT420" s="43" t="s">
        <v>170</v>
      </c>
      <c r="AU420" s="43" t="s">
        <v>80</v>
      </c>
      <c r="AY420" s="177" t="s">
        <v>168</v>
      </c>
      <c r="BE420" s="227">
        <f>IF(N420="základní",J420,0)</f>
        <v>0</v>
      </c>
      <c r="BF420" s="227">
        <f>IF(N420="snížená",J420,0)</f>
        <v>0</v>
      </c>
      <c r="BG420" s="227">
        <f>IF(N420="zákl. přenesená",J420,0)</f>
        <v>0</v>
      </c>
      <c r="BH420" s="227">
        <f>IF(N420="sníž. přenesená",J420,0)</f>
        <v>0</v>
      </c>
      <c r="BI420" s="227">
        <f>IF(N420="nulová",J420,0)</f>
        <v>0</v>
      </c>
      <c r="BJ420" s="177" t="s">
        <v>78</v>
      </c>
      <c r="BK420" s="227">
        <f>ROUND(I420*H420,2)</f>
        <v>0</v>
      </c>
      <c r="BL420" s="177" t="s">
        <v>174</v>
      </c>
      <c r="BM420" s="43" t="s">
        <v>620</v>
      </c>
    </row>
    <row r="421" spans="2:65" s="128" customFormat="1" ht="19.2" x14ac:dyDescent="0.2">
      <c r="B421" s="181"/>
      <c r="D421" s="136" t="s">
        <v>176</v>
      </c>
      <c r="F421" s="44" t="s">
        <v>621</v>
      </c>
      <c r="L421" s="181"/>
      <c r="M421" s="229"/>
      <c r="T421" s="230"/>
      <c r="AT421" s="177" t="s">
        <v>176</v>
      </c>
      <c r="AU421" s="177" t="s">
        <v>80</v>
      </c>
    </row>
    <row r="422" spans="2:65" s="128" customFormat="1" x14ac:dyDescent="0.2">
      <c r="B422" s="181"/>
      <c r="D422" s="136" t="s">
        <v>178</v>
      </c>
      <c r="F422" s="137" t="s">
        <v>622</v>
      </c>
      <c r="L422" s="181"/>
      <c r="M422" s="229"/>
      <c r="T422" s="230"/>
      <c r="AT422" s="177" t="s">
        <v>178</v>
      </c>
      <c r="AU422" s="177" t="s">
        <v>80</v>
      </c>
    </row>
    <row r="423" spans="2:65" s="128" customFormat="1" ht="24.15" customHeight="1" x14ac:dyDescent="0.2">
      <c r="B423" s="231"/>
      <c r="C423" s="156" t="s">
        <v>623</v>
      </c>
      <c r="D423" s="156" t="s">
        <v>269</v>
      </c>
      <c r="E423" s="157" t="s">
        <v>624</v>
      </c>
      <c r="F423" s="158" t="s">
        <v>625</v>
      </c>
      <c r="G423" s="159" t="s">
        <v>370</v>
      </c>
      <c r="H423" s="160">
        <v>1</v>
      </c>
      <c r="I423" s="161"/>
      <c r="J423" s="161">
        <f>ROUND(I423*H423,2)</f>
        <v>0</v>
      </c>
      <c r="K423" s="158" t="s">
        <v>173</v>
      </c>
      <c r="L423" s="289"/>
      <c r="M423" s="290" t="s">
        <v>0</v>
      </c>
      <c r="N423" s="291" t="s">
        <v>35</v>
      </c>
      <c r="O423" s="225">
        <v>0</v>
      </c>
      <c r="P423" s="225">
        <f>O423*H423</f>
        <v>0</v>
      </c>
      <c r="Q423" s="225">
        <v>8.9999999999999993E-3</v>
      </c>
      <c r="R423" s="225">
        <f>Q423*H423</f>
        <v>8.9999999999999993E-3</v>
      </c>
      <c r="S423" s="225">
        <v>0</v>
      </c>
      <c r="T423" s="226">
        <f>S423*H423</f>
        <v>0</v>
      </c>
      <c r="AR423" s="43" t="s">
        <v>229</v>
      </c>
      <c r="AT423" s="43" t="s">
        <v>269</v>
      </c>
      <c r="AU423" s="43" t="s">
        <v>80</v>
      </c>
      <c r="AY423" s="177" t="s">
        <v>168</v>
      </c>
      <c r="BE423" s="227">
        <f>IF(N423="základní",J423,0)</f>
        <v>0</v>
      </c>
      <c r="BF423" s="227">
        <f>IF(N423="snížená",J423,0)</f>
        <v>0</v>
      </c>
      <c r="BG423" s="227">
        <f>IF(N423="zákl. přenesená",J423,0)</f>
        <v>0</v>
      </c>
      <c r="BH423" s="227">
        <f>IF(N423="sníž. přenesená",J423,0)</f>
        <v>0</v>
      </c>
      <c r="BI423" s="227">
        <f>IF(N423="nulová",J423,0)</f>
        <v>0</v>
      </c>
      <c r="BJ423" s="177" t="s">
        <v>78</v>
      </c>
      <c r="BK423" s="227">
        <f>ROUND(I423*H423,2)</f>
        <v>0</v>
      </c>
      <c r="BL423" s="177" t="s">
        <v>174</v>
      </c>
      <c r="BM423" s="43" t="s">
        <v>626</v>
      </c>
    </row>
    <row r="424" spans="2:65" s="128" customFormat="1" ht="19.2" x14ac:dyDescent="0.2">
      <c r="B424" s="181"/>
      <c r="D424" s="136" t="s">
        <v>176</v>
      </c>
      <c r="F424" s="44" t="s">
        <v>625</v>
      </c>
      <c r="L424" s="181"/>
      <c r="M424" s="229"/>
      <c r="T424" s="230"/>
      <c r="AT424" s="177" t="s">
        <v>176</v>
      </c>
      <c r="AU424" s="177" t="s">
        <v>80</v>
      </c>
    </row>
    <row r="425" spans="2:65" s="130" customFormat="1" ht="22.8" customHeight="1" x14ac:dyDescent="0.25">
      <c r="B425" s="216"/>
      <c r="D425" s="131" t="s">
        <v>69</v>
      </c>
      <c r="E425" s="134" t="s">
        <v>236</v>
      </c>
      <c r="F425" s="134" t="s">
        <v>627</v>
      </c>
      <c r="J425" s="135">
        <f>BK425</f>
        <v>0</v>
      </c>
      <c r="L425" s="216"/>
      <c r="M425" s="217"/>
      <c r="P425" s="218">
        <f>SUM(P426:P516)</f>
        <v>2639.9630969999998</v>
      </c>
      <c r="R425" s="218">
        <f>SUM(R426:R516)</f>
        <v>22.937368250000006</v>
      </c>
      <c r="T425" s="219">
        <f>SUM(T426:T516)</f>
        <v>722.08554200000015</v>
      </c>
      <c r="AR425" s="131" t="s">
        <v>78</v>
      </c>
      <c r="AT425" s="220" t="s">
        <v>69</v>
      </c>
      <c r="AU425" s="220" t="s">
        <v>78</v>
      </c>
      <c r="AY425" s="131" t="s">
        <v>168</v>
      </c>
      <c r="BK425" s="221">
        <f>SUM(BK426:BK516)</f>
        <v>0</v>
      </c>
    </row>
    <row r="426" spans="2:65" s="128" customFormat="1" ht="33" customHeight="1" x14ac:dyDescent="0.2">
      <c r="B426" s="231"/>
      <c r="C426" s="37" t="s">
        <v>628</v>
      </c>
      <c r="D426" s="37" t="s">
        <v>170</v>
      </c>
      <c r="E426" s="38" t="s">
        <v>629</v>
      </c>
      <c r="F426" s="39" t="s">
        <v>630</v>
      </c>
      <c r="G426" s="40" t="s">
        <v>308</v>
      </c>
      <c r="H426" s="41">
        <v>170.77500000000001</v>
      </c>
      <c r="I426" s="42"/>
      <c r="J426" s="42">
        <f>ROUND(I426*H426,2)</f>
        <v>0</v>
      </c>
      <c r="K426" s="39" t="s">
        <v>173</v>
      </c>
      <c r="L426" s="181"/>
      <c r="M426" s="223" t="s">
        <v>0</v>
      </c>
      <c r="N426" s="224" t="s">
        <v>35</v>
      </c>
      <c r="O426" s="225">
        <v>0.20200000000000001</v>
      </c>
      <c r="P426" s="225">
        <f>O426*H426</f>
        <v>34.496550000000006</v>
      </c>
      <c r="Q426" s="225">
        <v>9.5990000000000006E-2</v>
      </c>
      <c r="R426" s="225">
        <f>Q426*H426</f>
        <v>16.392692250000003</v>
      </c>
      <c r="S426" s="225">
        <v>0</v>
      </c>
      <c r="T426" s="226">
        <f>S426*H426</f>
        <v>0</v>
      </c>
      <c r="AR426" s="43" t="s">
        <v>174</v>
      </c>
      <c r="AT426" s="43" t="s">
        <v>170</v>
      </c>
      <c r="AU426" s="43" t="s">
        <v>80</v>
      </c>
      <c r="AY426" s="177" t="s">
        <v>168</v>
      </c>
      <c r="BE426" s="227">
        <f>IF(N426="základní",J426,0)</f>
        <v>0</v>
      </c>
      <c r="BF426" s="227">
        <f>IF(N426="snížená",J426,0)</f>
        <v>0</v>
      </c>
      <c r="BG426" s="227">
        <f>IF(N426="zákl. přenesená",J426,0)</f>
        <v>0</v>
      </c>
      <c r="BH426" s="227">
        <f>IF(N426="sníž. přenesená",J426,0)</f>
        <v>0</v>
      </c>
      <c r="BI426" s="227">
        <f>IF(N426="nulová",J426,0)</f>
        <v>0</v>
      </c>
      <c r="BJ426" s="177" t="s">
        <v>78</v>
      </c>
      <c r="BK426" s="227">
        <f>ROUND(I426*H426,2)</f>
        <v>0</v>
      </c>
      <c r="BL426" s="177" t="s">
        <v>174</v>
      </c>
      <c r="BM426" s="43" t="s">
        <v>631</v>
      </c>
    </row>
    <row r="427" spans="2:65" s="128" customFormat="1" ht="28.8" x14ac:dyDescent="0.2">
      <c r="B427" s="181"/>
      <c r="D427" s="136" t="s">
        <v>176</v>
      </c>
      <c r="F427" s="44" t="s">
        <v>632</v>
      </c>
      <c r="L427" s="181"/>
      <c r="M427" s="229"/>
      <c r="T427" s="230"/>
      <c r="AT427" s="177" t="s">
        <v>176</v>
      </c>
      <c r="AU427" s="177" t="s">
        <v>80</v>
      </c>
    </row>
    <row r="428" spans="2:65" s="128" customFormat="1" x14ac:dyDescent="0.2">
      <c r="B428" s="181"/>
      <c r="D428" s="136" t="s">
        <v>178</v>
      </c>
      <c r="F428" s="137" t="s">
        <v>633</v>
      </c>
      <c r="L428" s="181"/>
      <c r="M428" s="229"/>
      <c r="T428" s="230"/>
      <c r="AT428" s="177" t="s">
        <v>178</v>
      </c>
      <c r="AU428" s="177" t="s">
        <v>80</v>
      </c>
    </row>
    <row r="429" spans="2:65" s="138" customFormat="1" ht="20.399999999999999" x14ac:dyDescent="0.2">
      <c r="B429" s="284"/>
      <c r="D429" s="136" t="s">
        <v>180</v>
      </c>
      <c r="E429" s="139" t="s">
        <v>0</v>
      </c>
      <c r="F429" s="140" t="s">
        <v>634</v>
      </c>
      <c r="H429" s="141">
        <v>170.77500000000001</v>
      </c>
      <c r="L429" s="284"/>
      <c r="M429" s="285"/>
      <c r="T429" s="286"/>
      <c r="AT429" s="139" t="s">
        <v>180</v>
      </c>
      <c r="AU429" s="139" t="s">
        <v>80</v>
      </c>
      <c r="AV429" s="138" t="s">
        <v>80</v>
      </c>
      <c r="AW429" s="138" t="s">
        <v>28</v>
      </c>
      <c r="AX429" s="138" t="s">
        <v>78</v>
      </c>
      <c r="AY429" s="139" t="s">
        <v>168</v>
      </c>
    </row>
    <row r="430" spans="2:65" s="128" customFormat="1" ht="16.5" customHeight="1" x14ac:dyDescent="0.2">
      <c r="B430" s="231"/>
      <c r="C430" s="156" t="s">
        <v>635</v>
      </c>
      <c r="D430" s="156" t="s">
        <v>269</v>
      </c>
      <c r="E430" s="157" t="s">
        <v>636</v>
      </c>
      <c r="F430" s="158" t="s">
        <v>637</v>
      </c>
      <c r="G430" s="159" t="s">
        <v>308</v>
      </c>
      <c r="H430" s="160">
        <v>174.191</v>
      </c>
      <c r="I430" s="161"/>
      <c r="J430" s="161">
        <f>ROUND(I430*H430,2)</f>
        <v>0</v>
      </c>
      <c r="K430" s="158" t="s">
        <v>173</v>
      </c>
      <c r="L430" s="289"/>
      <c r="M430" s="290" t="s">
        <v>0</v>
      </c>
      <c r="N430" s="291" t="s">
        <v>35</v>
      </c>
      <c r="O430" s="225">
        <v>0</v>
      </c>
      <c r="P430" s="225">
        <f>O430*H430</f>
        <v>0</v>
      </c>
      <c r="Q430" s="225">
        <v>3.5999999999999997E-2</v>
      </c>
      <c r="R430" s="225">
        <f>Q430*H430</f>
        <v>6.2708759999999995</v>
      </c>
      <c r="S430" s="225">
        <v>0</v>
      </c>
      <c r="T430" s="226">
        <f>S430*H430</f>
        <v>0</v>
      </c>
      <c r="AR430" s="43" t="s">
        <v>229</v>
      </c>
      <c r="AT430" s="43" t="s">
        <v>269</v>
      </c>
      <c r="AU430" s="43" t="s">
        <v>80</v>
      </c>
      <c r="AY430" s="177" t="s">
        <v>168</v>
      </c>
      <c r="BE430" s="227">
        <f>IF(N430="základní",J430,0)</f>
        <v>0</v>
      </c>
      <c r="BF430" s="227">
        <f>IF(N430="snížená",J430,0)</f>
        <v>0</v>
      </c>
      <c r="BG430" s="227">
        <f>IF(N430="zákl. přenesená",J430,0)</f>
        <v>0</v>
      </c>
      <c r="BH430" s="227">
        <f>IF(N430="sníž. přenesená",J430,0)</f>
        <v>0</v>
      </c>
      <c r="BI430" s="227">
        <f>IF(N430="nulová",J430,0)</f>
        <v>0</v>
      </c>
      <c r="BJ430" s="177" t="s">
        <v>78</v>
      </c>
      <c r="BK430" s="227">
        <f>ROUND(I430*H430,2)</f>
        <v>0</v>
      </c>
      <c r="BL430" s="177" t="s">
        <v>174</v>
      </c>
      <c r="BM430" s="43" t="s">
        <v>638</v>
      </c>
    </row>
    <row r="431" spans="2:65" s="128" customFormat="1" x14ac:dyDescent="0.2">
      <c r="B431" s="181"/>
      <c r="D431" s="136" t="s">
        <v>176</v>
      </c>
      <c r="F431" s="44" t="s">
        <v>637</v>
      </c>
      <c r="L431" s="181"/>
      <c r="M431" s="229"/>
      <c r="T431" s="230"/>
      <c r="AT431" s="177" t="s">
        <v>176</v>
      </c>
      <c r="AU431" s="177" t="s">
        <v>80</v>
      </c>
    </row>
    <row r="432" spans="2:65" s="138" customFormat="1" x14ac:dyDescent="0.2">
      <c r="B432" s="284"/>
      <c r="D432" s="136" t="s">
        <v>180</v>
      </c>
      <c r="F432" s="140" t="s">
        <v>639</v>
      </c>
      <c r="H432" s="141">
        <v>174.191</v>
      </c>
      <c r="L432" s="284"/>
      <c r="M432" s="285"/>
      <c r="T432" s="286"/>
      <c r="AT432" s="139" t="s">
        <v>180</v>
      </c>
      <c r="AU432" s="139" t="s">
        <v>80</v>
      </c>
      <c r="AV432" s="138" t="s">
        <v>80</v>
      </c>
      <c r="AW432" s="138" t="s">
        <v>2</v>
      </c>
      <c r="AX432" s="138" t="s">
        <v>78</v>
      </c>
      <c r="AY432" s="139" t="s">
        <v>168</v>
      </c>
    </row>
    <row r="433" spans="2:65" s="128" customFormat="1" ht="37.799999999999997" customHeight="1" x14ac:dyDescent="0.2">
      <c r="B433" s="287"/>
      <c r="C433" s="142" t="s">
        <v>640</v>
      </c>
      <c r="D433" s="142" t="s">
        <v>170</v>
      </c>
      <c r="E433" s="143" t="s">
        <v>641</v>
      </c>
      <c r="F433" s="144" t="s">
        <v>642</v>
      </c>
      <c r="G433" s="145" t="s">
        <v>111</v>
      </c>
      <c r="H433" s="146">
        <v>1377.5</v>
      </c>
      <c r="I433" s="147"/>
      <c r="J433" s="147">
        <f>ROUND(I433*H433,2)</f>
        <v>0</v>
      </c>
      <c r="K433" s="144" t="s">
        <v>173</v>
      </c>
      <c r="L433" s="181"/>
      <c r="M433" s="223" t="s">
        <v>0</v>
      </c>
      <c r="N433" s="224" t="s">
        <v>35</v>
      </c>
      <c r="O433" s="225">
        <v>0.154</v>
      </c>
      <c r="P433" s="225">
        <f>O433*H433</f>
        <v>212.13499999999999</v>
      </c>
      <c r="Q433" s="225">
        <v>0</v>
      </c>
      <c r="R433" s="225">
        <f>Q433*H433</f>
        <v>0</v>
      </c>
      <c r="S433" s="225">
        <v>0</v>
      </c>
      <c r="T433" s="226">
        <f>S433*H433</f>
        <v>0</v>
      </c>
      <c r="AR433" s="43" t="s">
        <v>174</v>
      </c>
      <c r="AT433" s="43" t="s">
        <v>170</v>
      </c>
      <c r="AU433" s="43" t="s">
        <v>80</v>
      </c>
      <c r="AY433" s="177" t="s">
        <v>168</v>
      </c>
      <c r="BE433" s="227">
        <f>IF(N433="základní",J433,0)</f>
        <v>0</v>
      </c>
      <c r="BF433" s="227">
        <f>IF(N433="snížená",J433,0)</f>
        <v>0</v>
      </c>
      <c r="BG433" s="227">
        <f>IF(N433="zákl. přenesená",J433,0)</f>
        <v>0</v>
      </c>
      <c r="BH433" s="227">
        <f>IF(N433="sníž. přenesená",J433,0)</f>
        <v>0</v>
      </c>
      <c r="BI433" s="227">
        <f>IF(N433="nulová",J433,0)</f>
        <v>0</v>
      </c>
      <c r="BJ433" s="177" t="s">
        <v>78</v>
      </c>
      <c r="BK433" s="227">
        <f>ROUND(I433*H433,2)</f>
        <v>0</v>
      </c>
      <c r="BL433" s="177" t="s">
        <v>174</v>
      </c>
      <c r="BM433" s="43" t="s">
        <v>643</v>
      </c>
    </row>
    <row r="434" spans="2:65" s="128" customFormat="1" ht="28.8" x14ac:dyDescent="0.2">
      <c r="B434" s="288"/>
      <c r="C434" s="148"/>
      <c r="D434" s="149" t="s">
        <v>176</v>
      </c>
      <c r="E434" s="148"/>
      <c r="F434" s="150" t="s">
        <v>644</v>
      </c>
      <c r="G434" s="148"/>
      <c r="H434" s="148"/>
      <c r="I434" s="148"/>
      <c r="J434" s="148"/>
      <c r="K434" s="148"/>
      <c r="L434" s="181"/>
      <c r="M434" s="229"/>
      <c r="T434" s="230"/>
      <c r="AT434" s="177" t="s">
        <v>176</v>
      </c>
      <c r="AU434" s="177" t="s">
        <v>80</v>
      </c>
    </row>
    <row r="435" spans="2:65" s="128" customFormat="1" x14ac:dyDescent="0.2">
      <c r="B435" s="288"/>
      <c r="C435" s="148"/>
      <c r="D435" s="149" t="s">
        <v>178</v>
      </c>
      <c r="E435" s="148"/>
      <c r="F435" s="151" t="s">
        <v>645</v>
      </c>
      <c r="G435" s="148"/>
      <c r="H435" s="148"/>
      <c r="I435" s="148"/>
      <c r="J435" s="148"/>
      <c r="K435" s="148"/>
      <c r="L435" s="181"/>
      <c r="M435" s="229"/>
      <c r="T435" s="230"/>
      <c r="AT435" s="177" t="s">
        <v>178</v>
      </c>
      <c r="AU435" s="177" t="s">
        <v>80</v>
      </c>
    </row>
    <row r="436" spans="2:65" s="138" customFormat="1" x14ac:dyDescent="0.2">
      <c r="B436" s="228"/>
      <c r="C436" s="152"/>
      <c r="D436" s="149" t="s">
        <v>180</v>
      </c>
      <c r="E436" s="153" t="s">
        <v>0</v>
      </c>
      <c r="F436" s="154" t="s">
        <v>646</v>
      </c>
      <c r="G436" s="152"/>
      <c r="H436" s="155">
        <v>1377.5</v>
      </c>
      <c r="I436" s="152"/>
      <c r="J436" s="152"/>
      <c r="K436" s="152"/>
      <c r="L436" s="284"/>
      <c r="M436" s="285"/>
      <c r="T436" s="286"/>
      <c r="AT436" s="139" t="s">
        <v>180</v>
      </c>
      <c r="AU436" s="139" t="s">
        <v>80</v>
      </c>
      <c r="AV436" s="138" t="s">
        <v>80</v>
      </c>
      <c r="AW436" s="138" t="s">
        <v>28</v>
      </c>
      <c r="AX436" s="138" t="s">
        <v>78</v>
      </c>
      <c r="AY436" s="139" t="s">
        <v>168</v>
      </c>
    </row>
    <row r="437" spans="2:65" s="128" customFormat="1" ht="37.799999999999997" customHeight="1" x14ac:dyDescent="0.2">
      <c r="B437" s="287"/>
      <c r="C437" s="142" t="s">
        <v>647</v>
      </c>
      <c r="D437" s="142" t="s">
        <v>170</v>
      </c>
      <c r="E437" s="143" t="s">
        <v>648</v>
      </c>
      <c r="F437" s="144" t="s">
        <v>649</v>
      </c>
      <c r="G437" s="145" t="s">
        <v>111</v>
      </c>
      <c r="H437" s="146">
        <v>82650</v>
      </c>
      <c r="I437" s="147"/>
      <c r="J437" s="147">
        <f>ROUND(I437*H437,2)</f>
        <v>0</v>
      </c>
      <c r="K437" s="144" t="s">
        <v>173</v>
      </c>
      <c r="L437" s="181"/>
      <c r="M437" s="223" t="s">
        <v>0</v>
      </c>
      <c r="N437" s="224" t="s">
        <v>35</v>
      </c>
      <c r="O437" s="225">
        <v>0</v>
      </c>
      <c r="P437" s="225">
        <f>O437*H437</f>
        <v>0</v>
      </c>
      <c r="Q437" s="225">
        <v>0</v>
      </c>
      <c r="R437" s="225">
        <f>Q437*H437</f>
        <v>0</v>
      </c>
      <c r="S437" s="225">
        <v>0</v>
      </c>
      <c r="T437" s="226">
        <f>S437*H437</f>
        <v>0</v>
      </c>
      <c r="AR437" s="43" t="s">
        <v>174</v>
      </c>
      <c r="AT437" s="43" t="s">
        <v>170</v>
      </c>
      <c r="AU437" s="43" t="s">
        <v>80</v>
      </c>
      <c r="AY437" s="177" t="s">
        <v>168</v>
      </c>
      <c r="BE437" s="227">
        <f>IF(N437="základní",J437,0)</f>
        <v>0</v>
      </c>
      <c r="BF437" s="227">
        <f>IF(N437="snížená",J437,0)</f>
        <v>0</v>
      </c>
      <c r="BG437" s="227">
        <f>IF(N437="zákl. přenesená",J437,0)</f>
        <v>0</v>
      </c>
      <c r="BH437" s="227">
        <f>IF(N437="sníž. přenesená",J437,0)</f>
        <v>0</v>
      </c>
      <c r="BI437" s="227">
        <f>IF(N437="nulová",J437,0)</f>
        <v>0</v>
      </c>
      <c r="BJ437" s="177" t="s">
        <v>78</v>
      </c>
      <c r="BK437" s="227">
        <f>ROUND(I437*H437,2)</f>
        <v>0</v>
      </c>
      <c r="BL437" s="177" t="s">
        <v>174</v>
      </c>
      <c r="BM437" s="43" t="s">
        <v>650</v>
      </c>
    </row>
    <row r="438" spans="2:65" s="128" customFormat="1" ht="38.4" x14ac:dyDescent="0.2">
      <c r="B438" s="288"/>
      <c r="C438" s="148"/>
      <c r="D438" s="149" t="s">
        <v>176</v>
      </c>
      <c r="E438" s="148"/>
      <c r="F438" s="150" t="s">
        <v>651</v>
      </c>
      <c r="G438" s="148"/>
      <c r="H438" s="148"/>
      <c r="I438" s="148"/>
      <c r="J438" s="148"/>
      <c r="K438" s="148"/>
      <c r="L438" s="181"/>
      <c r="M438" s="229"/>
      <c r="T438" s="230"/>
      <c r="AT438" s="177" t="s">
        <v>176</v>
      </c>
      <c r="AU438" s="177" t="s">
        <v>80</v>
      </c>
    </row>
    <row r="439" spans="2:65" s="128" customFormat="1" x14ac:dyDescent="0.2">
      <c r="B439" s="288"/>
      <c r="C439" s="148"/>
      <c r="D439" s="149" t="s">
        <v>178</v>
      </c>
      <c r="E439" s="148"/>
      <c r="F439" s="151" t="s">
        <v>652</v>
      </c>
      <c r="G439" s="148"/>
      <c r="H439" s="148"/>
      <c r="I439" s="148"/>
      <c r="J439" s="148"/>
      <c r="K439" s="148"/>
      <c r="L439" s="181"/>
      <c r="M439" s="229"/>
      <c r="T439" s="230"/>
      <c r="AT439" s="177" t="s">
        <v>178</v>
      </c>
      <c r="AU439" s="177" t="s">
        <v>80</v>
      </c>
    </row>
    <row r="440" spans="2:65" s="138" customFormat="1" x14ac:dyDescent="0.2">
      <c r="B440" s="228"/>
      <c r="C440" s="152"/>
      <c r="D440" s="149" t="s">
        <v>180</v>
      </c>
      <c r="E440" s="153" t="s">
        <v>0</v>
      </c>
      <c r="F440" s="154" t="s">
        <v>653</v>
      </c>
      <c r="G440" s="152"/>
      <c r="H440" s="155">
        <v>82650</v>
      </c>
      <c r="I440" s="152"/>
      <c r="J440" s="152"/>
      <c r="K440" s="152"/>
      <c r="L440" s="284"/>
      <c r="M440" s="285"/>
      <c r="T440" s="286"/>
      <c r="AT440" s="139" t="s">
        <v>180</v>
      </c>
      <c r="AU440" s="139" t="s">
        <v>80</v>
      </c>
      <c r="AV440" s="138" t="s">
        <v>80</v>
      </c>
      <c r="AW440" s="138" t="s">
        <v>28</v>
      </c>
      <c r="AX440" s="138" t="s">
        <v>78</v>
      </c>
      <c r="AY440" s="139" t="s">
        <v>168</v>
      </c>
    </row>
    <row r="441" spans="2:65" s="128" customFormat="1" ht="37.799999999999997" customHeight="1" x14ac:dyDescent="0.2">
      <c r="B441" s="287"/>
      <c r="C441" s="142" t="s">
        <v>654</v>
      </c>
      <c r="D441" s="142" t="s">
        <v>170</v>
      </c>
      <c r="E441" s="143" t="s">
        <v>655</v>
      </c>
      <c r="F441" s="144" t="s">
        <v>656</v>
      </c>
      <c r="G441" s="145" t="s">
        <v>111</v>
      </c>
      <c r="H441" s="146">
        <v>1377.5</v>
      </c>
      <c r="I441" s="147"/>
      <c r="J441" s="147">
        <f>ROUND(I441*H441,2)</f>
        <v>0</v>
      </c>
      <c r="K441" s="144" t="s">
        <v>173</v>
      </c>
      <c r="L441" s="181"/>
      <c r="M441" s="223" t="s">
        <v>0</v>
      </c>
      <c r="N441" s="224" t="s">
        <v>35</v>
      </c>
      <c r="O441" s="225">
        <v>9.7000000000000003E-2</v>
      </c>
      <c r="P441" s="225">
        <f>O441*H441</f>
        <v>133.61750000000001</v>
      </c>
      <c r="Q441" s="225">
        <v>0</v>
      </c>
      <c r="R441" s="225">
        <f>Q441*H441</f>
        <v>0</v>
      </c>
      <c r="S441" s="225">
        <v>0</v>
      </c>
      <c r="T441" s="226">
        <f>S441*H441</f>
        <v>0</v>
      </c>
      <c r="AR441" s="43" t="s">
        <v>174</v>
      </c>
      <c r="AT441" s="43" t="s">
        <v>170</v>
      </c>
      <c r="AU441" s="43" t="s">
        <v>80</v>
      </c>
      <c r="AY441" s="177" t="s">
        <v>168</v>
      </c>
      <c r="BE441" s="227">
        <f>IF(N441="základní",J441,0)</f>
        <v>0</v>
      </c>
      <c r="BF441" s="227">
        <f>IF(N441="snížená",J441,0)</f>
        <v>0</v>
      </c>
      <c r="BG441" s="227">
        <f>IF(N441="zákl. přenesená",J441,0)</f>
        <v>0</v>
      </c>
      <c r="BH441" s="227">
        <f>IF(N441="sníž. přenesená",J441,0)</f>
        <v>0</v>
      </c>
      <c r="BI441" s="227">
        <f>IF(N441="nulová",J441,0)</f>
        <v>0</v>
      </c>
      <c r="BJ441" s="177" t="s">
        <v>78</v>
      </c>
      <c r="BK441" s="227">
        <f>ROUND(I441*H441,2)</f>
        <v>0</v>
      </c>
      <c r="BL441" s="177" t="s">
        <v>174</v>
      </c>
      <c r="BM441" s="43" t="s">
        <v>657</v>
      </c>
    </row>
    <row r="442" spans="2:65" s="128" customFormat="1" ht="28.8" x14ac:dyDescent="0.2">
      <c r="B442" s="288"/>
      <c r="C442" s="148"/>
      <c r="D442" s="149" t="s">
        <v>176</v>
      </c>
      <c r="E442" s="148"/>
      <c r="F442" s="150" t="s">
        <v>658</v>
      </c>
      <c r="G442" s="148"/>
      <c r="H442" s="148"/>
      <c r="I442" s="148"/>
      <c r="J442" s="148"/>
      <c r="K442" s="148"/>
      <c r="L442" s="181"/>
      <c r="M442" s="229"/>
      <c r="T442" s="230"/>
      <c r="AT442" s="177" t="s">
        <v>176</v>
      </c>
      <c r="AU442" s="177" t="s">
        <v>80</v>
      </c>
    </row>
    <row r="443" spans="2:65" s="128" customFormat="1" x14ac:dyDescent="0.2">
      <c r="B443" s="288"/>
      <c r="C443" s="148"/>
      <c r="D443" s="149" t="s">
        <v>178</v>
      </c>
      <c r="E443" s="148"/>
      <c r="F443" s="151" t="s">
        <v>659</v>
      </c>
      <c r="G443" s="148"/>
      <c r="H443" s="148"/>
      <c r="I443" s="148"/>
      <c r="J443" s="148"/>
      <c r="K443" s="148"/>
      <c r="L443" s="181"/>
      <c r="M443" s="229"/>
      <c r="T443" s="230"/>
      <c r="AT443" s="177" t="s">
        <v>178</v>
      </c>
      <c r="AU443" s="177" t="s">
        <v>80</v>
      </c>
    </row>
    <row r="444" spans="2:65" s="128" customFormat="1" ht="33" customHeight="1" x14ac:dyDescent="0.2">
      <c r="B444" s="287"/>
      <c r="C444" s="142" t="s">
        <v>660</v>
      </c>
      <c r="D444" s="142" t="s">
        <v>170</v>
      </c>
      <c r="E444" s="143" t="s">
        <v>661</v>
      </c>
      <c r="F444" s="144" t="s">
        <v>662</v>
      </c>
      <c r="G444" s="145" t="s">
        <v>111</v>
      </c>
      <c r="H444" s="146">
        <v>600</v>
      </c>
      <c r="I444" s="147"/>
      <c r="J444" s="147">
        <f>ROUND(I444*H444,2)</f>
        <v>0</v>
      </c>
      <c r="K444" s="144" t="s">
        <v>173</v>
      </c>
      <c r="L444" s="181"/>
      <c r="M444" s="223" t="s">
        <v>0</v>
      </c>
      <c r="N444" s="224" t="s">
        <v>35</v>
      </c>
      <c r="O444" s="225">
        <v>0.105</v>
      </c>
      <c r="P444" s="225">
        <f>O444*H444</f>
        <v>63</v>
      </c>
      <c r="Q444" s="225">
        <v>1.2999999999999999E-4</v>
      </c>
      <c r="R444" s="225">
        <f>Q444*H444</f>
        <v>7.8E-2</v>
      </c>
      <c r="S444" s="225">
        <v>0</v>
      </c>
      <c r="T444" s="226">
        <f>S444*H444</f>
        <v>0</v>
      </c>
      <c r="AR444" s="43" t="s">
        <v>174</v>
      </c>
      <c r="AT444" s="43" t="s">
        <v>170</v>
      </c>
      <c r="AU444" s="43" t="s">
        <v>80</v>
      </c>
      <c r="AY444" s="177" t="s">
        <v>168</v>
      </c>
      <c r="BE444" s="227">
        <f>IF(N444="základní",J444,0)</f>
        <v>0</v>
      </c>
      <c r="BF444" s="227">
        <f>IF(N444="snížená",J444,0)</f>
        <v>0</v>
      </c>
      <c r="BG444" s="227">
        <f>IF(N444="zákl. přenesená",J444,0)</f>
        <v>0</v>
      </c>
      <c r="BH444" s="227">
        <f>IF(N444="sníž. přenesená",J444,0)</f>
        <v>0</v>
      </c>
      <c r="BI444" s="227">
        <f>IF(N444="nulová",J444,0)</f>
        <v>0</v>
      </c>
      <c r="BJ444" s="177" t="s">
        <v>78</v>
      </c>
      <c r="BK444" s="227">
        <f>ROUND(I444*H444,2)</f>
        <v>0</v>
      </c>
      <c r="BL444" s="177" t="s">
        <v>174</v>
      </c>
      <c r="BM444" s="43" t="s">
        <v>663</v>
      </c>
    </row>
    <row r="445" spans="2:65" s="128" customFormat="1" ht="28.8" x14ac:dyDescent="0.2">
      <c r="B445" s="288"/>
      <c r="C445" s="148"/>
      <c r="D445" s="149" t="s">
        <v>176</v>
      </c>
      <c r="E445" s="148"/>
      <c r="F445" s="150" t="s">
        <v>664</v>
      </c>
      <c r="G445" s="148"/>
      <c r="H445" s="148"/>
      <c r="I445" s="148"/>
      <c r="J445" s="148"/>
      <c r="K445" s="148"/>
      <c r="L445" s="181"/>
      <c r="M445" s="229"/>
      <c r="T445" s="230"/>
      <c r="AT445" s="177" t="s">
        <v>176</v>
      </c>
      <c r="AU445" s="177" t="s">
        <v>80</v>
      </c>
    </row>
    <row r="446" spans="2:65" s="128" customFormat="1" x14ac:dyDescent="0.2">
      <c r="B446" s="288"/>
      <c r="C446" s="148"/>
      <c r="D446" s="149" t="s">
        <v>178</v>
      </c>
      <c r="E446" s="148"/>
      <c r="F446" s="151" t="s">
        <v>665</v>
      </c>
      <c r="G446" s="148"/>
      <c r="H446" s="148"/>
      <c r="I446" s="148"/>
      <c r="J446" s="148"/>
      <c r="K446" s="148"/>
      <c r="L446" s="181"/>
      <c r="M446" s="229"/>
      <c r="T446" s="230"/>
      <c r="AT446" s="177" t="s">
        <v>178</v>
      </c>
      <c r="AU446" s="177" t="s">
        <v>80</v>
      </c>
    </row>
    <row r="447" spans="2:65" s="128" customFormat="1" ht="24.15" customHeight="1" x14ac:dyDescent="0.2">
      <c r="B447" s="287"/>
      <c r="C447" s="142" t="s">
        <v>666</v>
      </c>
      <c r="D447" s="142" t="s">
        <v>170</v>
      </c>
      <c r="E447" s="143" t="s">
        <v>667</v>
      </c>
      <c r="F447" s="144" t="s">
        <v>668</v>
      </c>
      <c r="G447" s="145" t="s">
        <v>111</v>
      </c>
      <c r="H447" s="146">
        <v>600</v>
      </c>
      <c r="I447" s="147"/>
      <c r="J447" s="147">
        <f>ROUND(I447*H447,2)</f>
        <v>0</v>
      </c>
      <c r="K447" s="144" t="s">
        <v>173</v>
      </c>
      <c r="L447" s="181"/>
      <c r="M447" s="223" t="s">
        <v>0</v>
      </c>
      <c r="N447" s="224" t="s">
        <v>35</v>
      </c>
      <c r="O447" s="225">
        <v>0.308</v>
      </c>
      <c r="P447" s="225">
        <f>O447*H447</f>
        <v>184.8</v>
      </c>
      <c r="Q447" s="225">
        <v>4.0000000000000003E-5</v>
      </c>
      <c r="R447" s="225">
        <f>Q447*H447</f>
        <v>2.4E-2</v>
      </c>
      <c r="S447" s="225">
        <v>0</v>
      </c>
      <c r="T447" s="226">
        <f>S447*H447</f>
        <v>0</v>
      </c>
      <c r="AR447" s="43" t="s">
        <v>174</v>
      </c>
      <c r="AT447" s="43" t="s">
        <v>170</v>
      </c>
      <c r="AU447" s="43" t="s">
        <v>80</v>
      </c>
      <c r="AY447" s="177" t="s">
        <v>168</v>
      </c>
      <c r="BE447" s="227">
        <f>IF(N447="základní",J447,0)</f>
        <v>0</v>
      </c>
      <c r="BF447" s="227">
        <f>IF(N447="snížená",J447,0)</f>
        <v>0</v>
      </c>
      <c r="BG447" s="227">
        <f>IF(N447="zákl. přenesená",J447,0)</f>
        <v>0</v>
      </c>
      <c r="BH447" s="227">
        <f>IF(N447="sníž. přenesená",J447,0)</f>
        <v>0</v>
      </c>
      <c r="BI447" s="227">
        <f>IF(N447="nulová",J447,0)</f>
        <v>0</v>
      </c>
      <c r="BJ447" s="177" t="s">
        <v>78</v>
      </c>
      <c r="BK447" s="227">
        <f>ROUND(I447*H447,2)</f>
        <v>0</v>
      </c>
      <c r="BL447" s="177" t="s">
        <v>174</v>
      </c>
      <c r="BM447" s="43" t="s">
        <v>669</v>
      </c>
    </row>
    <row r="448" spans="2:65" s="128" customFormat="1" ht="28.8" x14ac:dyDescent="0.2">
      <c r="B448" s="288"/>
      <c r="C448" s="148"/>
      <c r="D448" s="149" t="s">
        <v>176</v>
      </c>
      <c r="E448" s="148"/>
      <c r="F448" s="150" t="s">
        <v>670</v>
      </c>
      <c r="G448" s="148"/>
      <c r="H448" s="148"/>
      <c r="I448" s="148"/>
      <c r="J448" s="148"/>
      <c r="K448" s="148"/>
      <c r="L448" s="181"/>
      <c r="M448" s="229"/>
      <c r="T448" s="230"/>
      <c r="AT448" s="177" t="s">
        <v>176</v>
      </c>
      <c r="AU448" s="177" t="s">
        <v>80</v>
      </c>
    </row>
    <row r="449" spans="2:65" s="128" customFormat="1" x14ac:dyDescent="0.2">
      <c r="B449" s="288"/>
      <c r="C449" s="148"/>
      <c r="D449" s="149" t="s">
        <v>178</v>
      </c>
      <c r="E449" s="148"/>
      <c r="F449" s="151" t="s">
        <v>671</v>
      </c>
      <c r="G449" s="148"/>
      <c r="H449" s="148"/>
      <c r="I449" s="148"/>
      <c r="J449" s="148"/>
      <c r="K449" s="148"/>
      <c r="L449" s="181"/>
      <c r="M449" s="229"/>
      <c r="T449" s="230"/>
      <c r="AT449" s="177" t="s">
        <v>178</v>
      </c>
      <c r="AU449" s="177" t="s">
        <v>80</v>
      </c>
    </row>
    <row r="450" spans="2:65" s="128" customFormat="1" ht="16.5" customHeight="1" x14ac:dyDescent="0.2">
      <c r="B450" s="231"/>
      <c r="C450" s="37" t="s">
        <v>672</v>
      </c>
      <c r="D450" s="37" t="s">
        <v>170</v>
      </c>
      <c r="E450" s="38" t="s">
        <v>673</v>
      </c>
      <c r="F450" s="39" t="s">
        <v>674</v>
      </c>
      <c r="G450" s="40" t="s">
        <v>370</v>
      </c>
      <c r="H450" s="41">
        <v>10</v>
      </c>
      <c r="I450" s="42"/>
      <c r="J450" s="42">
        <f>ROUND(I450*H450,2)</f>
        <v>0</v>
      </c>
      <c r="K450" s="39" t="s">
        <v>173</v>
      </c>
      <c r="L450" s="181"/>
      <c r="M450" s="223" t="s">
        <v>0</v>
      </c>
      <c r="N450" s="224" t="s">
        <v>35</v>
      </c>
      <c r="O450" s="225">
        <v>1.03</v>
      </c>
      <c r="P450" s="225">
        <f>O450*H450</f>
        <v>10.3</v>
      </c>
      <c r="Q450" s="225">
        <v>1.8000000000000001E-4</v>
      </c>
      <c r="R450" s="225">
        <f>Q450*H450</f>
        <v>1.8000000000000002E-3</v>
      </c>
      <c r="S450" s="225">
        <v>0</v>
      </c>
      <c r="T450" s="226">
        <f>S450*H450</f>
        <v>0</v>
      </c>
      <c r="AR450" s="43" t="s">
        <v>174</v>
      </c>
      <c r="AT450" s="43" t="s">
        <v>170</v>
      </c>
      <c r="AU450" s="43" t="s">
        <v>80</v>
      </c>
      <c r="AY450" s="177" t="s">
        <v>168</v>
      </c>
      <c r="BE450" s="227">
        <f>IF(N450="základní",J450,0)</f>
        <v>0</v>
      </c>
      <c r="BF450" s="227">
        <f>IF(N450="snížená",J450,0)</f>
        <v>0</v>
      </c>
      <c r="BG450" s="227">
        <f>IF(N450="zákl. přenesená",J450,0)</f>
        <v>0</v>
      </c>
      <c r="BH450" s="227">
        <f>IF(N450="sníž. přenesená",J450,0)</f>
        <v>0</v>
      </c>
      <c r="BI450" s="227">
        <f>IF(N450="nulová",J450,0)</f>
        <v>0</v>
      </c>
      <c r="BJ450" s="177" t="s">
        <v>78</v>
      </c>
      <c r="BK450" s="227">
        <f>ROUND(I450*H450,2)</f>
        <v>0</v>
      </c>
      <c r="BL450" s="177" t="s">
        <v>174</v>
      </c>
      <c r="BM450" s="43" t="s">
        <v>675</v>
      </c>
    </row>
    <row r="451" spans="2:65" s="128" customFormat="1" ht="19.2" x14ac:dyDescent="0.2">
      <c r="B451" s="181"/>
      <c r="D451" s="136" t="s">
        <v>176</v>
      </c>
      <c r="F451" s="44" t="s">
        <v>676</v>
      </c>
      <c r="L451" s="181"/>
      <c r="M451" s="229"/>
      <c r="T451" s="230"/>
      <c r="AT451" s="177" t="s">
        <v>176</v>
      </c>
      <c r="AU451" s="177" t="s">
        <v>80</v>
      </c>
    </row>
    <row r="452" spans="2:65" s="128" customFormat="1" x14ac:dyDescent="0.2">
      <c r="B452" s="181"/>
      <c r="D452" s="136" t="s">
        <v>178</v>
      </c>
      <c r="F452" s="137" t="s">
        <v>677</v>
      </c>
      <c r="L452" s="181"/>
      <c r="M452" s="229"/>
      <c r="T452" s="230"/>
      <c r="AT452" s="177" t="s">
        <v>178</v>
      </c>
      <c r="AU452" s="177" t="s">
        <v>80</v>
      </c>
    </row>
    <row r="453" spans="2:65" s="128" customFormat="1" ht="16.5" customHeight="1" x14ac:dyDescent="0.2">
      <c r="B453" s="231"/>
      <c r="C453" s="156" t="s">
        <v>678</v>
      </c>
      <c r="D453" s="156" t="s">
        <v>269</v>
      </c>
      <c r="E453" s="157" t="s">
        <v>679</v>
      </c>
      <c r="F453" s="158" t="s">
        <v>680</v>
      </c>
      <c r="G453" s="159" t="s">
        <v>370</v>
      </c>
      <c r="H453" s="160">
        <v>10</v>
      </c>
      <c r="I453" s="161"/>
      <c r="J453" s="161">
        <f>ROUND(I453*H453,2)</f>
        <v>0</v>
      </c>
      <c r="K453" s="158" t="s">
        <v>173</v>
      </c>
      <c r="L453" s="289"/>
      <c r="M453" s="290" t="s">
        <v>0</v>
      </c>
      <c r="N453" s="291" t="s">
        <v>35</v>
      </c>
      <c r="O453" s="225">
        <v>0</v>
      </c>
      <c r="P453" s="225">
        <f>O453*H453</f>
        <v>0</v>
      </c>
      <c r="Q453" s="225">
        <v>5.0000000000000001E-3</v>
      </c>
      <c r="R453" s="225">
        <f>Q453*H453</f>
        <v>0.05</v>
      </c>
      <c r="S453" s="225">
        <v>0</v>
      </c>
      <c r="T453" s="226">
        <f>S453*H453</f>
        <v>0</v>
      </c>
      <c r="AR453" s="43" t="s">
        <v>229</v>
      </c>
      <c r="AT453" s="43" t="s">
        <v>269</v>
      </c>
      <c r="AU453" s="43" t="s">
        <v>80</v>
      </c>
      <c r="AY453" s="177" t="s">
        <v>168</v>
      </c>
      <c r="BE453" s="227">
        <f>IF(N453="základní",J453,0)</f>
        <v>0</v>
      </c>
      <c r="BF453" s="227">
        <f>IF(N453="snížená",J453,0)</f>
        <v>0</v>
      </c>
      <c r="BG453" s="227">
        <f>IF(N453="zákl. přenesená",J453,0)</f>
        <v>0</v>
      </c>
      <c r="BH453" s="227">
        <f>IF(N453="sníž. přenesená",J453,0)</f>
        <v>0</v>
      </c>
      <c r="BI453" s="227">
        <f>IF(N453="nulová",J453,0)</f>
        <v>0</v>
      </c>
      <c r="BJ453" s="177" t="s">
        <v>78</v>
      </c>
      <c r="BK453" s="227">
        <f>ROUND(I453*H453,2)</f>
        <v>0</v>
      </c>
      <c r="BL453" s="177" t="s">
        <v>174</v>
      </c>
      <c r="BM453" s="43" t="s">
        <v>681</v>
      </c>
    </row>
    <row r="454" spans="2:65" s="128" customFormat="1" x14ac:dyDescent="0.2">
      <c r="B454" s="181"/>
      <c r="D454" s="136" t="s">
        <v>176</v>
      </c>
      <c r="F454" s="44" t="s">
        <v>680</v>
      </c>
      <c r="L454" s="181"/>
      <c r="M454" s="229"/>
      <c r="T454" s="230"/>
      <c r="AT454" s="177" t="s">
        <v>176</v>
      </c>
      <c r="AU454" s="177" t="s">
        <v>80</v>
      </c>
    </row>
    <row r="455" spans="2:65" s="128" customFormat="1" ht="21.75" customHeight="1" x14ac:dyDescent="0.2">
      <c r="B455" s="231"/>
      <c r="C455" s="156" t="s">
        <v>682</v>
      </c>
      <c r="D455" s="156" t="s">
        <v>269</v>
      </c>
      <c r="E455" s="157" t="s">
        <v>683</v>
      </c>
      <c r="F455" s="158" t="s">
        <v>684</v>
      </c>
      <c r="G455" s="159" t="s">
        <v>370</v>
      </c>
      <c r="H455" s="160">
        <v>10</v>
      </c>
      <c r="I455" s="161"/>
      <c r="J455" s="161">
        <f>ROUND(I455*H455,2)</f>
        <v>0</v>
      </c>
      <c r="K455" s="158" t="s">
        <v>173</v>
      </c>
      <c r="L455" s="289"/>
      <c r="M455" s="290" t="s">
        <v>0</v>
      </c>
      <c r="N455" s="291" t="s">
        <v>35</v>
      </c>
      <c r="O455" s="225">
        <v>0</v>
      </c>
      <c r="P455" s="225">
        <f>O455*H455</f>
        <v>0</v>
      </c>
      <c r="Q455" s="225">
        <v>1.2E-2</v>
      </c>
      <c r="R455" s="225">
        <f>Q455*H455</f>
        <v>0.12</v>
      </c>
      <c r="S455" s="225">
        <v>0</v>
      </c>
      <c r="T455" s="226">
        <f>S455*H455</f>
        <v>0</v>
      </c>
      <c r="AR455" s="43" t="s">
        <v>229</v>
      </c>
      <c r="AT455" s="43" t="s">
        <v>269</v>
      </c>
      <c r="AU455" s="43" t="s">
        <v>80</v>
      </c>
      <c r="AY455" s="177" t="s">
        <v>168</v>
      </c>
      <c r="BE455" s="227">
        <f>IF(N455="základní",J455,0)</f>
        <v>0</v>
      </c>
      <c r="BF455" s="227">
        <f>IF(N455="snížená",J455,0)</f>
        <v>0</v>
      </c>
      <c r="BG455" s="227">
        <f>IF(N455="zákl. přenesená",J455,0)</f>
        <v>0</v>
      </c>
      <c r="BH455" s="227">
        <f>IF(N455="sníž. přenesená",J455,0)</f>
        <v>0</v>
      </c>
      <c r="BI455" s="227">
        <f>IF(N455="nulová",J455,0)</f>
        <v>0</v>
      </c>
      <c r="BJ455" s="177" t="s">
        <v>78</v>
      </c>
      <c r="BK455" s="227">
        <f>ROUND(I455*H455,2)</f>
        <v>0</v>
      </c>
      <c r="BL455" s="177" t="s">
        <v>174</v>
      </c>
      <c r="BM455" s="43" t="s">
        <v>685</v>
      </c>
    </row>
    <row r="456" spans="2:65" s="128" customFormat="1" x14ac:dyDescent="0.2">
      <c r="B456" s="181"/>
      <c r="D456" s="136" t="s">
        <v>176</v>
      </c>
      <c r="F456" s="44" t="s">
        <v>684</v>
      </c>
      <c r="L456" s="181"/>
      <c r="M456" s="229"/>
      <c r="T456" s="230"/>
      <c r="AT456" s="177" t="s">
        <v>176</v>
      </c>
      <c r="AU456" s="177" t="s">
        <v>80</v>
      </c>
    </row>
    <row r="457" spans="2:65" s="128" customFormat="1" ht="19.2" x14ac:dyDescent="0.2">
      <c r="B457" s="181"/>
      <c r="D457" s="136" t="s">
        <v>686</v>
      </c>
      <c r="F457" s="168" t="s">
        <v>687</v>
      </c>
      <c r="L457" s="181"/>
      <c r="M457" s="229"/>
      <c r="T457" s="230"/>
      <c r="AT457" s="177" t="s">
        <v>686</v>
      </c>
      <c r="AU457" s="177" t="s">
        <v>80</v>
      </c>
    </row>
    <row r="458" spans="2:65" s="128" customFormat="1" ht="16.5" customHeight="1" x14ac:dyDescent="0.2">
      <c r="B458" s="231"/>
      <c r="C458" s="37" t="s">
        <v>688</v>
      </c>
      <c r="D458" s="37" t="s">
        <v>170</v>
      </c>
      <c r="E458" s="38" t="s">
        <v>689</v>
      </c>
      <c r="F458" s="39" t="s">
        <v>690</v>
      </c>
      <c r="G458" s="40" t="s">
        <v>184</v>
      </c>
      <c r="H458" s="41">
        <v>26.645</v>
      </c>
      <c r="I458" s="42"/>
      <c r="J458" s="42">
        <f>ROUND(I458*H458,2)</f>
        <v>0</v>
      </c>
      <c r="K458" s="39" t="s">
        <v>173</v>
      </c>
      <c r="L458" s="181"/>
      <c r="M458" s="223" t="s">
        <v>0</v>
      </c>
      <c r="N458" s="224" t="s">
        <v>35</v>
      </c>
      <c r="O458" s="225">
        <v>6.4359999999999999</v>
      </c>
      <c r="P458" s="225">
        <f>O458*H458</f>
        <v>171.48722000000001</v>
      </c>
      <c r="Q458" s="225">
        <v>0</v>
      </c>
      <c r="R458" s="225">
        <f>Q458*H458</f>
        <v>0</v>
      </c>
      <c r="S458" s="225">
        <v>2</v>
      </c>
      <c r="T458" s="226">
        <f>S458*H458</f>
        <v>53.29</v>
      </c>
      <c r="AR458" s="43" t="s">
        <v>174</v>
      </c>
      <c r="AT458" s="43" t="s">
        <v>170</v>
      </c>
      <c r="AU458" s="43" t="s">
        <v>80</v>
      </c>
      <c r="AY458" s="177" t="s">
        <v>168</v>
      </c>
      <c r="BE458" s="227">
        <f>IF(N458="základní",J458,0)</f>
        <v>0</v>
      </c>
      <c r="BF458" s="227">
        <f>IF(N458="snížená",J458,0)</f>
        <v>0</v>
      </c>
      <c r="BG458" s="227">
        <f>IF(N458="zákl. přenesená",J458,0)</f>
        <v>0</v>
      </c>
      <c r="BH458" s="227">
        <f>IF(N458="sníž. přenesená",J458,0)</f>
        <v>0</v>
      </c>
      <c r="BI458" s="227">
        <f>IF(N458="nulová",J458,0)</f>
        <v>0</v>
      </c>
      <c r="BJ458" s="177" t="s">
        <v>78</v>
      </c>
      <c r="BK458" s="227">
        <f>ROUND(I458*H458,2)</f>
        <v>0</v>
      </c>
      <c r="BL458" s="177" t="s">
        <v>174</v>
      </c>
      <c r="BM458" s="43" t="s">
        <v>691</v>
      </c>
    </row>
    <row r="459" spans="2:65" s="128" customFormat="1" x14ac:dyDescent="0.2">
      <c r="B459" s="181"/>
      <c r="D459" s="136" t="s">
        <v>176</v>
      </c>
      <c r="F459" s="44" t="s">
        <v>692</v>
      </c>
      <c r="L459" s="181"/>
      <c r="M459" s="229"/>
      <c r="T459" s="230"/>
      <c r="AT459" s="177" t="s">
        <v>176</v>
      </c>
      <c r="AU459" s="177" t="s">
        <v>80</v>
      </c>
    </row>
    <row r="460" spans="2:65" s="128" customFormat="1" x14ac:dyDescent="0.2">
      <c r="B460" s="181"/>
      <c r="D460" s="136" t="s">
        <v>178</v>
      </c>
      <c r="F460" s="137" t="s">
        <v>693</v>
      </c>
      <c r="L460" s="181"/>
      <c r="M460" s="229"/>
      <c r="T460" s="230"/>
      <c r="AT460" s="177" t="s">
        <v>178</v>
      </c>
      <c r="AU460" s="177" t="s">
        <v>80</v>
      </c>
    </row>
    <row r="461" spans="2:65" s="138" customFormat="1" x14ac:dyDescent="0.2">
      <c r="B461" s="284"/>
      <c r="D461" s="136" t="s">
        <v>180</v>
      </c>
      <c r="E461" s="139" t="s">
        <v>0</v>
      </c>
      <c r="F461" s="140" t="s">
        <v>694</v>
      </c>
      <c r="H461" s="141">
        <v>26.644500000000001</v>
      </c>
      <c r="L461" s="284"/>
      <c r="M461" s="285"/>
      <c r="T461" s="286"/>
      <c r="AT461" s="139" t="s">
        <v>180</v>
      </c>
      <c r="AU461" s="139" t="s">
        <v>80</v>
      </c>
      <c r="AV461" s="138" t="s">
        <v>80</v>
      </c>
      <c r="AW461" s="138" t="s">
        <v>28</v>
      </c>
      <c r="AX461" s="138" t="s">
        <v>78</v>
      </c>
      <c r="AY461" s="139" t="s">
        <v>168</v>
      </c>
    </row>
    <row r="462" spans="2:65" s="128" customFormat="1" ht="16.5" customHeight="1" x14ac:dyDescent="0.2">
      <c r="B462" s="231"/>
      <c r="C462" s="37" t="s">
        <v>695</v>
      </c>
      <c r="D462" s="37" t="s">
        <v>170</v>
      </c>
      <c r="E462" s="38" t="s">
        <v>696</v>
      </c>
      <c r="F462" s="39" t="s">
        <v>697</v>
      </c>
      <c r="G462" s="40" t="s">
        <v>184</v>
      </c>
      <c r="H462" s="41">
        <v>44.981000000000002</v>
      </c>
      <c r="I462" s="42"/>
      <c r="J462" s="42">
        <f>ROUND(I462*H462,2)</f>
        <v>0</v>
      </c>
      <c r="K462" s="39" t="s">
        <v>173</v>
      </c>
      <c r="L462" s="181"/>
      <c r="M462" s="223" t="s">
        <v>0</v>
      </c>
      <c r="N462" s="224" t="s">
        <v>35</v>
      </c>
      <c r="O462" s="225">
        <v>10.986000000000001</v>
      </c>
      <c r="P462" s="225">
        <f>O462*H462</f>
        <v>494.16126600000007</v>
      </c>
      <c r="Q462" s="225">
        <v>0</v>
      </c>
      <c r="R462" s="225">
        <f>Q462*H462</f>
        <v>0</v>
      </c>
      <c r="S462" s="225">
        <v>2.4</v>
      </c>
      <c r="T462" s="226">
        <f>S462*H462</f>
        <v>107.95440000000001</v>
      </c>
      <c r="AR462" s="43" t="s">
        <v>174</v>
      </c>
      <c r="AT462" s="43" t="s">
        <v>170</v>
      </c>
      <c r="AU462" s="43" t="s">
        <v>80</v>
      </c>
      <c r="AY462" s="177" t="s">
        <v>168</v>
      </c>
      <c r="BE462" s="227">
        <f>IF(N462="základní",J462,0)</f>
        <v>0</v>
      </c>
      <c r="BF462" s="227">
        <f>IF(N462="snížená",J462,0)</f>
        <v>0</v>
      </c>
      <c r="BG462" s="227">
        <f>IF(N462="zákl. přenesená",J462,0)</f>
        <v>0</v>
      </c>
      <c r="BH462" s="227">
        <f>IF(N462="sníž. přenesená",J462,0)</f>
        <v>0</v>
      </c>
      <c r="BI462" s="227">
        <f>IF(N462="nulová",J462,0)</f>
        <v>0</v>
      </c>
      <c r="BJ462" s="177" t="s">
        <v>78</v>
      </c>
      <c r="BK462" s="227">
        <f>ROUND(I462*H462,2)</f>
        <v>0</v>
      </c>
      <c r="BL462" s="177" t="s">
        <v>174</v>
      </c>
      <c r="BM462" s="43" t="s">
        <v>698</v>
      </c>
    </row>
    <row r="463" spans="2:65" s="128" customFormat="1" x14ac:dyDescent="0.2">
      <c r="B463" s="181"/>
      <c r="D463" s="136" t="s">
        <v>176</v>
      </c>
      <c r="F463" s="44" t="s">
        <v>699</v>
      </c>
      <c r="L463" s="181"/>
      <c r="M463" s="229"/>
      <c r="T463" s="230"/>
      <c r="AT463" s="177" t="s">
        <v>176</v>
      </c>
      <c r="AU463" s="177" t="s">
        <v>80</v>
      </c>
    </row>
    <row r="464" spans="2:65" s="128" customFormat="1" x14ac:dyDescent="0.2">
      <c r="B464" s="181"/>
      <c r="D464" s="136" t="s">
        <v>178</v>
      </c>
      <c r="F464" s="137" t="s">
        <v>700</v>
      </c>
      <c r="L464" s="181"/>
      <c r="M464" s="229"/>
      <c r="T464" s="230"/>
      <c r="AT464" s="177" t="s">
        <v>178</v>
      </c>
      <c r="AU464" s="177" t="s">
        <v>80</v>
      </c>
    </row>
    <row r="465" spans="2:65" s="138" customFormat="1" x14ac:dyDescent="0.2">
      <c r="B465" s="284"/>
      <c r="D465" s="136" t="s">
        <v>180</v>
      </c>
      <c r="E465" s="139" t="s">
        <v>0</v>
      </c>
      <c r="F465" s="140" t="s">
        <v>701</v>
      </c>
      <c r="H465" s="141">
        <v>44.980800000000002</v>
      </c>
      <c r="L465" s="284"/>
      <c r="M465" s="285"/>
      <c r="T465" s="286"/>
      <c r="AT465" s="139" t="s">
        <v>180</v>
      </c>
      <c r="AU465" s="139" t="s">
        <v>80</v>
      </c>
      <c r="AV465" s="138" t="s">
        <v>80</v>
      </c>
      <c r="AW465" s="138" t="s">
        <v>28</v>
      </c>
      <c r="AX465" s="138" t="s">
        <v>78</v>
      </c>
      <c r="AY465" s="139" t="s">
        <v>168</v>
      </c>
    </row>
    <row r="466" spans="2:65" s="128" customFormat="1" ht="21.75" customHeight="1" x14ac:dyDescent="0.2">
      <c r="B466" s="231"/>
      <c r="C466" s="37" t="s">
        <v>702</v>
      </c>
      <c r="D466" s="37" t="s">
        <v>170</v>
      </c>
      <c r="E466" s="38" t="s">
        <v>703</v>
      </c>
      <c r="F466" s="39" t="s">
        <v>704</v>
      </c>
      <c r="G466" s="40" t="s">
        <v>111</v>
      </c>
      <c r="H466" s="41">
        <v>200.68199999999999</v>
      </c>
      <c r="I466" s="42"/>
      <c r="J466" s="42">
        <f>ROUND(I466*H466,2)</f>
        <v>0</v>
      </c>
      <c r="K466" s="39" t="s">
        <v>173</v>
      </c>
      <c r="L466" s="181"/>
      <c r="M466" s="223" t="s">
        <v>0</v>
      </c>
      <c r="N466" s="224" t="s">
        <v>35</v>
      </c>
      <c r="O466" s="225">
        <v>0.245</v>
      </c>
      <c r="P466" s="225">
        <f>O466*H466</f>
        <v>49.167089999999995</v>
      </c>
      <c r="Q466" s="225">
        <v>0</v>
      </c>
      <c r="R466" s="225">
        <f>Q466*H466</f>
        <v>0</v>
      </c>
      <c r="S466" s="225">
        <v>0.13100000000000001</v>
      </c>
      <c r="T466" s="226">
        <f>S466*H466</f>
        <v>26.289341999999998</v>
      </c>
      <c r="AR466" s="43" t="s">
        <v>174</v>
      </c>
      <c r="AT466" s="43" t="s">
        <v>170</v>
      </c>
      <c r="AU466" s="43" t="s">
        <v>80</v>
      </c>
      <c r="AY466" s="177" t="s">
        <v>168</v>
      </c>
      <c r="BE466" s="227">
        <f>IF(N466="základní",J466,0)</f>
        <v>0</v>
      </c>
      <c r="BF466" s="227">
        <f>IF(N466="snížená",J466,0)</f>
        <v>0</v>
      </c>
      <c r="BG466" s="227">
        <f>IF(N466="zákl. přenesená",J466,0)</f>
        <v>0</v>
      </c>
      <c r="BH466" s="227">
        <f>IF(N466="sníž. přenesená",J466,0)</f>
        <v>0</v>
      </c>
      <c r="BI466" s="227">
        <f>IF(N466="nulová",J466,0)</f>
        <v>0</v>
      </c>
      <c r="BJ466" s="177" t="s">
        <v>78</v>
      </c>
      <c r="BK466" s="227">
        <f>ROUND(I466*H466,2)</f>
        <v>0</v>
      </c>
      <c r="BL466" s="177" t="s">
        <v>174</v>
      </c>
      <c r="BM466" s="43" t="s">
        <v>705</v>
      </c>
    </row>
    <row r="467" spans="2:65" s="128" customFormat="1" ht="28.8" x14ac:dyDescent="0.2">
      <c r="B467" s="181"/>
      <c r="D467" s="136" t="s">
        <v>176</v>
      </c>
      <c r="F467" s="44" t="s">
        <v>706</v>
      </c>
      <c r="L467" s="181"/>
      <c r="M467" s="229"/>
      <c r="T467" s="230"/>
      <c r="AT467" s="177" t="s">
        <v>176</v>
      </c>
      <c r="AU467" s="177" t="s">
        <v>80</v>
      </c>
    </row>
    <row r="468" spans="2:65" s="128" customFormat="1" x14ac:dyDescent="0.2">
      <c r="B468" s="181"/>
      <c r="D468" s="136" t="s">
        <v>178</v>
      </c>
      <c r="F468" s="137" t="s">
        <v>707</v>
      </c>
      <c r="L468" s="181"/>
      <c r="M468" s="229"/>
      <c r="T468" s="230"/>
      <c r="AT468" s="177" t="s">
        <v>178</v>
      </c>
      <c r="AU468" s="177" t="s">
        <v>80</v>
      </c>
    </row>
    <row r="469" spans="2:65" s="138" customFormat="1" ht="40.799999999999997" x14ac:dyDescent="0.2">
      <c r="B469" s="284"/>
      <c r="D469" s="136" t="s">
        <v>180</v>
      </c>
      <c r="E469" s="139" t="s">
        <v>0</v>
      </c>
      <c r="F469" s="140" t="s">
        <v>708</v>
      </c>
      <c r="H469" s="141">
        <v>336.15</v>
      </c>
      <c r="L469" s="284"/>
      <c r="M469" s="285"/>
      <c r="T469" s="286"/>
      <c r="AT469" s="139" t="s">
        <v>180</v>
      </c>
      <c r="AU469" s="139" t="s">
        <v>80</v>
      </c>
      <c r="AV469" s="138" t="s">
        <v>80</v>
      </c>
      <c r="AW469" s="138" t="s">
        <v>28</v>
      </c>
      <c r="AX469" s="138" t="s">
        <v>70</v>
      </c>
      <c r="AY469" s="139" t="s">
        <v>168</v>
      </c>
    </row>
    <row r="470" spans="2:65" s="138" customFormat="1" ht="20.399999999999999" x14ac:dyDescent="0.2">
      <c r="B470" s="284"/>
      <c r="D470" s="136" t="s">
        <v>180</v>
      </c>
      <c r="E470" s="139" t="s">
        <v>0</v>
      </c>
      <c r="F470" s="140" t="s">
        <v>709</v>
      </c>
      <c r="H470" s="141">
        <v>200.68199999999999</v>
      </c>
      <c r="L470" s="284"/>
      <c r="M470" s="285"/>
      <c r="T470" s="286"/>
      <c r="AT470" s="139" t="s">
        <v>180</v>
      </c>
      <c r="AU470" s="139" t="s">
        <v>80</v>
      </c>
      <c r="AV470" s="138" t="s">
        <v>80</v>
      </c>
      <c r="AW470" s="138" t="s">
        <v>28</v>
      </c>
      <c r="AX470" s="138" t="s">
        <v>78</v>
      </c>
      <c r="AY470" s="139" t="s">
        <v>168</v>
      </c>
    </row>
    <row r="471" spans="2:65" s="128" customFormat="1" ht="24.15" customHeight="1" x14ac:dyDescent="0.2">
      <c r="B471" s="231"/>
      <c r="C471" s="37" t="s">
        <v>710</v>
      </c>
      <c r="D471" s="37" t="s">
        <v>170</v>
      </c>
      <c r="E471" s="38" t="s">
        <v>711</v>
      </c>
      <c r="F471" s="39" t="s">
        <v>712</v>
      </c>
      <c r="G471" s="40" t="s">
        <v>184</v>
      </c>
      <c r="H471" s="41">
        <v>23.916</v>
      </c>
      <c r="I471" s="42"/>
      <c r="J471" s="42">
        <f>ROUND(I471*H471,2)</f>
        <v>0</v>
      </c>
      <c r="K471" s="39" t="s">
        <v>173</v>
      </c>
      <c r="L471" s="181"/>
      <c r="M471" s="223" t="s">
        <v>0</v>
      </c>
      <c r="N471" s="224" t="s">
        <v>35</v>
      </c>
      <c r="O471" s="225">
        <v>4.9960000000000004</v>
      </c>
      <c r="P471" s="225">
        <f>O471*H471</f>
        <v>119.48433600000001</v>
      </c>
      <c r="Q471" s="225">
        <v>0</v>
      </c>
      <c r="R471" s="225">
        <f>Q471*H471</f>
        <v>0</v>
      </c>
      <c r="S471" s="225">
        <v>2.2000000000000002</v>
      </c>
      <c r="T471" s="226">
        <f>S471*H471</f>
        <v>52.615200000000002</v>
      </c>
      <c r="AR471" s="43" t="s">
        <v>174</v>
      </c>
      <c r="AT471" s="43" t="s">
        <v>170</v>
      </c>
      <c r="AU471" s="43" t="s">
        <v>80</v>
      </c>
      <c r="AY471" s="177" t="s">
        <v>168</v>
      </c>
      <c r="BE471" s="227">
        <f>IF(N471="základní",J471,0)</f>
        <v>0</v>
      </c>
      <c r="BF471" s="227">
        <f>IF(N471="snížená",J471,0)</f>
        <v>0</v>
      </c>
      <c r="BG471" s="227">
        <f>IF(N471="zákl. přenesená",J471,0)</f>
        <v>0</v>
      </c>
      <c r="BH471" s="227">
        <f>IF(N471="sníž. přenesená",J471,0)</f>
        <v>0</v>
      </c>
      <c r="BI471" s="227">
        <f>IF(N471="nulová",J471,0)</f>
        <v>0</v>
      </c>
      <c r="BJ471" s="177" t="s">
        <v>78</v>
      </c>
      <c r="BK471" s="227">
        <f>ROUND(I471*H471,2)</f>
        <v>0</v>
      </c>
      <c r="BL471" s="177" t="s">
        <v>174</v>
      </c>
      <c r="BM471" s="43" t="s">
        <v>713</v>
      </c>
    </row>
    <row r="472" spans="2:65" s="128" customFormat="1" ht="19.2" x14ac:dyDescent="0.2">
      <c r="B472" s="181"/>
      <c r="D472" s="136" t="s">
        <v>176</v>
      </c>
      <c r="F472" s="44" t="s">
        <v>714</v>
      </c>
      <c r="L472" s="181"/>
      <c r="M472" s="229"/>
      <c r="T472" s="230"/>
      <c r="AT472" s="177" t="s">
        <v>176</v>
      </c>
      <c r="AU472" s="177" t="s">
        <v>80</v>
      </c>
    </row>
    <row r="473" spans="2:65" s="128" customFormat="1" x14ac:dyDescent="0.2">
      <c r="B473" s="181"/>
      <c r="D473" s="136" t="s">
        <v>178</v>
      </c>
      <c r="F473" s="137" t="s">
        <v>715</v>
      </c>
      <c r="L473" s="181"/>
      <c r="M473" s="229"/>
      <c r="T473" s="230"/>
      <c r="AT473" s="177" t="s">
        <v>178</v>
      </c>
      <c r="AU473" s="177" t="s">
        <v>80</v>
      </c>
    </row>
    <row r="474" spans="2:65" s="138" customFormat="1" x14ac:dyDescent="0.2">
      <c r="B474" s="284"/>
      <c r="D474" s="136" t="s">
        <v>180</v>
      </c>
      <c r="E474" s="139" t="s">
        <v>0</v>
      </c>
      <c r="F474" s="140" t="s">
        <v>716</v>
      </c>
      <c r="H474" s="141">
        <v>15.84</v>
      </c>
      <c r="L474" s="284"/>
      <c r="M474" s="285"/>
      <c r="T474" s="286"/>
      <c r="AT474" s="139" t="s">
        <v>180</v>
      </c>
      <c r="AU474" s="139" t="s">
        <v>80</v>
      </c>
      <c r="AV474" s="138" t="s">
        <v>80</v>
      </c>
      <c r="AW474" s="138" t="s">
        <v>28</v>
      </c>
      <c r="AX474" s="138" t="s">
        <v>70</v>
      </c>
      <c r="AY474" s="139" t="s">
        <v>168</v>
      </c>
    </row>
    <row r="475" spans="2:65" s="138" customFormat="1" ht="20.399999999999999" x14ac:dyDescent="0.2">
      <c r="B475" s="284"/>
      <c r="D475" s="136" t="s">
        <v>180</v>
      </c>
      <c r="E475" s="139" t="s">
        <v>0</v>
      </c>
      <c r="F475" s="140" t="s">
        <v>717</v>
      </c>
      <c r="H475" s="141">
        <v>8.0756250000000005</v>
      </c>
      <c r="L475" s="284"/>
      <c r="M475" s="285"/>
      <c r="T475" s="286"/>
      <c r="AT475" s="139" t="s">
        <v>180</v>
      </c>
      <c r="AU475" s="139" t="s">
        <v>80</v>
      </c>
      <c r="AV475" s="138" t="s">
        <v>80</v>
      </c>
      <c r="AW475" s="138" t="s">
        <v>28</v>
      </c>
      <c r="AX475" s="138" t="s">
        <v>70</v>
      </c>
      <c r="AY475" s="139" t="s">
        <v>168</v>
      </c>
    </row>
    <row r="476" spans="2:65" s="138" customFormat="1" x14ac:dyDescent="0.2">
      <c r="B476" s="284"/>
      <c r="D476" s="136" t="s">
        <v>180</v>
      </c>
      <c r="E476" s="139" t="s">
        <v>0</v>
      </c>
      <c r="F476" s="140" t="s">
        <v>218</v>
      </c>
      <c r="H476" s="141">
        <v>23.915624999999999</v>
      </c>
      <c r="L476" s="284"/>
      <c r="M476" s="285"/>
      <c r="T476" s="286"/>
      <c r="AT476" s="139" t="s">
        <v>180</v>
      </c>
      <c r="AU476" s="139" t="s">
        <v>80</v>
      </c>
      <c r="AV476" s="138" t="s">
        <v>174</v>
      </c>
      <c r="AW476" s="138" t="s">
        <v>28</v>
      </c>
      <c r="AX476" s="138" t="s">
        <v>78</v>
      </c>
      <c r="AY476" s="139" t="s">
        <v>168</v>
      </c>
    </row>
    <row r="477" spans="2:65" s="128" customFormat="1" ht="16.5" customHeight="1" x14ac:dyDescent="0.2">
      <c r="B477" s="231"/>
      <c r="C477" s="37" t="s">
        <v>718</v>
      </c>
      <c r="D477" s="37" t="s">
        <v>170</v>
      </c>
      <c r="E477" s="38" t="s">
        <v>719</v>
      </c>
      <c r="F477" s="39" t="s">
        <v>720</v>
      </c>
      <c r="G477" s="40" t="s">
        <v>184</v>
      </c>
      <c r="H477" s="41">
        <v>6.5979999999999999</v>
      </c>
      <c r="I477" s="42"/>
      <c r="J477" s="42">
        <f>ROUND(I477*H477,2)</f>
        <v>0</v>
      </c>
      <c r="K477" s="39" t="s">
        <v>173</v>
      </c>
      <c r="L477" s="181"/>
      <c r="M477" s="223" t="s">
        <v>0</v>
      </c>
      <c r="N477" s="224" t="s">
        <v>35</v>
      </c>
      <c r="O477" s="225">
        <v>6.72</v>
      </c>
      <c r="P477" s="225">
        <f>O477*H477</f>
        <v>44.338559999999994</v>
      </c>
      <c r="Q477" s="225">
        <v>0</v>
      </c>
      <c r="R477" s="225">
        <f>Q477*H477</f>
        <v>0</v>
      </c>
      <c r="S477" s="225">
        <v>2.4</v>
      </c>
      <c r="T477" s="226">
        <f>S477*H477</f>
        <v>15.835199999999999</v>
      </c>
      <c r="AR477" s="43" t="s">
        <v>174</v>
      </c>
      <c r="AT477" s="43" t="s">
        <v>170</v>
      </c>
      <c r="AU477" s="43" t="s">
        <v>80</v>
      </c>
      <c r="AY477" s="177" t="s">
        <v>168</v>
      </c>
      <c r="BE477" s="227">
        <f>IF(N477="základní",J477,0)</f>
        <v>0</v>
      </c>
      <c r="BF477" s="227">
        <f>IF(N477="snížená",J477,0)</f>
        <v>0</v>
      </c>
      <c r="BG477" s="227">
        <f>IF(N477="zákl. přenesená",J477,0)</f>
        <v>0</v>
      </c>
      <c r="BH477" s="227">
        <f>IF(N477="sníž. přenesená",J477,0)</f>
        <v>0</v>
      </c>
      <c r="BI477" s="227">
        <f>IF(N477="nulová",J477,0)</f>
        <v>0</v>
      </c>
      <c r="BJ477" s="177" t="s">
        <v>78</v>
      </c>
      <c r="BK477" s="227">
        <f>ROUND(I477*H477,2)</f>
        <v>0</v>
      </c>
      <c r="BL477" s="177" t="s">
        <v>174</v>
      </c>
      <c r="BM477" s="43" t="s">
        <v>721</v>
      </c>
    </row>
    <row r="478" spans="2:65" s="128" customFormat="1" x14ac:dyDescent="0.2">
      <c r="B478" s="181"/>
      <c r="D478" s="136" t="s">
        <v>176</v>
      </c>
      <c r="F478" s="44" t="s">
        <v>722</v>
      </c>
      <c r="L478" s="181"/>
      <c r="M478" s="229"/>
      <c r="T478" s="230"/>
      <c r="AT478" s="177" t="s">
        <v>176</v>
      </c>
      <c r="AU478" s="177" t="s">
        <v>80</v>
      </c>
    </row>
    <row r="479" spans="2:65" s="128" customFormat="1" x14ac:dyDescent="0.2">
      <c r="B479" s="181"/>
      <c r="D479" s="136" t="s">
        <v>178</v>
      </c>
      <c r="F479" s="137" t="s">
        <v>723</v>
      </c>
      <c r="L479" s="181"/>
      <c r="M479" s="229"/>
      <c r="T479" s="230"/>
      <c r="AT479" s="177" t="s">
        <v>178</v>
      </c>
      <c r="AU479" s="177" t="s">
        <v>80</v>
      </c>
    </row>
    <row r="480" spans="2:65" s="138" customFormat="1" x14ac:dyDescent="0.2">
      <c r="B480" s="284"/>
      <c r="D480" s="136" t="s">
        <v>180</v>
      </c>
      <c r="E480" s="139" t="s">
        <v>0</v>
      </c>
      <c r="F480" s="140" t="s">
        <v>724</v>
      </c>
      <c r="H480" s="141">
        <v>6.5981249999999996</v>
      </c>
      <c r="L480" s="284"/>
      <c r="M480" s="285"/>
      <c r="T480" s="286"/>
      <c r="AT480" s="139" t="s">
        <v>180</v>
      </c>
      <c r="AU480" s="139" t="s">
        <v>80</v>
      </c>
      <c r="AV480" s="138" t="s">
        <v>80</v>
      </c>
      <c r="AW480" s="138" t="s">
        <v>28</v>
      </c>
      <c r="AX480" s="138" t="s">
        <v>78</v>
      </c>
      <c r="AY480" s="139" t="s">
        <v>168</v>
      </c>
    </row>
    <row r="481" spans="2:65" s="128" customFormat="1" ht="24.15" customHeight="1" x14ac:dyDescent="0.2">
      <c r="B481" s="287"/>
      <c r="C481" s="142" t="s">
        <v>725</v>
      </c>
      <c r="D481" s="142" t="s">
        <v>170</v>
      </c>
      <c r="E481" s="143" t="s">
        <v>726</v>
      </c>
      <c r="F481" s="144" t="s">
        <v>727</v>
      </c>
      <c r="G481" s="145" t="s">
        <v>184</v>
      </c>
      <c r="H481" s="146">
        <v>39.975000000000001</v>
      </c>
      <c r="I481" s="147"/>
      <c r="J481" s="147">
        <f>ROUND(I481*H481,2)</f>
        <v>0</v>
      </c>
      <c r="K481" s="144" t="s">
        <v>173</v>
      </c>
      <c r="L481" s="181"/>
      <c r="M481" s="223" t="s">
        <v>0</v>
      </c>
      <c r="N481" s="224" t="s">
        <v>35</v>
      </c>
      <c r="O481" s="225">
        <v>4.2889999999999997</v>
      </c>
      <c r="P481" s="225">
        <f>O481*H481</f>
        <v>171.452775</v>
      </c>
      <c r="Q481" s="225">
        <v>0</v>
      </c>
      <c r="R481" s="225">
        <f>Q481*H481</f>
        <v>0</v>
      </c>
      <c r="S481" s="225">
        <v>1.6</v>
      </c>
      <c r="T481" s="226">
        <f>S481*H481</f>
        <v>63.960000000000008</v>
      </c>
      <c r="AR481" s="43" t="s">
        <v>174</v>
      </c>
      <c r="AT481" s="43" t="s">
        <v>170</v>
      </c>
      <c r="AU481" s="43" t="s">
        <v>80</v>
      </c>
      <c r="AY481" s="177" t="s">
        <v>168</v>
      </c>
      <c r="BE481" s="227">
        <f>IF(N481="základní",J481,0)</f>
        <v>0</v>
      </c>
      <c r="BF481" s="227">
        <f>IF(N481="snížená",J481,0)</f>
        <v>0</v>
      </c>
      <c r="BG481" s="227">
        <f>IF(N481="zákl. přenesená",J481,0)</f>
        <v>0</v>
      </c>
      <c r="BH481" s="227">
        <f>IF(N481="sníž. přenesená",J481,0)</f>
        <v>0</v>
      </c>
      <c r="BI481" s="227">
        <f>IF(N481="nulová",J481,0)</f>
        <v>0</v>
      </c>
      <c r="BJ481" s="177" t="s">
        <v>78</v>
      </c>
      <c r="BK481" s="227">
        <f>ROUND(I481*H481,2)</f>
        <v>0</v>
      </c>
      <c r="BL481" s="177" t="s">
        <v>174</v>
      </c>
      <c r="BM481" s="43" t="s">
        <v>728</v>
      </c>
    </row>
    <row r="482" spans="2:65" s="128" customFormat="1" ht="19.2" x14ac:dyDescent="0.2">
      <c r="B482" s="288"/>
      <c r="C482" s="148"/>
      <c r="D482" s="149" t="s">
        <v>176</v>
      </c>
      <c r="E482" s="148"/>
      <c r="F482" s="150" t="s">
        <v>729</v>
      </c>
      <c r="G482" s="148"/>
      <c r="H482" s="148"/>
      <c r="I482" s="148"/>
      <c r="J482" s="148"/>
      <c r="K482" s="148"/>
      <c r="L482" s="181"/>
      <c r="M482" s="229"/>
      <c r="T482" s="230"/>
      <c r="AT482" s="177" t="s">
        <v>176</v>
      </c>
      <c r="AU482" s="177" t="s">
        <v>80</v>
      </c>
    </row>
    <row r="483" spans="2:65" s="128" customFormat="1" x14ac:dyDescent="0.2">
      <c r="B483" s="288"/>
      <c r="C483" s="148"/>
      <c r="D483" s="149" t="s">
        <v>178</v>
      </c>
      <c r="E483" s="148"/>
      <c r="F483" s="151" t="s">
        <v>730</v>
      </c>
      <c r="G483" s="148"/>
      <c r="H483" s="148"/>
      <c r="I483" s="148"/>
      <c r="J483" s="148"/>
      <c r="K483" s="148"/>
      <c r="L483" s="181"/>
      <c r="M483" s="229"/>
      <c r="T483" s="230"/>
      <c r="AT483" s="177" t="s">
        <v>178</v>
      </c>
      <c r="AU483" s="177" t="s">
        <v>80</v>
      </c>
    </row>
    <row r="484" spans="2:65" s="138" customFormat="1" x14ac:dyDescent="0.2">
      <c r="B484" s="228"/>
      <c r="C484" s="152"/>
      <c r="D484" s="149" t="s">
        <v>180</v>
      </c>
      <c r="E484" s="153" t="s">
        <v>0</v>
      </c>
      <c r="F484" s="154" t="s">
        <v>731</v>
      </c>
      <c r="G484" s="152"/>
      <c r="H484" s="155">
        <v>39.975000000000001</v>
      </c>
      <c r="I484" s="152"/>
      <c r="J484" s="152"/>
      <c r="K484" s="152"/>
      <c r="L484" s="284"/>
      <c r="M484" s="285"/>
      <c r="T484" s="286"/>
      <c r="AT484" s="139" t="s">
        <v>180</v>
      </c>
      <c r="AU484" s="139" t="s">
        <v>80</v>
      </c>
      <c r="AV484" s="138" t="s">
        <v>80</v>
      </c>
      <c r="AW484" s="138" t="s">
        <v>28</v>
      </c>
      <c r="AX484" s="138" t="s">
        <v>78</v>
      </c>
      <c r="AY484" s="139" t="s">
        <v>168</v>
      </c>
    </row>
    <row r="485" spans="2:65" s="128" customFormat="1" ht="24.15" customHeight="1" x14ac:dyDescent="0.2">
      <c r="B485" s="287"/>
      <c r="C485" s="142" t="s">
        <v>732</v>
      </c>
      <c r="D485" s="142" t="s">
        <v>170</v>
      </c>
      <c r="E485" s="143" t="s">
        <v>733</v>
      </c>
      <c r="F485" s="144" t="s">
        <v>734</v>
      </c>
      <c r="G485" s="145" t="s">
        <v>111</v>
      </c>
      <c r="H485" s="146">
        <v>615</v>
      </c>
      <c r="I485" s="147"/>
      <c r="J485" s="147">
        <f>ROUND(I485*H485,2)</f>
        <v>0</v>
      </c>
      <c r="K485" s="144" t="s">
        <v>173</v>
      </c>
      <c r="L485" s="181"/>
      <c r="M485" s="223" t="s">
        <v>0</v>
      </c>
      <c r="N485" s="224" t="s">
        <v>35</v>
      </c>
      <c r="O485" s="225">
        <v>0.23300000000000001</v>
      </c>
      <c r="P485" s="225">
        <f>O485*H485</f>
        <v>143.29500000000002</v>
      </c>
      <c r="Q485" s="225">
        <v>0</v>
      </c>
      <c r="R485" s="225">
        <f>Q485*H485</f>
        <v>0</v>
      </c>
      <c r="S485" s="225">
        <v>5.7000000000000002E-2</v>
      </c>
      <c r="T485" s="226">
        <f>S485*H485</f>
        <v>35.055</v>
      </c>
      <c r="AR485" s="43" t="s">
        <v>174</v>
      </c>
      <c r="AT485" s="43" t="s">
        <v>170</v>
      </c>
      <c r="AU485" s="43" t="s">
        <v>80</v>
      </c>
      <c r="AY485" s="177" t="s">
        <v>168</v>
      </c>
      <c r="BE485" s="227">
        <f>IF(N485="základní",J485,0)</f>
        <v>0</v>
      </c>
      <c r="BF485" s="227">
        <f>IF(N485="snížená",J485,0)</f>
        <v>0</v>
      </c>
      <c r="BG485" s="227">
        <f>IF(N485="zákl. přenesená",J485,0)</f>
        <v>0</v>
      </c>
      <c r="BH485" s="227">
        <f>IF(N485="sníž. přenesená",J485,0)</f>
        <v>0</v>
      </c>
      <c r="BI485" s="227">
        <f>IF(N485="nulová",J485,0)</f>
        <v>0</v>
      </c>
      <c r="BJ485" s="177" t="s">
        <v>78</v>
      </c>
      <c r="BK485" s="227">
        <f>ROUND(I485*H485,2)</f>
        <v>0</v>
      </c>
      <c r="BL485" s="177" t="s">
        <v>174</v>
      </c>
      <c r="BM485" s="43" t="s">
        <v>735</v>
      </c>
    </row>
    <row r="486" spans="2:65" s="128" customFormat="1" ht="28.8" x14ac:dyDescent="0.2">
      <c r="B486" s="288"/>
      <c r="C486" s="148"/>
      <c r="D486" s="149" t="s">
        <v>176</v>
      </c>
      <c r="E486" s="148"/>
      <c r="F486" s="150" t="s">
        <v>736</v>
      </c>
      <c r="G486" s="148"/>
      <c r="H486" s="148"/>
      <c r="I486" s="148"/>
      <c r="J486" s="148"/>
      <c r="K486" s="148"/>
      <c r="L486" s="181"/>
      <c r="M486" s="229"/>
      <c r="T486" s="230"/>
      <c r="AT486" s="177" t="s">
        <v>176</v>
      </c>
      <c r="AU486" s="177" t="s">
        <v>80</v>
      </c>
    </row>
    <row r="487" spans="2:65" s="128" customFormat="1" x14ac:dyDescent="0.2">
      <c r="B487" s="288"/>
      <c r="C487" s="148"/>
      <c r="D487" s="149" t="s">
        <v>178</v>
      </c>
      <c r="E487" s="148"/>
      <c r="F487" s="151" t="s">
        <v>737</v>
      </c>
      <c r="G487" s="148"/>
      <c r="H487" s="148"/>
      <c r="I487" s="148"/>
      <c r="J487" s="148"/>
      <c r="K487" s="148"/>
      <c r="L487" s="181"/>
      <c r="M487" s="229"/>
      <c r="T487" s="230"/>
      <c r="AT487" s="177" t="s">
        <v>178</v>
      </c>
      <c r="AU487" s="177" t="s">
        <v>80</v>
      </c>
    </row>
    <row r="488" spans="2:65" s="138" customFormat="1" x14ac:dyDescent="0.2">
      <c r="B488" s="228"/>
      <c r="C488" s="152"/>
      <c r="D488" s="149" t="s">
        <v>180</v>
      </c>
      <c r="E488" s="153" t="s">
        <v>0</v>
      </c>
      <c r="F488" s="154" t="s">
        <v>738</v>
      </c>
      <c r="G488" s="152"/>
      <c r="H488" s="155">
        <v>615</v>
      </c>
      <c r="I488" s="152"/>
      <c r="J488" s="152"/>
      <c r="K488" s="152"/>
      <c r="L488" s="284"/>
      <c r="M488" s="285"/>
      <c r="T488" s="286"/>
      <c r="AT488" s="139" t="s">
        <v>180</v>
      </c>
      <c r="AU488" s="139" t="s">
        <v>80</v>
      </c>
      <c r="AV488" s="138" t="s">
        <v>80</v>
      </c>
      <c r="AW488" s="138" t="s">
        <v>28</v>
      </c>
      <c r="AX488" s="138" t="s">
        <v>78</v>
      </c>
      <c r="AY488" s="139" t="s">
        <v>168</v>
      </c>
    </row>
    <row r="489" spans="2:65" s="128" customFormat="1" ht="21.75" customHeight="1" x14ac:dyDescent="0.2">
      <c r="B489" s="287"/>
      <c r="C489" s="142" t="s">
        <v>739</v>
      </c>
      <c r="D489" s="142" t="s">
        <v>170</v>
      </c>
      <c r="E489" s="143" t="s">
        <v>740</v>
      </c>
      <c r="F489" s="144" t="s">
        <v>741</v>
      </c>
      <c r="G489" s="145" t="s">
        <v>184</v>
      </c>
      <c r="H489" s="146">
        <v>168.678</v>
      </c>
      <c r="I489" s="147"/>
      <c r="J489" s="147">
        <f>ROUND(I489*H489,2)</f>
        <v>0</v>
      </c>
      <c r="K489" s="144" t="s">
        <v>173</v>
      </c>
      <c r="L489" s="181"/>
      <c r="M489" s="223" t="s">
        <v>0</v>
      </c>
      <c r="N489" s="224" t="s">
        <v>35</v>
      </c>
      <c r="O489" s="225">
        <v>1.1000000000000001</v>
      </c>
      <c r="P489" s="225">
        <f>O489*H489</f>
        <v>185.54580000000001</v>
      </c>
      <c r="Q489" s="225">
        <v>0</v>
      </c>
      <c r="R489" s="225">
        <f>Q489*H489</f>
        <v>0</v>
      </c>
      <c r="S489" s="225">
        <v>1.4</v>
      </c>
      <c r="T489" s="226">
        <f>S489*H489</f>
        <v>236.14919999999998</v>
      </c>
      <c r="AR489" s="43" t="s">
        <v>174</v>
      </c>
      <c r="AT489" s="43" t="s">
        <v>170</v>
      </c>
      <c r="AU489" s="43" t="s">
        <v>80</v>
      </c>
      <c r="AY489" s="177" t="s">
        <v>168</v>
      </c>
      <c r="BE489" s="227">
        <f>IF(N489="základní",J489,0)</f>
        <v>0</v>
      </c>
      <c r="BF489" s="227">
        <f>IF(N489="snížená",J489,0)</f>
        <v>0</v>
      </c>
      <c r="BG489" s="227">
        <f>IF(N489="zákl. přenesená",J489,0)</f>
        <v>0</v>
      </c>
      <c r="BH489" s="227">
        <f>IF(N489="sníž. přenesená",J489,0)</f>
        <v>0</v>
      </c>
      <c r="BI489" s="227">
        <f>IF(N489="nulová",J489,0)</f>
        <v>0</v>
      </c>
      <c r="BJ489" s="177" t="s">
        <v>78</v>
      </c>
      <c r="BK489" s="227">
        <f>ROUND(I489*H489,2)</f>
        <v>0</v>
      </c>
      <c r="BL489" s="177" t="s">
        <v>174</v>
      </c>
      <c r="BM489" s="43" t="s">
        <v>742</v>
      </c>
    </row>
    <row r="490" spans="2:65" s="128" customFormat="1" ht="19.2" x14ac:dyDescent="0.2">
      <c r="B490" s="288"/>
      <c r="C490" s="148"/>
      <c r="D490" s="149" t="s">
        <v>176</v>
      </c>
      <c r="E490" s="148"/>
      <c r="F490" s="150" t="s">
        <v>743</v>
      </c>
      <c r="G490" s="148"/>
      <c r="H490" s="148"/>
      <c r="I490" s="148"/>
      <c r="J490" s="148"/>
      <c r="K490" s="148"/>
      <c r="L490" s="181"/>
      <c r="M490" s="229"/>
      <c r="T490" s="230"/>
      <c r="AT490" s="177" t="s">
        <v>176</v>
      </c>
      <c r="AU490" s="177" t="s">
        <v>80</v>
      </c>
    </row>
    <row r="491" spans="2:65" s="128" customFormat="1" x14ac:dyDescent="0.2">
      <c r="B491" s="288"/>
      <c r="C491" s="148"/>
      <c r="D491" s="149" t="s">
        <v>178</v>
      </c>
      <c r="E491" s="148"/>
      <c r="F491" s="151" t="s">
        <v>744</v>
      </c>
      <c r="G491" s="148"/>
      <c r="H491" s="148"/>
      <c r="I491" s="148"/>
      <c r="J491" s="148"/>
      <c r="K491" s="148"/>
      <c r="L491" s="181"/>
      <c r="M491" s="229"/>
      <c r="T491" s="230"/>
      <c r="AT491" s="177" t="s">
        <v>178</v>
      </c>
      <c r="AU491" s="177" t="s">
        <v>80</v>
      </c>
    </row>
    <row r="492" spans="2:65" s="138" customFormat="1" x14ac:dyDescent="0.2">
      <c r="B492" s="228"/>
      <c r="C492" s="152"/>
      <c r="D492" s="149" t="s">
        <v>180</v>
      </c>
      <c r="E492" s="153" t="s">
        <v>0</v>
      </c>
      <c r="F492" s="154" t="s">
        <v>745</v>
      </c>
      <c r="G492" s="152"/>
      <c r="H492" s="155">
        <v>168.678</v>
      </c>
      <c r="I492" s="152"/>
      <c r="J492" s="152"/>
      <c r="K492" s="152"/>
      <c r="L492" s="284"/>
      <c r="M492" s="285"/>
      <c r="T492" s="286"/>
      <c r="AT492" s="139" t="s">
        <v>180</v>
      </c>
      <c r="AU492" s="139" t="s">
        <v>80</v>
      </c>
      <c r="AV492" s="138" t="s">
        <v>80</v>
      </c>
      <c r="AW492" s="138" t="s">
        <v>28</v>
      </c>
      <c r="AX492" s="138" t="s">
        <v>78</v>
      </c>
      <c r="AY492" s="139" t="s">
        <v>168</v>
      </c>
    </row>
    <row r="493" spans="2:65" s="128" customFormat="1" ht="24.15" customHeight="1" x14ac:dyDescent="0.2">
      <c r="B493" s="287"/>
      <c r="C493" s="142" t="s">
        <v>746</v>
      </c>
      <c r="D493" s="142" t="s">
        <v>170</v>
      </c>
      <c r="E493" s="143" t="s">
        <v>747</v>
      </c>
      <c r="F493" s="144" t="s">
        <v>748</v>
      </c>
      <c r="G493" s="145" t="s">
        <v>111</v>
      </c>
      <c r="H493" s="146">
        <v>120</v>
      </c>
      <c r="I493" s="147"/>
      <c r="J493" s="147">
        <f>ROUND(I493*H493,2)</f>
        <v>0</v>
      </c>
      <c r="K493" s="144" t="s">
        <v>173</v>
      </c>
      <c r="L493" s="181"/>
      <c r="M493" s="223" t="s">
        <v>0</v>
      </c>
      <c r="N493" s="224" t="s">
        <v>35</v>
      </c>
      <c r="O493" s="225">
        <v>0.91</v>
      </c>
      <c r="P493" s="225">
        <f>O493*H493</f>
        <v>109.2</v>
      </c>
      <c r="Q493" s="225">
        <v>0</v>
      </c>
      <c r="R493" s="225">
        <f>Q493*H493</f>
        <v>0</v>
      </c>
      <c r="S493" s="225">
        <v>5.8999999999999997E-2</v>
      </c>
      <c r="T493" s="226">
        <f>S493*H493</f>
        <v>7.08</v>
      </c>
      <c r="AR493" s="43" t="s">
        <v>174</v>
      </c>
      <c r="AT493" s="43" t="s">
        <v>170</v>
      </c>
      <c r="AU493" s="43" t="s">
        <v>80</v>
      </c>
      <c r="AY493" s="177" t="s">
        <v>168</v>
      </c>
      <c r="BE493" s="227">
        <f>IF(N493="základní",J493,0)</f>
        <v>0</v>
      </c>
      <c r="BF493" s="227">
        <f>IF(N493="snížená",J493,0)</f>
        <v>0</v>
      </c>
      <c r="BG493" s="227">
        <f>IF(N493="zákl. přenesená",J493,0)</f>
        <v>0</v>
      </c>
      <c r="BH493" s="227">
        <f>IF(N493="sníž. přenesená",J493,0)</f>
        <v>0</v>
      </c>
      <c r="BI493" s="227">
        <f>IF(N493="nulová",J493,0)</f>
        <v>0</v>
      </c>
      <c r="BJ493" s="177" t="s">
        <v>78</v>
      </c>
      <c r="BK493" s="227">
        <f>ROUND(I493*H493,2)</f>
        <v>0</v>
      </c>
      <c r="BL493" s="177" t="s">
        <v>174</v>
      </c>
      <c r="BM493" s="43" t="s">
        <v>749</v>
      </c>
    </row>
    <row r="494" spans="2:65" s="128" customFormat="1" ht="19.2" x14ac:dyDescent="0.2">
      <c r="B494" s="288"/>
      <c r="C494" s="148"/>
      <c r="D494" s="149" t="s">
        <v>176</v>
      </c>
      <c r="E494" s="148"/>
      <c r="F494" s="150" t="s">
        <v>750</v>
      </c>
      <c r="G494" s="148"/>
      <c r="H494" s="148"/>
      <c r="I494" s="148"/>
      <c r="J494" s="148"/>
      <c r="K494" s="148"/>
      <c r="L494" s="181"/>
      <c r="M494" s="229"/>
      <c r="T494" s="230"/>
      <c r="AT494" s="177" t="s">
        <v>176</v>
      </c>
      <c r="AU494" s="177" t="s">
        <v>80</v>
      </c>
    </row>
    <row r="495" spans="2:65" s="128" customFormat="1" x14ac:dyDescent="0.2">
      <c r="B495" s="288"/>
      <c r="C495" s="148"/>
      <c r="D495" s="149" t="s">
        <v>178</v>
      </c>
      <c r="E495" s="148"/>
      <c r="F495" s="151" t="s">
        <v>751</v>
      </c>
      <c r="G495" s="148"/>
      <c r="H495" s="148"/>
      <c r="I495" s="148"/>
      <c r="J495" s="148"/>
      <c r="K495" s="148"/>
      <c r="L495" s="181"/>
      <c r="M495" s="229"/>
      <c r="T495" s="230"/>
      <c r="AT495" s="177" t="s">
        <v>178</v>
      </c>
      <c r="AU495" s="177" t="s">
        <v>80</v>
      </c>
    </row>
    <row r="496" spans="2:65" s="128" customFormat="1" ht="16.5" customHeight="1" x14ac:dyDescent="0.2">
      <c r="B496" s="231"/>
      <c r="C496" s="37" t="s">
        <v>752</v>
      </c>
      <c r="D496" s="37" t="s">
        <v>170</v>
      </c>
      <c r="E496" s="38" t="s">
        <v>753</v>
      </c>
      <c r="F496" s="39" t="s">
        <v>754</v>
      </c>
      <c r="G496" s="40" t="s">
        <v>308</v>
      </c>
      <c r="H496" s="41">
        <v>44</v>
      </c>
      <c r="I496" s="42"/>
      <c r="J496" s="42">
        <f>ROUND(I496*H496,2)</f>
        <v>0</v>
      </c>
      <c r="K496" s="39" t="s">
        <v>173</v>
      </c>
      <c r="L496" s="181"/>
      <c r="M496" s="223" t="s">
        <v>0</v>
      </c>
      <c r="N496" s="224" t="s">
        <v>35</v>
      </c>
      <c r="O496" s="225">
        <v>0.55000000000000004</v>
      </c>
      <c r="P496" s="225">
        <f>O496*H496</f>
        <v>24.200000000000003</v>
      </c>
      <c r="Q496" s="225">
        <v>0</v>
      </c>
      <c r="R496" s="225">
        <f>Q496*H496</f>
        <v>0</v>
      </c>
      <c r="S496" s="225">
        <v>3.6999999999999998E-2</v>
      </c>
      <c r="T496" s="226">
        <f>S496*H496</f>
        <v>1.6279999999999999</v>
      </c>
      <c r="AR496" s="43" t="s">
        <v>174</v>
      </c>
      <c r="AT496" s="43" t="s">
        <v>170</v>
      </c>
      <c r="AU496" s="43" t="s">
        <v>80</v>
      </c>
      <c r="AY496" s="177" t="s">
        <v>168</v>
      </c>
      <c r="BE496" s="227">
        <f>IF(N496="základní",J496,0)</f>
        <v>0</v>
      </c>
      <c r="BF496" s="227">
        <f>IF(N496="snížená",J496,0)</f>
        <v>0</v>
      </c>
      <c r="BG496" s="227">
        <f>IF(N496="zákl. přenesená",J496,0)</f>
        <v>0</v>
      </c>
      <c r="BH496" s="227">
        <f>IF(N496="sníž. přenesená",J496,0)</f>
        <v>0</v>
      </c>
      <c r="BI496" s="227">
        <f>IF(N496="nulová",J496,0)</f>
        <v>0</v>
      </c>
      <c r="BJ496" s="177" t="s">
        <v>78</v>
      </c>
      <c r="BK496" s="227">
        <f>ROUND(I496*H496,2)</f>
        <v>0</v>
      </c>
      <c r="BL496" s="177" t="s">
        <v>174</v>
      </c>
      <c r="BM496" s="43" t="s">
        <v>755</v>
      </c>
    </row>
    <row r="497" spans="2:65" s="128" customFormat="1" ht="19.2" x14ac:dyDescent="0.2">
      <c r="B497" s="181"/>
      <c r="D497" s="136" t="s">
        <v>176</v>
      </c>
      <c r="F497" s="44" t="s">
        <v>756</v>
      </c>
      <c r="L497" s="181"/>
      <c r="M497" s="229"/>
      <c r="T497" s="230"/>
      <c r="AT497" s="177" t="s">
        <v>176</v>
      </c>
      <c r="AU497" s="177" t="s">
        <v>80</v>
      </c>
    </row>
    <row r="498" spans="2:65" s="128" customFormat="1" x14ac:dyDescent="0.2">
      <c r="B498" s="181"/>
      <c r="D498" s="136" t="s">
        <v>178</v>
      </c>
      <c r="F498" s="137" t="s">
        <v>757</v>
      </c>
      <c r="L498" s="181"/>
      <c r="M498" s="229"/>
      <c r="T498" s="230"/>
      <c r="AT498" s="177" t="s">
        <v>178</v>
      </c>
      <c r="AU498" s="177" t="s">
        <v>80</v>
      </c>
    </row>
    <row r="499" spans="2:65" s="138" customFormat="1" x14ac:dyDescent="0.2">
      <c r="B499" s="284"/>
      <c r="D499" s="136" t="s">
        <v>180</v>
      </c>
      <c r="E499" s="139" t="s">
        <v>0</v>
      </c>
      <c r="F499" s="140" t="s">
        <v>758</v>
      </c>
      <c r="H499" s="141">
        <v>44</v>
      </c>
      <c r="L499" s="284"/>
      <c r="M499" s="285"/>
      <c r="T499" s="286"/>
      <c r="AT499" s="139" t="s">
        <v>180</v>
      </c>
      <c r="AU499" s="139" t="s">
        <v>80</v>
      </c>
      <c r="AV499" s="138" t="s">
        <v>80</v>
      </c>
      <c r="AW499" s="138" t="s">
        <v>28</v>
      </c>
      <c r="AX499" s="138" t="s">
        <v>78</v>
      </c>
      <c r="AY499" s="139" t="s">
        <v>168</v>
      </c>
    </row>
    <row r="500" spans="2:65" s="128" customFormat="1" ht="37.799999999999997" customHeight="1" x14ac:dyDescent="0.2">
      <c r="B500" s="231"/>
      <c r="C500" s="37" t="s">
        <v>759</v>
      </c>
      <c r="D500" s="37" t="s">
        <v>170</v>
      </c>
      <c r="E500" s="38" t="s">
        <v>760</v>
      </c>
      <c r="F500" s="39" t="s">
        <v>761</v>
      </c>
      <c r="G500" s="40" t="s">
        <v>111</v>
      </c>
      <c r="H500" s="41">
        <v>580</v>
      </c>
      <c r="I500" s="42"/>
      <c r="J500" s="42">
        <f>ROUND(I500*H500,2)</f>
        <v>0</v>
      </c>
      <c r="K500" s="39" t="s">
        <v>173</v>
      </c>
      <c r="L500" s="181"/>
      <c r="M500" s="223" t="s">
        <v>0</v>
      </c>
      <c r="N500" s="224" t="s">
        <v>35</v>
      </c>
      <c r="O500" s="225">
        <v>0.33</v>
      </c>
      <c r="P500" s="225">
        <f>O500*H500</f>
        <v>191.4</v>
      </c>
      <c r="Q500" s="225">
        <v>0</v>
      </c>
      <c r="R500" s="225">
        <f>Q500*H500</f>
        <v>0</v>
      </c>
      <c r="S500" s="225">
        <v>0.05</v>
      </c>
      <c r="T500" s="226">
        <f>S500*H500</f>
        <v>29</v>
      </c>
      <c r="AR500" s="43" t="s">
        <v>174</v>
      </c>
      <c r="AT500" s="43" t="s">
        <v>170</v>
      </c>
      <c r="AU500" s="43" t="s">
        <v>80</v>
      </c>
      <c r="AY500" s="177" t="s">
        <v>168</v>
      </c>
      <c r="BE500" s="227">
        <f>IF(N500="základní",J500,0)</f>
        <v>0</v>
      </c>
      <c r="BF500" s="227">
        <f>IF(N500="snížená",J500,0)</f>
        <v>0</v>
      </c>
      <c r="BG500" s="227">
        <f>IF(N500="zákl. přenesená",J500,0)</f>
        <v>0</v>
      </c>
      <c r="BH500" s="227">
        <f>IF(N500="sníž. přenesená",J500,0)</f>
        <v>0</v>
      </c>
      <c r="BI500" s="227">
        <f>IF(N500="nulová",J500,0)</f>
        <v>0</v>
      </c>
      <c r="BJ500" s="177" t="s">
        <v>78</v>
      </c>
      <c r="BK500" s="227">
        <f>ROUND(I500*H500,2)</f>
        <v>0</v>
      </c>
      <c r="BL500" s="177" t="s">
        <v>174</v>
      </c>
      <c r="BM500" s="43" t="s">
        <v>762</v>
      </c>
    </row>
    <row r="501" spans="2:65" s="128" customFormat="1" ht="19.2" x14ac:dyDescent="0.2">
      <c r="B501" s="181"/>
      <c r="D501" s="136" t="s">
        <v>176</v>
      </c>
      <c r="F501" s="44" t="s">
        <v>763</v>
      </c>
      <c r="L501" s="181"/>
      <c r="M501" s="229"/>
      <c r="T501" s="230"/>
      <c r="AT501" s="177" t="s">
        <v>176</v>
      </c>
      <c r="AU501" s="177" t="s">
        <v>80</v>
      </c>
    </row>
    <row r="502" spans="2:65" s="128" customFormat="1" x14ac:dyDescent="0.2">
      <c r="B502" s="181"/>
      <c r="D502" s="136" t="s">
        <v>178</v>
      </c>
      <c r="F502" s="137" t="s">
        <v>764</v>
      </c>
      <c r="L502" s="181"/>
      <c r="M502" s="229"/>
      <c r="T502" s="230"/>
      <c r="AT502" s="177" t="s">
        <v>178</v>
      </c>
      <c r="AU502" s="177" t="s">
        <v>80</v>
      </c>
    </row>
    <row r="503" spans="2:65" s="128" customFormat="1" ht="37.799999999999997" customHeight="1" x14ac:dyDescent="0.2">
      <c r="B503" s="231"/>
      <c r="C503" s="37" t="s">
        <v>765</v>
      </c>
      <c r="D503" s="37" t="s">
        <v>170</v>
      </c>
      <c r="E503" s="38" t="s">
        <v>766</v>
      </c>
      <c r="F503" s="39" t="s">
        <v>767</v>
      </c>
      <c r="G503" s="40" t="s">
        <v>111</v>
      </c>
      <c r="H503" s="41">
        <v>1145.7</v>
      </c>
      <c r="I503" s="42"/>
      <c r="J503" s="42">
        <f>ROUND(I503*H503,2)</f>
        <v>0</v>
      </c>
      <c r="K503" s="39" t="s">
        <v>173</v>
      </c>
      <c r="L503" s="181"/>
      <c r="M503" s="223" t="s">
        <v>0</v>
      </c>
      <c r="N503" s="224" t="s">
        <v>35</v>
      </c>
      <c r="O503" s="225">
        <v>0.26</v>
      </c>
      <c r="P503" s="225">
        <f>O503*H503</f>
        <v>297.88200000000001</v>
      </c>
      <c r="Q503" s="225">
        <v>0</v>
      </c>
      <c r="R503" s="225">
        <f>Q503*H503</f>
        <v>0</v>
      </c>
      <c r="S503" s="225">
        <v>4.5999999999999999E-2</v>
      </c>
      <c r="T503" s="226">
        <f>S503*H503</f>
        <v>52.702199999999998</v>
      </c>
      <c r="AR503" s="43" t="s">
        <v>174</v>
      </c>
      <c r="AT503" s="43" t="s">
        <v>170</v>
      </c>
      <c r="AU503" s="43" t="s">
        <v>80</v>
      </c>
      <c r="AY503" s="177" t="s">
        <v>168</v>
      </c>
      <c r="BE503" s="227">
        <f>IF(N503="základní",J503,0)</f>
        <v>0</v>
      </c>
      <c r="BF503" s="227">
        <f>IF(N503="snížená",J503,0)</f>
        <v>0</v>
      </c>
      <c r="BG503" s="227">
        <f>IF(N503="zákl. přenesená",J503,0)</f>
        <v>0</v>
      </c>
      <c r="BH503" s="227">
        <f>IF(N503="sníž. přenesená",J503,0)</f>
        <v>0</v>
      </c>
      <c r="BI503" s="227">
        <f>IF(N503="nulová",J503,0)</f>
        <v>0</v>
      </c>
      <c r="BJ503" s="177" t="s">
        <v>78</v>
      </c>
      <c r="BK503" s="227">
        <f>ROUND(I503*H503,2)</f>
        <v>0</v>
      </c>
      <c r="BL503" s="177" t="s">
        <v>174</v>
      </c>
      <c r="BM503" s="43" t="s">
        <v>768</v>
      </c>
    </row>
    <row r="504" spans="2:65" s="128" customFormat="1" ht="28.8" x14ac:dyDescent="0.2">
      <c r="B504" s="181"/>
      <c r="D504" s="136" t="s">
        <v>176</v>
      </c>
      <c r="F504" s="44" t="s">
        <v>769</v>
      </c>
      <c r="L504" s="181"/>
      <c r="M504" s="229"/>
      <c r="T504" s="230"/>
      <c r="AT504" s="177" t="s">
        <v>176</v>
      </c>
      <c r="AU504" s="177" t="s">
        <v>80</v>
      </c>
    </row>
    <row r="505" spans="2:65" s="128" customFormat="1" x14ac:dyDescent="0.2">
      <c r="B505" s="181"/>
      <c r="D505" s="136" t="s">
        <v>178</v>
      </c>
      <c r="F505" s="137" t="s">
        <v>770</v>
      </c>
      <c r="L505" s="181"/>
      <c r="M505" s="229"/>
      <c r="T505" s="230"/>
      <c r="AT505" s="177" t="s">
        <v>178</v>
      </c>
      <c r="AU505" s="177" t="s">
        <v>80</v>
      </c>
    </row>
    <row r="506" spans="2:65" s="138" customFormat="1" ht="20.399999999999999" x14ac:dyDescent="0.2">
      <c r="B506" s="284"/>
      <c r="D506" s="136" t="s">
        <v>180</v>
      </c>
      <c r="E506" s="139" t="s">
        <v>0</v>
      </c>
      <c r="F506" s="140" t="s">
        <v>771</v>
      </c>
      <c r="H506" s="141">
        <v>444.9</v>
      </c>
      <c r="L506" s="284"/>
      <c r="M506" s="285"/>
      <c r="T506" s="286"/>
      <c r="AT506" s="139" t="s">
        <v>180</v>
      </c>
      <c r="AU506" s="139" t="s">
        <v>80</v>
      </c>
      <c r="AV506" s="138" t="s">
        <v>80</v>
      </c>
      <c r="AW506" s="138" t="s">
        <v>28</v>
      </c>
      <c r="AX506" s="138" t="s">
        <v>70</v>
      </c>
      <c r="AY506" s="139" t="s">
        <v>168</v>
      </c>
    </row>
    <row r="507" spans="2:65" s="138" customFormat="1" ht="30.6" x14ac:dyDescent="0.2">
      <c r="B507" s="284"/>
      <c r="D507" s="136" t="s">
        <v>180</v>
      </c>
      <c r="E507" s="139" t="s">
        <v>0</v>
      </c>
      <c r="F507" s="140" t="s">
        <v>772</v>
      </c>
      <c r="H507" s="141">
        <v>700.8</v>
      </c>
      <c r="L507" s="284"/>
      <c r="M507" s="285"/>
      <c r="T507" s="286"/>
      <c r="AT507" s="139" t="s">
        <v>180</v>
      </c>
      <c r="AU507" s="139" t="s">
        <v>80</v>
      </c>
      <c r="AV507" s="138" t="s">
        <v>80</v>
      </c>
      <c r="AW507" s="138" t="s">
        <v>28</v>
      </c>
      <c r="AX507" s="138" t="s">
        <v>70</v>
      </c>
      <c r="AY507" s="139" t="s">
        <v>168</v>
      </c>
    </row>
    <row r="508" spans="2:65" s="138" customFormat="1" x14ac:dyDescent="0.2">
      <c r="B508" s="284"/>
      <c r="D508" s="136" t="s">
        <v>180</v>
      </c>
      <c r="E508" s="139" t="s">
        <v>0</v>
      </c>
      <c r="F508" s="140" t="s">
        <v>218</v>
      </c>
      <c r="H508" s="141">
        <v>1145.7</v>
      </c>
      <c r="L508" s="284"/>
      <c r="M508" s="285"/>
      <c r="T508" s="286"/>
      <c r="AT508" s="139" t="s">
        <v>180</v>
      </c>
      <c r="AU508" s="139" t="s">
        <v>80</v>
      </c>
      <c r="AV508" s="138" t="s">
        <v>174</v>
      </c>
      <c r="AW508" s="138" t="s">
        <v>28</v>
      </c>
      <c r="AX508" s="138" t="s">
        <v>78</v>
      </c>
      <c r="AY508" s="139" t="s">
        <v>168</v>
      </c>
    </row>
    <row r="509" spans="2:65" s="128" customFormat="1" ht="16.5" customHeight="1" x14ac:dyDescent="0.2">
      <c r="B509" s="231"/>
      <c r="C509" s="37" t="s">
        <v>773</v>
      </c>
      <c r="D509" s="37" t="s">
        <v>170</v>
      </c>
      <c r="E509" s="38" t="s">
        <v>774</v>
      </c>
      <c r="F509" s="39" t="s">
        <v>775</v>
      </c>
      <c r="G509" s="40" t="s">
        <v>111</v>
      </c>
      <c r="H509" s="41">
        <v>900.6</v>
      </c>
      <c r="I509" s="42"/>
      <c r="J509" s="42">
        <f>ROUND(I509*H509,2)</f>
        <v>0</v>
      </c>
      <c r="K509" s="39" t="s">
        <v>0</v>
      </c>
      <c r="L509" s="181"/>
      <c r="M509" s="223" t="s">
        <v>0</v>
      </c>
      <c r="N509" s="224" t="s">
        <v>35</v>
      </c>
      <c r="O509" s="225">
        <v>0</v>
      </c>
      <c r="P509" s="225">
        <f>O509*H509</f>
        <v>0</v>
      </c>
      <c r="Q509" s="225">
        <v>0</v>
      </c>
      <c r="R509" s="225">
        <f>Q509*H509</f>
        <v>0</v>
      </c>
      <c r="S509" s="225">
        <v>4.4999999999999998E-2</v>
      </c>
      <c r="T509" s="226">
        <f>S509*H509</f>
        <v>40.527000000000001</v>
      </c>
      <c r="AR509" s="43" t="s">
        <v>174</v>
      </c>
      <c r="AT509" s="43" t="s">
        <v>170</v>
      </c>
      <c r="AU509" s="43" t="s">
        <v>80</v>
      </c>
      <c r="AY509" s="177" t="s">
        <v>168</v>
      </c>
      <c r="BE509" s="227">
        <f>IF(N509="základní",J509,0)</f>
        <v>0</v>
      </c>
      <c r="BF509" s="227">
        <f>IF(N509="snížená",J509,0)</f>
        <v>0</v>
      </c>
      <c r="BG509" s="227">
        <f>IF(N509="zákl. přenesená",J509,0)</f>
        <v>0</v>
      </c>
      <c r="BH509" s="227">
        <f>IF(N509="sníž. přenesená",J509,0)</f>
        <v>0</v>
      </c>
      <c r="BI509" s="227">
        <f>IF(N509="nulová",J509,0)</f>
        <v>0</v>
      </c>
      <c r="BJ509" s="177" t="s">
        <v>78</v>
      </c>
      <c r="BK509" s="227">
        <f>ROUND(I509*H509,2)</f>
        <v>0</v>
      </c>
      <c r="BL509" s="177" t="s">
        <v>174</v>
      </c>
      <c r="BM509" s="43" t="s">
        <v>776</v>
      </c>
    </row>
    <row r="510" spans="2:65" s="128" customFormat="1" x14ac:dyDescent="0.2">
      <c r="B510" s="181"/>
      <c r="D510" s="136" t="s">
        <v>176</v>
      </c>
      <c r="F510" s="44" t="s">
        <v>775</v>
      </c>
      <c r="L510" s="181"/>
      <c r="M510" s="229"/>
      <c r="T510" s="230"/>
      <c r="AT510" s="177" t="s">
        <v>176</v>
      </c>
      <c r="AU510" s="177" t="s">
        <v>80</v>
      </c>
    </row>
    <row r="511" spans="2:65" s="128" customFormat="1" ht="28.8" x14ac:dyDescent="0.2">
      <c r="B511" s="181"/>
      <c r="D511" s="136" t="s">
        <v>686</v>
      </c>
      <c r="F511" s="168" t="s">
        <v>777</v>
      </c>
      <c r="L511" s="181"/>
      <c r="M511" s="229"/>
      <c r="T511" s="230"/>
      <c r="AT511" s="177" t="s">
        <v>686</v>
      </c>
      <c r="AU511" s="177" t="s">
        <v>80</v>
      </c>
    </row>
    <row r="512" spans="2:65" s="138" customFormat="1" x14ac:dyDescent="0.2">
      <c r="B512" s="284"/>
      <c r="D512" s="136" t="s">
        <v>180</v>
      </c>
      <c r="E512" s="139" t="s">
        <v>0</v>
      </c>
      <c r="F512" s="140" t="s">
        <v>778</v>
      </c>
      <c r="H512" s="141">
        <v>900.6</v>
      </c>
      <c r="L512" s="284"/>
      <c r="M512" s="285"/>
      <c r="T512" s="286"/>
      <c r="AT512" s="139" t="s">
        <v>180</v>
      </c>
      <c r="AU512" s="139" t="s">
        <v>80</v>
      </c>
      <c r="AV512" s="138" t="s">
        <v>80</v>
      </c>
      <c r="AW512" s="138" t="s">
        <v>28</v>
      </c>
      <c r="AX512" s="138" t="s">
        <v>78</v>
      </c>
      <c r="AY512" s="139" t="s">
        <v>168</v>
      </c>
    </row>
    <row r="513" spans="2:65" s="128" customFormat="1" ht="16.5" customHeight="1" x14ac:dyDescent="0.2">
      <c r="B513" s="231"/>
      <c r="C513" s="37" t="s">
        <v>779</v>
      </c>
      <c r="D513" s="37" t="s">
        <v>170</v>
      </c>
      <c r="E513" s="38" t="s">
        <v>780</v>
      </c>
      <c r="F513" s="39" t="s">
        <v>781</v>
      </c>
      <c r="G513" s="40" t="s">
        <v>782</v>
      </c>
      <c r="H513" s="41">
        <v>1</v>
      </c>
      <c r="I513" s="42"/>
      <c r="J513" s="42">
        <f>ROUND(I513*H513,2)</f>
        <v>0</v>
      </c>
      <c r="K513" s="39" t="s">
        <v>0</v>
      </c>
      <c r="L513" s="181"/>
      <c r="M513" s="223" t="s">
        <v>0</v>
      </c>
      <c r="N513" s="224" t="s">
        <v>35</v>
      </c>
      <c r="O513" s="225">
        <v>0</v>
      </c>
      <c r="P513" s="225">
        <f>O513*H513</f>
        <v>0</v>
      </c>
      <c r="Q513" s="225">
        <v>0</v>
      </c>
      <c r="R513" s="225">
        <f>Q513*H513</f>
        <v>0</v>
      </c>
      <c r="S513" s="225">
        <v>0</v>
      </c>
      <c r="T513" s="226">
        <f>S513*H513</f>
        <v>0</v>
      </c>
      <c r="AR513" s="43" t="s">
        <v>174</v>
      </c>
      <c r="AT513" s="43" t="s">
        <v>170</v>
      </c>
      <c r="AU513" s="43" t="s">
        <v>80</v>
      </c>
      <c r="AY513" s="177" t="s">
        <v>168</v>
      </c>
      <c r="BE513" s="227">
        <f>IF(N513="základní",J513,0)</f>
        <v>0</v>
      </c>
      <c r="BF513" s="227">
        <f>IF(N513="snížená",J513,0)</f>
        <v>0</v>
      </c>
      <c r="BG513" s="227">
        <f>IF(N513="zákl. přenesená",J513,0)</f>
        <v>0</v>
      </c>
      <c r="BH513" s="227">
        <f>IF(N513="sníž. přenesená",J513,0)</f>
        <v>0</v>
      </c>
      <c r="BI513" s="227">
        <f>IF(N513="nulová",J513,0)</f>
        <v>0</v>
      </c>
      <c r="BJ513" s="177" t="s">
        <v>78</v>
      </c>
      <c r="BK513" s="227">
        <f>ROUND(I513*H513,2)</f>
        <v>0</v>
      </c>
      <c r="BL513" s="177" t="s">
        <v>174</v>
      </c>
      <c r="BM513" s="43" t="s">
        <v>783</v>
      </c>
    </row>
    <row r="514" spans="2:65" s="128" customFormat="1" x14ac:dyDescent="0.2">
      <c r="B514" s="181"/>
      <c r="D514" s="136" t="s">
        <v>176</v>
      </c>
      <c r="F514" s="44" t="s">
        <v>781</v>
      </c>
      <c r="L514" s="181"/>
      <c r="M514" s="229"/>
      <c r="T514" s="230"/>
      <c r="AT514" s="177" t="s">
        <v>176</v>
      </c>
      <c r="AU514" s="177" t="s">
        <v>80</v>
      </c>
    </row>
    <row r="515" spans="2:65" s="128" customFormat="1" ht="24.15" customHeight="1" x14ac:dyDescent="0.2">
      <c r="B515" s="231"/>
      <c r="C515" s="37" t="s">
        <v>784</v>
      </c>
      <c r="D515" s="37" t="s">
        <v>170</v>
      </c>
      <c r="E515" s="38" t="s">
        <v>785</v>
      </c>
      <c r="F515" s="39" t="s">
        <v>786</v>
      </c>
      <c r="G515" s="40" t="s">
        <v>782</v>
      </c>
      <c r="H515" s="41">
        <v>1</v>
      </c>
      <c r="I515" s="42"/>
      <c r="J515" s="42">
        <f>ROUND(I515*H515,2)</f>
        <v>0</v>
      </c>
      <c r="K515" s="39" t="s">
        <v>0</v>
      </c>
      <c r="L515" s="181"/>
      <c r="M515" s="223" t="s">
        <v>0</v>
      </c>
      <c r="N515" s="224" t="s">
        <v>35</v>
      </c>
      <c r="O515" s="225">
        <v>0</v>
      </c>
      <c r="P515" s="225">
        <f>O515*H515</f>
        <v>0</v>
      </c>
      <c r="Q515" s="225">
        <v>0</v>
      </c>
      <c r="R515" s="225">
        <f>Q515*H515</f>
        <v>0</v>
      </c>
      <c r="S515" s="225">
        <v>0</v>
      </c>
      <c r="T515" s="226">
        <f>S515*H515</f>
        <v>0</v>
      </c>
      <c r="AR515" s="43" t="s">
        <v>174</v>
      </c>
      <c r="AT515" s="43" t="s">
        <v>170</v>
      </c>
      <c r="AU515" s="43" t="s">
        <v>80</v>
      </c>
      <c r="AY515" s="177" t="s">
        <v>168</v>
      </c>
      <c r="BE515" s="227">
        <f>IF(N515="základní",J515,0)</f>
        <v>0</v>
      </c>
      <c r="BF515" s="227">
        <f>IF(N515="snížená",J515,0)</f>
        <v>0</v>
      </c>
      <c r="BG515" s="227">
        <f>IF(N515="zákl. přenesená",J515,0)</f>
        <v>0</v>
      </c>
      <c r="BH515" s="227">
        <f>IF(N515="sníž. přenesená",J515,0)</f>
        <v>0</v>
      </c>
      <c r="BI515" s="227">
        <f>IF(N515="nulová",J515,0)</f>
        <v>0</v>
      </c>
      <c r="BJ515" s="177" t="s">
        <v>78</v>
      </c>
      <c r="BK515" s="227">
        <f>ROUND(I515*H515,2)</f>
        <v>0</v>
      </c>
      <c r="BL515" s="177" t="s">
        <v>174</v>
      </c>
      <c r="BM515" s="43" t="s">
        <v>787</v>
      </c>
    </row>
    <row r="516" spans="2:65" s="128" customFormat="1" x14ac:dyDescent="0.2">
      <c r="B516" s="181"/>
      <c r="D516" s="136" t="s">
        <v>176</v>
      </c>
      <c r="F516" s="44" t="s">
        <v>786</v>
      </c>
      <c r="L516" s="181"/>
      <c r="M516" s="229"/>
      <c r="T516" s="230"/>
      <c r="AT516" s="177" t="s">
        <v>176</v>
      </c>
      <c r="AU516" s="177" t="s">
        <v>80</v>
      </c>
    </row>
    <row r="517" spans="2:65" s="130" customFormat="1" ht="22.8" customHeight="1" x14ac:dyDescent="0.25">
      <c r="B517" s="216"/>
      <c r="D517" s="131" t="s">
        <v>69</v>
      </c>
      <c r="E517" s="134" t="s">
        <v>788</v>
      </c>
      <c r="F517" s="134" t="s">
        <v>789</v>
      </c>
      <c r="J517" s="135">
        <f>BK517</f>
        <v>0</v>
      </c>
      <c r="L517" s="216"/>
      <c r="M517" s="217"/>
      <c r="P517" s="218">
        <f>SUM(P518:P536)</f>
        <v>1421.6069509999998</v>
      </c>
      <c r="R517" s="218">
        <f>SUM(R518:R536)</f>
        <v>0</v>
      </c>
      <c r="T517" s="219">
        <f>SUM(T518:T536)</f>
        <v>15</v>
      </c>
      <c r="AR517" s="131" t="s">
        <v>78</v>
      </c>
      <c r="AT517" s="220" t="s">
        <v>69</v>
      </c>
      <c r="AU517" s="220" t="s">
        <v>78</v>
      </c>
      <c r="AY517" s="131" t="s">
        <v>168</v>
      </c>
      <c r="BK517" s="221">
        <f>SUM(BK518:BK536)</f>
        <v>0</v>
      </c>
    </row>
    <row r="518" spans="2:65" s="128" customFormat="1" ht="24.15" customHeight="1" x14ac:dyDescent="0.2">
      <c r="B518" s="231"/>
      <c r="C518" s="37" t="s">
        <v>790</v>
      </c>
      <c r="D518" s="37" t="s">
        <v>170</v>
      </c>
      <c r="E518" s="38" t="s">
        <v>791</v>
      </c>
      <c r="F518" s="39" t="s">
        <v>792</v>
      </c>
      <c r="G518" s="40" t="s">
        <v>184</v>
      </c>
      <c r="H518" s="41">
        <v>10</v>
      </c>
      <c r="I518" s="42"/>
      <c r="J518" s="42">
        <f>ROUND(I518*H518,2)</f>
        <v>0</v>
      </c>
      <c r="K518" s="39" t="s">
        <v>173</v>
      </c>
      <c r="L518" s="181"/>
      <c r="M518" s="223" t="s">
        <v>0</v>
      </c>
      <c r="N518" s="224" t="s">
        <v>35</v>
      </c>
      <c r="O518" s="225">
        <v>4.3789999999999996</v>
      </c>
      <c r="P518" s="225">
        <f>O518*H518</f>
        <v>43.789999999999992</v>
      </c>
      <c r="Q518" s="225">
        <v>0</v>
      </c>
      <c r="R518" s="225">
        <f>Q518*H518</f>
        <v>0</v>
      </c>
      <c r="S518" s="225">
        <v>1.5</v>
      </c>
      <c r="T518" s="226">
        <f>S518*H518</f>
        <v>15</v>
      </c>
      <c r="AR518" s="43" t="s">
        <v>174</v>
      </c>
      <c r="AT518" s="43" t="s">
        <v>170</v>
      </c>
      <c r="AU518" s="43" t="s">
        <v>80</v>
      </c>
      <c r="AY518" s="177" t="s">
        <v>168</v>
      </c>
      <c r="BE518" s="227">
        <f>IF(N518="základní",J518,0)</f>
        <v>0</v>
      </c>
      <c r="BF518" s="227">
        <f>IF(N518="snížená",J518,0)</f>
        <v>0</v>
      </c>
      <c r="BG518" s="227">
        <f>IF(N518="zákl. přenesená",J518,0)</f>
        <v>0</v>
      </c>
      <c r="BH518" s="227">
        <f>IF(N518="sníž. přenesená",J518,0)</f>
        <v>0</v>
      </c>
      <c r="BI518" s="227">
        <f>IF(N518="nulová",J518,0)</f>
        <v>0</v>
      </c>
      <c r="BJ518" s="177" t="s">
        <v>78</v>
      </c>
      <c r="BK518" s="227">
        <f>ROUND(I518*H518,2)</f>
        <v>0</v>
      </c>
      <c r="BL518" s="177" t="s">
        <v>174</v>
      </c>
      <c r="BM518" s="43" t="s">
        <v>793</v>
      </c>
    </row>
    <row r="519" spans="2:65" s="128" customFormat="1" ht="38.4" x14ac:dyDescent="0.2">
      <c r="B519" s="181"/>
      <c r="D519" s="136" t="s">
        <v>176</v>
      </c>
      <c r="F519" s="44" t="s">
        <v>794</v>
      </c>
      <c r="L519" s="181"/>
      <c r="M519" s="229"/>
      <c r="T519" s="230"/>
      <c r="AT519" s="177" t="s">
        <v>176</v>
      </c>
      <c r="AU519" s="177" t="s">
        <v>80</v>
      </c>
    </row>
    <row r="520" spans="2:65" s="128" customFormat="1" x14ac:dyDescent="0.2">
      <c r="B520" s="181"/>
      <c r="D520" s="136" t="s">
        <v>178</v>
      </c>
      <c r="F520" s="137" t="s">
        <v>795</v>
      </c>
      <c r="L520" s="181"/>
      <c r="M520" s="229"/>
      <c r="T520" s="230"/>
      <c r="AT520" s="177" t="s">
        <v>178</v>
      </c>
      <c r="AU520" s="177" t="s">
        <v>80</v>
      </c>
    </row>
    <row r="521" spans="2:65" s="128" customFormat="1" ht="24.15" customHeight="1" x14ac:dyDescent="0.2">
      <c r="B521" s="231"/>
      <c r="C521" s="37" t="s">
        <v>796</v>
      </c>
      <c r="D521" s="37" t="s">
        <v>170</v>
      </c>
      <c r="E521" s="38" t="s">
        <v>797</v>
      </c>
      <c r="F521" s="39" t="s">
        <v>798</v>
      </c>
      <c r="G521" s="40" t="s">
        <v>245</v>
      </c>
      <c r="H521" s="41">
        <v>755.375</v>
      </c>
      <c r="I521" s="42"/>
      <c r="J521" s="42">
        <f>ROUND(I521*H521,2)</f>
        <v>0</v>
      </c>
      <c r="K521" s="39" t="s">
        <v>173</v>
      </c>
      <c r="L521" s="181"/>
      <c r="M521" s="223" t="s">
        <v>0</v>
      </c>
      <c r="N521" s="224" t="s">
        <v>35</v>
      </c>
      <c r="O521" s="225">
        <v>1.47</v>
      </c>
      <c r="P521" s="225">
        <f>O521*H521</f>
        <v>1110.4012499999999</v>
      </c>
      <c r="Q521" s="225">
        <v>0</v>
      </c>
      <c r="R521" s="225">
        <f>Q521*H521</f>
        <v>0</v>
      </c>
      <c r="S521" s="225">
        <v>0</v>
      </c>
      <c r="T521" s="226">
        <f>S521*H521</f>
        <v>0</v>
      </c>
      <c r="AR521" s="43" t="s">
        <v>174</v>
      </c>
      <c r="AT521" s="43" t="s">
        <v>170</v>
      </c>
      <c r="AU521" s="43" t="s">
        <v>80</v>
      </c>
      <c r="AY521" s="177" t="s">
        <v>168</v>
      </c>
      <c r="BE521" s="227">
        <f>IF(N521="základní",J521,0)</f>
        <v>0</v>
      </c>
      <c r="BF521" s="227">
        <f>IF(N521="snížená",J521,0)</f>
        <v>0</v>
      </c>
      <c r="BG521" s="227">
        <f>IF(N521="zákl. přenesená",J521,0)</f>
        <v>0</v>
      </c>
      <c r="BH521" s="227">
        <f>IF(N521="sníž. přenesená",J521,0)</f>
        <v>0</v>
      </c>
      <c r="BI521" s="227">
        <f>IF(N521="nulová",J521,0)</f>
        <v>0</v>
      </c>
      <c r="BJ521" s="177" t="s">
        <v>78</v>
      </c>
      <c r="BK521" s="227">
        <f>ROUND(I521*H521,2)</f>
        <v>0</v>
      </c>
      <c r="BL521" s="177" t="s">
        <v>174</v>
      </c>
      <c r="BM521" s="43" t="s">
        <v>799</v>
      </c>
    </row>
    <row r="522" spans="2:65" s="128" customFormat="1" ht="28.8" x14ac:dyDescent="0.2">
      <c r="B522" s="181"/>
      <c r="D522" s="136" t="s">
        <v>176</v>
      </c>
      <c r="F522" s="44" t="s">
        <v>800</v>
      </c>
      <c r="L522" s="181"/>
      <c r="M522" s="229"/>
      <c r="T522" s="230"/>
      <c r="AT522" s="177" t="s">
        <v>176</v>
      </c>
      <c r="AU522" s="177" t="s">
        <v>80</v>
      </c>
    </row>
    <row r="523" spans="2:65" s="128" customFormat="1" x14ac:dyDescent="0.2">
      <c r="B523" s="181"/>
      <c r="D523" s="136" t="s">
        <v>178</v>
      </c>
      <c r="F523" s="137" t="s">
        <v>801</v>
      </c>
      <c r="L523" s="181"/>
      <c r="M523" s="229"/>
      <c r="T523" s="230"/>
      <c r="AT523" s="177" t="s">
        <v>178</v>
      </c>
      <c r="AU523" s="177" t="s">
        <v>80</v>
      </c>
    </row>
    <row r="524" spans="2:65" s="128" customFormat="1" ht="24.15" customHeight="1" x14ac:dyDescent="0.2">
      <c r="B524" s="231"/>
      <c r="C524" s="37" t="s">
        <v>802</v>
      </c>
      <c r="D524" s="37" t="s">
        <v>170</v>
      </c>
      <c r="E524" s="38" t="s">
        <v>803</v>
      </c>
      <c r="F524" s="39" t="s">
        <v>804</v>
      </c>
      <c r="G524" s="40" t="s">
        <v>245</v>
      </c>
      <c r="H524" s="41">
        <v>12465.846</v>
      </c>
      <c r="I524" s="42"/>
      <c r="J524" s="42">
        <f>ROUND(I524*H524,2)</f>
        <v>0</v>
      </c>
      <c r="K524" s="39" t="s">
        <v>173</v>
      </c>
      <c r="L524" s="181"/>
      <c r="M524" s="223" t="s">
        <v>0</v>
      </c>
      <c r="N524" s="224" t="s">
        <v>35</v>
      </c>
      <c r="O524" s="225">
        <v>6.0000000000000001E-3</v>
      </c>
      <c r="P524" s="225">
        <f>O524*H524</f>
        <v>74.795075999999995</v>
      </c>
      <c r="Q524" s="225">
        <v>0</v>
      </c>
      <c r="R524" s="225">
        <f>Q524*H524</f>
        <v>0</v>
      </c>
      <c r="S524" s="225">
        <v>0</v>
      </c>
      <c r="T524" s="226">
        <f>S524*H524</f>
        <v>0</v>
      </c>
      <c r="AR524" s="43" t="s">
        <v>174</v>
      </c>
      <c r="AT524" s="43" t="s">
        <v>170</v>
      </c>
      <c r="AU524" s="43" t="s">
        <v>80</v>
      </c>
      <c r="AY524" s="177" t="s">
        <v>168</v>
      </c>
      <c r="BE524" s="227">
        <f>IF(N524="základní",J524,0)</f>
        <v>0</v>
      </c>
      <c r="BF524" s="227">
        <f>IF(N524="snížená",J524,0)</f>
        <v>0</v>
      </c>
      <c r="BG524" s="227">
        <f>IF(N524="zákl. přenesená",J524,0)</f>
        <v>0</v>
      </c>
      <c r="BH524" s="227">
        <f>IF(N524="sníž. přenesená",J524,0)</f>
        <v>0</v>
      </c>
      <c r="BI524" s="227">
        <f>IF(N524="nulová",J524,0)</f>
        <v>0</v>
      </c>
      <c r="BJ524" s="177" t="s">
        <v>78</v>
      </c>
      <c r="BK524" s="227">
        <f>ROUND(I524*H524,2)</f>
        <v>0</v>
      </c>
      <c r="BL524" s="177" t="s">
        <v>174</v>
      </c>
      <c r="BM524" s="43" t="s">
        <v>805</v>
      </c>
    </row>
    <row r="525" spans="2:65" s="128" customFormat="1" ht="28.8" x14ac:dyDescent="0.2">
      <c r="B525" s="181"/>
      <c r="D525" s="136" t="s">
        <v>176</v>
      </c>
      <c r="F525" s="44" t="s">
        <v>806</v>
      </c>
      <c r="L525" s="181"/>
      <c r="M525" s="229"/>
      <c r="T525" s="230"/>
      <c r="AT525" s="177" t="s">
        <v>176</v>
      </c>
      <c r="AU525" s="177" t="s">
        <v>80</v>
      </c>
    </row>
    <row r="526" spans="2:65" s="128" customFormat="1" x14ac:dyDescent="0.2">
      <c r="B526" s="181"/>
      <c r="D526" s="136" t="s">
        <v>178</v>
      </c>
      <c r="F526" s="137" t="s">
        <v>807</v>
      </c>
      <c r="L526" s="181"/>
      <c r="M526" s="229"/>
      <c r="T526" s="230"/>
      <c r="AT526" s="177" t="s">
        <v>178</v>
      </c>
      <c r="AU526" s="177" t="s">
        <v>80</v>
      </c>
    </row>
    <row r="527" spans="2:65" s="138" customFormat="1" x14ac:dyDescent="0.2">
      <c r="B527" s="284"/>
      <c r="D527" s="136" t="s">
        <v>180</v>
      </c>
      <c r="E527" s="139" t="s">
        <v>0</v>
      </c>
      <c r="F527" s="140" t="s">
        <v>808</v>
      </c>
      <c r="H527" s="141">
        <v>12465.846</v>
      </c>
      <c r="L527" s="284"/>
      <c r="M527" s="285"/>
      <c r="T527" s="286"/>
      <c r="AT527" s="139" t="s">
        <v>180</v>
      </c>
      <c r="AU527" s="139" t="s">
        <v>80</v>
      </c>
      <c r="AV527" s="138" t="s">
        <v>80</v>
      </c>
      <c r="AW527" s="138" t="s">
        <v>28</v>
      </c>
      <c r="AX527" s="138" t="s">
        <v>78</v>
      </c>
      <c r="AY527" s="139" t="s">
        <v>168</v>
      </c>
    </row>
    <row r="528" spans="2:65" s="128" customFormat="1" ht="33" customHeight="1" x14ac:dyDescent="0.2">
      <c r="B528" s="231"/>
      <c r="C528" s="37" t="s">
        <v>809</v>
      </c>
      <c r="D528" s="37" t="s">
        <v>170</v>
      </c>
      <c r="E528" s="38" t="s">
        <v>810</v>
      </c>
      <c r="F528" s="39" t="s">
        <v>811</v>
      </c>
      <c r="G528" s="40" t="s">
        <v>245</v>
      </c>
      <c r="H528" s="41">
        <v>755.375</v>
      </c>
      <c r="I528" s="42"/>
      <c r="J528" s="42">
        <f>ROUND(I528*H528,2)</f>
        <v>0</v>
      </c>
      <c r="K528" s="39" t="s">
        <v>173</v>
      </c>
      <c r="L528" s="181"/>
      <c r="M528" s="223" t="s">
        <v>0</v>
      </c>
      <c r="N528" s="224" t="s">
        <v>35</v>
      </c>
      <c r="O528" s="225">
        <v>0.255</v>
      </c>
      <c r="P528" s="225">
        <f>O528*H528</f>
        <v>192.62062499999999</v>
      </c>
      <c r="Q528" s="225">
        <v>0</v>
      </c>
      <c r="R528" s="225">
        <f>Q528*H528</f>
        <v>0</v>
      </c>
      <c r="S528" s="225">
        <v>0</v>
      </c>
      <c r="T528" s="226">
        <f>S528*H528</f>
        <v>0</v>
      </c>
      <c r="AR528" s="43" t="s">
        <v>174</v>
      </c>
      <c r="AT528" s="43" t="s">
        <v>170</v>
      </c>
      <c r="AU528" s="43" t="s">
        <v>80</v>
      </c>
      <c r="AY528" s="177" t="s">
        <v>168</v>
      </c>
      <c r="BE528" s="227">
        <f>IF(N528="základní",J528,0)</f>
        <v>0</v>
      </c>
      <c r="BF528" s="227">
        <f>IF(N528="snížená",J528,0)</f>
        <v>0</v>
      </c>
      <c r="BG528" s="227">
        <f>IF(N528="zákl. přenesená",J528,0)</f>
        <v>0</v>
      </c>
      <c r="BH528" s="227">
        <f>IF(N528="sníž. přenesená",J528,0)</f>
        <v>0</v>
      </c>
      <c r="BI528" s="227">
        <f>IF(N528="nulová",J528,0)</f>
        <v>0</v>
      </c>
      <c r="BJ528" s="177" t="s">
        <v>78</v>
      </c>
      <c r="BK528" s="227">
        <f>ROUND(I528*H528,2)</f>
        <v>0</v>
      </c>
      <c r="BL528" s="177" t="s">
        <v>174</v>
      </c>
      <c r="BM528" s="43" t="s">
        <v>812</v>
      </c>
    </row>
    <row r="529" spans="2:65" s="128" customFormat="1" ht="19.2" x14ac:dyDescent="0.2">
      <c r="B529" s="181"/>
      <c r="D529" s="136" t="s">
        <v>176</v>
      </c>
      <c r="F529" s="44" t="s">
        <v>813</v>
      </c>
      <c r="L529" s="181"/>
      <c r="M529" s="229"/>
      <c r="T529" s="230"/>
      <c r="AT529" s="177" t="s">
        <v>176</v>
      </c>
      <c r="AU529" s="177" t="s">
        <v>80</v>
      </c>
    </row>
    <row r="530" spans="2:65" s="128" customFormat="1" x14ac:dyDescent="0.2">
      <c r="B530" s="181"/>
      <c r="D530" s="136" t="s">
        <v>178</v>
      </c>
      <c r="F530" s="137" t="s">
        <v>814</v>
      </c>
      <c r="L530" s="181"/>
      <c r="M530" s="229"/>
      <c r="T530" s="230"/>
      <c r="AT530" s="177" t="s">
        <v>178</v>
      </c>
      <c r="AU530" s="177" t="s">
        <v>80</v>
      </c>
    </row>
    <row r="531" spans="2:65" s="128" customFormat="1" ht="33" customHeight="1" x14ac:dyDescent="0.2">
      <c r="B531" s="231"/>
      <c r="C531" s="37" t="s">
        <v>815</v>
      </c>
      <c r="D531" s="37" t="s">
        <v>170</v>
      </c>
      <c r="E531" s="38" t="s">
        <v>816</v>
      </c>
      <c r="F531" s="39" t="s">
        <v>817</v>
      </c>
      <c r="G531" s="40" t="s">
        <v>245</v>
      </c>
      <c r="H531" s="41">
        <v>692.54700000000003</v>
      </c>
      <c r="I531" s="42"/>
      <c r="J531" s="42">
        <f>ROUND(I531*H531,2)</f>
        <v>0</v>
      </c>
      <c r="K531" s="39" t="s">
        <v>173</v>
      </c>
      <c r="L531" s="181"/>
      <c r="M531" s="223" t="s">
        <v>0</v>
      </c>
      <c r="N531" s="224" t="s">
        <v>35</v>
      </c>
      <c r="O531" s="225">
        <v>0</v>
      </c>
      <c r="P531" s="225">
        <f>O531*H531</f>
        <v>0</v>
      </c>
      <c r="Q531" s="225">
        <v>0</v>
      </c>
      <c r="R531" s="225">
        <f>Q531*H531</f>
        <v>0</v>
      </c>
      <c r="S531" s="225">
        <v>0</v>
      </c>
      <c r="T531" s="226">
        <f>S531*H531</f>
        <v>0</v>
      </c>
      <c r="AR531" s="43" t="s">
        <v>174</v>
      </c>
      <c r="AT531" s="43" t="s">
        <v>170</v>
      </c>
      <c r="AU531" s="43" t="s">
        <v>80</v>
      </c>
      <c r="AY531" s="177" t="s">
        <v>168</v>
      </c>
      <c r="BE531" s="227">
        <f>IF(N531="základní",J531,0)</f>
        <v>0</v>
      </c>
      <c r="BF531" s="227">
        <f>IF(N531="snížená",J531,0)</f>
        <v>0</v>
      </c>
      <c r="BG531" s="227">
        <f>IF(N531="zákl. přenesená",J531,0)</f>
        <v>0</v>
      </c>
      <c r="BH531" s="227">
        <f>IF(N531="sníž. přenesená",J531,0)</f>
        <v>0</v>
      </c>
      <c r="BI531" s="227">
        <f>IF(N531="nulová",J531,0)</f>
        <v>0</v>
      </c>
      <c r="BJ531" s="177" t="s">
        <v>78</v>
      </c>
      <c r="BK531" s="227">
        <f>ROUND(I531*H531,2)</f>
        <v>0</v>
      </c>
      <c r="BL531" s="177" t="s">
        <v>174</v>
      </c>
      <c r="BM531" s="43" t="s">
        <v>818</v>
      </c>
    </row>
    <row r="532" spans="2:65" s="128" customFormat="1" ht="28.8" x14ac:dyDescent="0.2">
      <c r="B532" s="181"/>
      <c r="D532" s="136" t="s">
        <v>176</v>
      </c>
      <c r="F532" s="44" t="s">
        <v>819</v>
      </c>
      <c r="L532" s="181"/>
      <c r="M532" s="229"/>
      <c r="T532" s="230"/>
      <c r="AT532" s="177" t="s">
        <v>176</v>
      </c>
      <c r="AU532" s="177" t="s">
        <v>80</v>
      </c>
    </row>
    <row r="533" spans="2:65" s="128" customFormat="1" x14ac:dyDescent="0.2">
      <c r="B533" s="181"/>
      <c r="D533" s="136" t="s">
        <v>178</v>
      </c>
      <c r="F533" s="137" t="s">
        <v>820</v>
      </c>
      <c r="L533" s="181"/>
      <c r="M533" s="229"/>
      <c r="T533" s="230"/>
      <c r="AT533" s="177" t="s">
        <v>178</v>
      </c>
      <c r="AU533" s="177" t="s">
        <v>80</v>
      </c>
    </row>
    <row r="534" spans="2:65" s="128" customFormat="1" ht="24.15" customHeight="1" x14ac:dyDescent="0.2">
      <c r="B534" s="231"/>
      <c r="C534" s="37" t="s">
        <v>821</v>
      </c>
      <c r="D534" s="37" t="s">
        <v>170</v>
      </c>
      <c r="E534" s="38" t="s">
        <v>822</v>
      </c>
      <c r="F534" s="39" t="s">
        <v>823</v>
      </c>
      <c r="G534" s="40" t="s">
        <v>245</v>
      </c>
      <c r="H534" s="41">
        <v>20</v>
      </c>
      <c r="I534" s="42"/>
      <c r="J534" s="42">
        <f>ROUND(I534*H534,2)</f>
        <v>0</v>
      </c>
      <c r="K534" s="39" t="s">
        <v>173</v>
      </c>
      <c r="L534" s="181"/>
      <c r="M534" s="223" t="s">
        <v>0</v>
      </c>
      <c r="N534" s="224" t="s">
        <v>35</v>
      </c>
      <c r="O534" s="225">
        <v>0</v>
      </c>
      <c r="P534" s="225">
        <f>O534*H534</f>
        <v>0</v>
      </c>
      <c r="Q534" s="225">
        <v>0</v>
      </c>
      <c r="R534" s="225">
        <f>Q534*H534</f>
        <v>0</v>
      </c>
      <c r="S534" s="225">
        <v>0</v>
      </c>
      <c r="T534" s="226">
        <f>S534*H534</f>
        <v>0</v>
      </c>
      <c r="AR534" s="43" t="s">
        <v>174</v>
      </c>
      <c r="AT534" s="43" t="s">
        <v>170</v>
      </c>
      <c r="AU534" s="43" t="s">
        <v>80</v>
      </c>
      <c r="AY534" s="177" t="s">
        <v>168</v>
      </c>
      <c r="BE534" s="227">
        <f>IF(N534="základní",J534,0)</f>
        <v>0</v>
      </c>
      <c r="BF534" s="227">
        <f>IF(N534="snížená",J534,0)</f>
        <v>0</v>
      </c>
      <c r="BG534" s="227">
        <f>IF(N534="zákl. přenesená",J534,0)</f>
        <v>0</v>
      </c>
      <c r="BH534" s="227">
        <f>IF(N534="sníž. přenesená",J534,0)</f>
        <v>0</v>
      </c>
      <c r="BI534" s="227">
        <f>IF(N534="nulová",J534,0)</f>
        <v>0</v>
      </c>
      <c r="BJ534" s="177" t="s">
        <v>78</v>
      </c>
      <c r="BK534" s="227">
        <f>ROUND(I534*H534,2)</f>
        <v>0</v>
      </c>
      <c r="BL534" s="177" t="s">
        <v>174</v>
      </c>
      <c r="BM534" s="43" t="s">
        <v>824</v>
      </c>
    </row>
    <row r="535" spans="2:65" s="128" customFormat="1" ht="28.8" x14ac:dyDescent="0.2">
      <c r="B535" s="181"/>
      <c r="D535" s="136" t="s">
        <v>176</v>
      </c>
      <c r="F535" s="44" t="s">
        <v>825</v>
      </c>
      <c r="L535" s="181"/>
      <c r="M535" s="229"/>
      <c r="T535" s="230"/>
      <c r="AT535" s="177" t="s">
        <v>176</v>
      </c>
      <c r="AU535" s="177" t="s">
        <v>80</v>
      </c>
    </row>
    <row r="536" spans="2:65" s="128" customFormat="1" x14ac:dyDescent="0.2">
      <c r="B536" s="181"/>
      <c r="D536" s="136" t="s">
        <v>178</v>
      </c>
      <c r="F536" s="137" t="s">
        <v>826</v>
      </c>
      <c r="L536" s="181"/>
      <c r="M536" s="229"/>
      <c r="T536" s="230"/>
      <c r="AT536" s="177" t="s">
        <v>178</v>
      </c>
      <c r="AU536" s="177" t="s">
        <v>80</v>
      </c>
    </row>
    <row r="537" spans="2:65" s="130" customFormat="1" ht="22.8" customHeight="1" x14ac:dyDescent="0.25">
      <c r="B537" s="216"/>
      <c r="D537" s="131" t="s">
        <v>69</v>
      </c>
      <c r="E537" s="134" t="s">
        <v>827</v>
      </c>
      <c r="F537" s="134" t="s">
        <v>828</v>
      </c>
      <c r="J537" s="135">
        <f>BK537</f>
        <v>0</v>
      </c>
      <c r="L537" s="216"/>
      <c r="M537" s="217"/>
      <c r="P537" s="218">
        <f>SUM(P538:P540)</f>
        <v>625.90753799999993</v>
      </c>
      <c r="R537" s="218">
        <f>SUM(R538:R540)</f>
        <v>0</v>
      </c>
      <c r="T537" s="219">
        <f>SUM(T538:T540)</f>
        <v>0</v>
      </c>
      <c r="AR537" s="131" t="s">
        <v>78</v>
      </c>
      <c r="AT537" s="220" t="s">
        <v>69</v>
      </c>
      <c r="AU537" s="220" t="s">
        <v>78</v>
      </c>
      <c r="AY537" s="131" t="s">
        <v>168</v>
      </c>
      <c r="BK537" s="221">
        <f>SUM(BK538:BK540)</f>
        <v>0</v>
      </c>
    </row>
    <row r="538" spans="2:65" s="128" customFormat="1" ht="16.5" customHeight="1" x14ac:dyDescent="0.2">
      <c r="B538" s="231"/>
      <c r="C538" s="37" t="s">
        <v>829</v>
      </c>
      <c r="D538" s="37" t="s">
        <v>170</v>
      </c>
      <c r="E538" s="38" t="s">
        <v>830</v>
      </c>
      <c r="F538" s="39" t="s">
        <v>831</v>
      </c>
      <c r="G538" s="40" t="s">
        <v>245</v>
      </c>
      <c r="H538" s="41">
        <v>753.19799999999998</v>
      </c>
      <c r="I538" s="42"/>
      <c r="J538" s="42">
        <f>ROUND(I538*H538,2)</f>
        <v>0</v>
      </c>
      <c r="K538" s="39" t="s">
        <v>173</v>
      </c>
      <c r="L538" s="181"/>
      <c r="M538" s="223" t="s">
        <v>0</v>
      </c>
      <c r="N538" s="224" t="s">
        <v>35</v>
      </c>
      <c r="O538" s="225">
        <v>0.83099999999999996</v>
      </c>
      <c r="P538" s="225">
        <f>O538*H538</f>
        <v>625.90753799999993</v>
      </c>
      <c r="Q538" s="225">
        <v>0</v>
      </c>
      <c r="R538" s="225">
        <f>Q538*H538</f>
        <v>0</v>
      </c>
      <c r="S538" s="225">
        <v>0</v>
      </c>
      <c r="T538" s="226">
        <f>S538*H538</f>
        <v>0</v>
      </c>
      <c r="AR538" s="43" t="s">
        <v>174</v>
      </c>
      <c r="AT538" s="43" t="s">
        <v>170</v>
      </c>
      <c r="AU538" s="43" t="s">
        <v>80</v>
      </c>
      <c r="AY538" s="177" t="s">
        <v>168</v>
      </c>
      <c r="BE538" s="227">
        <f>IF(N538="základní",J538,0)</f>
        <v>0</v>
      </c>
      <c r="BF538" s="227">
        <f>IF(N538="snížená",J538,0)</f>
        <v>0</v>
      </c>
      <c r="BG538" s="227">
        <f>IF(N538="zákl. přenesená",J538,0)</f>
        <v>0</v>
      </c>
      <c r="BH538" s="227">
        <f>IF(N538="sníž. přenesená",J538,0)</f>
        <v>0</v>
      </c>
      <c r="BI538" s="227">
        <f>IF(N538="nulová",J538,0)</f>
        <v>0</v>
      </c>
      <c r="BJ538" s="177" t="s">
        <v>78</v>
      </c>
      <c r="BK538" s="227">
        <f>ROUND(I538*H538,2)</f>
        <v>0</v>
      </c>
      <c r="BL538" s="177" t="s">
        <v>174</v>
      </c>
      <c r="BM538" s="43" t="s">
        <v>832</v>
      </c>
    </row>
    <row r="539" spans="2:65" s="128" customFormat="1" ht="38.4" x14ac:dyDescent="0.2">
      <c r="B539" s="181"/>
      <c r="D539" s="136" t="s">
        <v>176</v>
      </c>
      <c r="F539" s="44" t="s">
        <v>833</v>
      </c>
      <c r="L539" s="181"/>
      <c r="M539" s="229"/>
      <c r="T539" s="230"/>
      <c r="AT539" s="177" t="s">
        <v>176</v>
      </c>
      <c r="AU539" s="177" t="s">
        <v>80</v>
      </c>
    </row>
    <row r="540" spans="2:65" s="128" customFormat="1" x14ac:dyDescent="0.2">
      <c r="B540" s="181"/>
      <c r="D540" s="136" t="s">
        <v>178</v>
      </c>
      <c r="F540" s="137" t="s">
        <v>834</v>
      </c>
      <c r="L540" s="181"/>
      <c r="M540" s="229"/>
      <c r="T540" s="230"/>
      <c r="AT540" s="177" t="s">
        <v>178</v>
      </c>
      <c r="AU540" s="177" t="s">
        <v>80</v>
      </c>
    </row>
    <row r="541" spans="2:65" s="130" customFormat="1" ht="25.95" customHeight="1" x14ac:dyDescent="0.25">
      <c r="B541" s="216"/>
      <c r="D541" s="131" t="s">
        <v>69</v>
      </c>
      <c r="E541" s="132" t="s">
        <v>835</v>
      </c>
      <c r="F541" s="132" t="s">
        <v>836</v>
      </c>
      <c r="J541" s="133">
        <f>BK541</f>
        <v>0</v>
      </c>
      <c r="L541" s="216"/>
      <c r="M541" s="217"/>
      <c r="P541" s="218">
        <f>P542+P614+P641+P692+P701+P736+P771+P827+P843+P993+P1048+P1074+P1104+P1144+P1161+P1183</f>
        <v>6061.0240300000014</v>
      </c>
      <c r="R541" s="218">
        <f>R542+R614+R641+R692+R701+R736+R771+R827+R843+R993+R1048+R1074+R1104+R1144+R1161+R1183</f>
        <v>91.553449560000004</v>
      </c>
      <c r="T541" s="219">
        <f>T542+T614+T641+T692+T701+T736+T771+T827+T843+T993+T1048+T1074+T1104+T1144+T1161+T1183</f>
        <v>18.289500000000004</v>
      </c>
      <c r="AR541" s="131" t="s">
        <v>80</v>
      </c>
      <c r="AT541" s="220" t="s">
        <v>69</v>
      </c>
      <c r="AU541" s="220" t="s">
        <v>70</v>
      </c>
      <c r="AY541" s="131" t="s">
        <v>168</v>
      </c>
      <c r="BK541" s="221">
        <f>BK542+BK614+BK641+BK692+BK701+BK736+BK771+BK827+BK843+BK993+BK1048+BK1074+BK1104+BK1144+BK1161+BK1183</f>
        <v>0</v>
      </c>
    </row>
    <row r="542" spans="2:65" s="130" customFormat="1" ht="22.8" customHeight="1" x14ac:dyDescent="0.25">
      <c r="B542" s="292"/>
      <c r="C542" s="169"/>
      <c r="D542" s="170" t="s">
        <v>69</v>
      </c>
      <c r="E542" s="171" t="s">
        <v>837</v>
      </c>
      <c r="F542" s="171" t="s">
        <v>838</v>
      </c>
      <c r="G542" s="169"/>
      <c r="H542" s="169"/>
      <c r="I542" s="169"/>
      <c r="J542" s="172">
        <f>BK542</f>
        <v>0</v>
      </c>
      <c r="K542" s="169"/>
      <c r="L542" s="216"/>
      <c r="M542" s="217"/>
      <c r="P542" s="218">
        <f>SUM(P543:P613)</f>
        <v>624.88488000000007</v>
      </c>
      <c r="R542" s="218">
        <f>SUM(R543:R613)</f>
        <v>13.189108090000001</v>
      </c>
      <c r="T542" s="219">
        <f>SUM(T543:T613)</f>
        <v>2.46</v>
      </c>
      <c r="AR542" s="131" t="s">
        <v>80</v>
      </c>
      <c r="AT542" s="220" t="s">
        <v>69</v>
      </c>
      <c r="AU542" s="220" t="s">
        <v>78</v>
      </c>
      <c r="AY542" s="131" t="s">
        <v>168</v>
      </c>
      <c r="BK542" s="221">
        <f>SUM(BK543:BK613)</f>
        <v>0</v>
      </c>
    </row>
    <row r="543" spans="2:65" s="128" customFormat="1" ht="24.15" customHeight="1" x14ac:dyDescent="0.2">
      <c r="B543" s="287"/>
      <c r="C543" s="142" t="s">
        <v>839</v>
      </c>
      <c r="D543" s="142" t="s">
        <v>170</v>
      </c>
      <c r="E543" s="143" t="s">
        <v>840</v>
      </c>
      <c r="F543" s="144" t="s">
        <v>841</v>
      </c>
      <c r="G543" s="145" t="s">
        <v>111</v>
      </c>
      <c r="H543" s="146">
        <v>584.34</v>
      </c>
      <c r="I543" s="147"/>
      <c r="J543" s="147">
        <f>ROUND(I543*H543,2)</f>
        <v>0</v>
      </c>
      <c r="K543" s="144" t="s">
        <v>173</v>
      </c>
      <c r="L543" s="181"/>
      <c r="M543" s="223" t="s">
        <v>0</v>
      </c>
      <c r="N543" s="224" t="s">
        <v>35</v>
      </c>
      <c r="O543" s="225">
        <v>0.03</v>
      </c>
      <c r="P543" s="225">
        <f>O543*H543</f>
        <v>17.530200000000001</v>
      </c>
      <c r="Q543" s="225">
        <v>0</v>
      </c>
      <c r="R543" s="225">
        <f>Q543*H543</f>
        <v>0</v>
      </c>
      <c r="S543" s="225">
        <v>0</v>
      </c>
      <c r="T543" s="226">
        <f>S543*H543</f>
        <v>0</v>
      </c>
      <c r="AR543" s="43" t="s">
        <v>281</v>
      </c>
      <c r="AT543" s="43" t="s">
        <v>170</v>
      </c>
      <c r="AU543" s="43" t="s">
        <v>80</v>
      </c>
      <c r="AY543" s="177" t="s">
        <v>168</v>
      </c>
      <c r="BE543" s="227">
        <f>IF(N543="základní",J543,0)</f>
        <v>0</v>
      </c>
      <c r="BF543" s="227">
        <f>IF(N543="snížená",J543,0)</f>
        <v>0</v>
      </c>
      <c r="BG543" s="227">
        <f>IF(N543="zákl. přenesená",J543,0)</f>
        <v>0</v>
      </c>
      <c r="BH543" s="227">
        <f>IF(N543="sníž. přenesená",J543,0)</f>
        <v>0</v>
      </c>
      <c r="BI543" s="227">
        <f>IF(N543="nulová",J543,0)</f>
        <v>0</v>
      </c>
      <c r="BJ543" s="177" t="s">
        <v>78</v>
      </c>
      <c r="BK543" s="227">
        <f>ROUND(I543*H543,2)</f>
        <v>0</v>
      </c>
      <c r="BL543" s="177" t="s">
        <v>281</v>
      </c>
      <c r="BM543" s="43" t="s">
        <v>842</v>
      </c>
    </row>
    <row r="544" spans="2:65" s="128" customFormat="1" ht="19.2" x14ac:dyDescent="0.2">
      <c r="B544" s="288"/>
      <c r="C544" s="148"/>
      <c r="D544" s="149" t="s">
        <v>176</v>
      </c>
      <c r="E544" s="148"/>
      <c r="F544" s="150" t="s">
        <v>843</v>
      </c>
      <c r="G544" s="148"/>
      <c r="H544" s="148"/>
      <c r="I544" s="148"/>
      <c r="J544" s="148"/>
      <c r="K544" s="148"/>
      <c r="L544" s="181"/>
      <c r="M544" s="229"/>
      <c r="T544" s="230"/>
      <c r="AT544" s="177" t="s">
        <v>176</v>
      </c>
      <c r="AU544" s="177" t="s">
        <v>80</v>
      </c>
    </row>
    <row r="545" spans="2:65" s="128" customFormat="1" x14ac:dyDescent="0.2">
      <c r="B545" s="288"/>
      <c r="C545" s="148"/>
      <c r="D545" s="149" t="s">
        <v>178</v>
      </c>
      <c r="E545" s="148"/>
      <c r="F545" s="151" t="s">
        <v>844</v>
      </c>
      <c r="G545" s="148"/>
      <c r="H545" s="148"/>
      <c r="I545" s="148"/>
      <c r="J545" s="148"/>
      <c r="K545" s="148"/>
      <c r="L545" s="181"/>
      <c r="M545" s="229"/>
      <c r="T545" s="230"/>
      <c r="AT545" s="177" t="s">
        <v>178</v>
      </c>
      <c r="AU545" s="177" t="s">
        <v>80</v>
      </c>
    </row>
    <row r="546" spans="2:65" s="138" customFormat="1" x14ac:dyDescent="0.2">
      <c r="B546" s="228"/>
      <c r="C546" s="152"/>
      <c r="D546" s="149" t="s">
        <v>180</v>
      </c>
      <c r="E546" s="153" t="s">
        <v>0</v>
      </c>
      <c r="F546" s="154" t="s">
        <v>845</v>
      </c>
      <c r="G546" s="152"/>
      <c r="H546" s="155">
        <v>26</v>
      </c>
      <c r="I546" s="152"/>
      <c r="J546" s="152"/>
      <c r="K546" s="152"/>
      <c r="L546" s="284"/>
      <c r="M546" s="285"/>
      <c r="T546" s="286"/>
      <c r="AT546" s="139" t="s">
        <v>180</v>
      </c>
      <c r="AU546" s="139" t="s">
        <v>80</v>
      </c>
      <c r="AV546" s="138" t="s">
        <v>80</v>
      </c>
      <c r="AW546" s="138" t="s">
        <v>28</v>
      </c>
      <c r="AX546" s="138" t="s">
        <v>70</v>
      </c>
      <c r="AY546" s="139" t="s">
        <v>168</v>
      </c>
    </row>
    <row r="547" spans="2:65" s="138" customFormat="1" ht="20.399999999999999" x14ac:dyDescent="0.2">
      <c r="B547" s="228"/>
      <c r="C547" s="152"/>
      <c r="D547" s="149" t="s">
        <v>180</v>
      </c>
      <c r="E547" s="153" t="s">
        <v>0</v>
      </c>
      <c r="F547" s="154" t="s">
        <v>319</v>
      </c>
      <c r="G547" s="152"/>
      <c r="H547" s="155">
        <v>558.34</v>
      </c>
      <c r="I547" s="152"/>
      <c r="J547" s="152"/>
      <c r="K547" s="152"/>
      <c r="L547" s="284"/>
      <c r="M547" s="285"/>
      <c r="T547" s="286"/>
      <c r="AT547" s="139" t="s">
        <v>180</v>
      </c>
      <c r="AU547" s="139" t="s">
        <v>80</v>
      </c>
      <c r="AV547" s="138" t="s">
        <v>80</v>
      </c>
      <c r="AW547" s="138" t="s">
        <v>28</v>
      </c>
      <c r="AX547" s="138" t="s">
        <v>70</v>
      </c>
      <c r="AY547" s="139" t="s">
        <v>168</v>
      </c>
    </row>
    <row r="548" spans="2:65" s="138" customFormat="1" x14ac:dyDescent="0.2">
      <c r="B548" s="228"/>
      <c r="C548" s="152"/>
      <c r="D548" s="149" t="s">
        <v>180</v>
      </c>
      <c r="E548" s="153" t="s">
        <v>0</v>
      </c>
      <c r="F548" s="154" t="s">
        <v>218</v>
      </c>
      <c r="G548" s="152"/>
      <c r="H548" s="155">
        <v>584.34</v>
      </c>
      <c r="I548" s="152"/>
      <c r="J548" s="152"/>
      <c r="K548" s="152"/>
      <c r="L548" s="284"/>
      <c r="M548" s="285"/>
      <c r="T548" s="286"/>
      <c r="AT548" s="139" t="s">
        <v>180</v>
      </c>
      <c r="AU548" s="139" t="s">
        <v>80</v>
      </c>
      <c r="AV548" s="138" t="s">
        <v>174</v>
      </c>
      <c r="AW548" s="138" t="s">
        <v>28</v>
      </c>
      <c r="AX548" s="138" t="s">
        <v>78</v>
      </c>
      <c r="AY548" s="139" t="s">
        <v>168</v>
      </c>
    </row>
    <row r="549" spans="2:65" s="128" customFormat="1" ht="16.5" customHeight="1" x14ac:dyDescent="0.2">
      <c r="B549" s="287"/>
      <c r="C549" s="162" t="s">
        <v>846</v>
      </c>
      <c r="D549" s="162" t="s">
        <v>269</v>
      </c>
      <c r="E549" s="163" t="s">
        <v>847</v>
      </c>
      <c r="F549" s="164" t="s">
        <v>848</v>
      </c>
      <c r="G549" s="165" t="s">
        <v>245</v>
      </c>
      <c r="H549" s="166">
        <v>0.22800000000000001</v>
      </c>
      <c r="I549" s="167"/>
      <c r="J549" s="167">
        <f>ROUND(I549*H549,2)</f>
        <v>0</v>
      </c>
      <c r="K549" s="164" t="s">
        <v>173</v>
      </c>
      <c r="L549" s="289"/>
      <c r="M549" s="290" t="s">
        <v>0</v>
      </c>
      <c r="N549" s="291" t="s">
        <v>35</v>
      </c>
      <c r="O549" s="225">
        <v>0</v>
      </c>
      <c r="P549" s="225">
        <f>O549*H549</f>
        <v>0</v>
      </c>
      <c r="Q549" s="225">
        <v>1</v>
      </c>
      <c r="R549" s="225">
        <f>Q549*H549</f>
        <v>0.22800000000000001</v>
      </c>
      <c r="S549" s="225">
        <v>0</v>
      </c>
      <c r="T549" s="226">
        <f>S549*H549</f>
        <v>0</v>
      </c>
      <c r="AR549" s="43" t="s">
        <v>386</v>
      </c>
      <c r="AT549" s="43" t="s">
        <v>269</v>
      </c>
      <c r="AU549" s="43" t="s">
        <v>80</v>
      </c>
      <c r="AY549" s="177" t="s">
        <v>168</v>
      </c>
      <c r="BE549" s="227">
        <f>IF(N549="základní",J549,0)</f>
        <v>0</v>
      </c>
      <c r="BF549" s="227">
        <f>IF(N549="snížená",J549,0)</f>
        <v>0</v>
      </c>
      <c r="BG549" s="227">
        <f>IF(N549="zákl. přenesená",J549,0)</f>
        <v>0</v>
      </c>
      <c r="BH549" s="227">
        <f>IF(N549="sníž. přenesená",J549,0)</f>
        <v>0</v>
      </c>
      <c r="BI549" s="227">
        <f>IF(N549="nulová",J549,0)</f>
        <v>0</v>
      </c>
      <c r="BJ549" s="177" t="s">
        <v>78</v>
      </c>
      <c r="BK549" s="227">
        <f>ROUND(I549*H549,2)</f>
        <v>0</v>
      </c>
      <c r="BL549" s="177" t="s">
        <v>281</v>
      </c>
      <c r="BM549" s="43" t="s">
        <v>849</v>
      </c>
    </row>
    <row r="550" spans="2:65" s="128" customFormat="1" x14ac:dyDescent="0.2">
      <c r="B550" s="288"/>
      <c r="C550" s="148"/>
      <c r="D550" s="149" t="s">
        <v>176</v>
      </c>
      <c r="E550" s="148"/>
      <c r="F550" s="150" t="s">
        <v>848</v>
      </c>
      <c r="G550" s="148"/>
      <c r="H550" s="148"/>
      <c r="I550" s="148"/>
      <c r="J550" s="148"/>
      <c r="K550" s="148"/>
      <c r="L550" s="181"/>
      <c r="M550" s="229"/>
      <c r="T550" s="230"/>
      <c r="AT550" s="177" t="s">
        <v>176</v>
      </c>
      <c r="AU550" s="177" t="s">
        <v>80</v>
      </c>
    </row>
    <row r="551" spans="2:65" s="138" customFormat="1" x14ac:dyDescent="0.2">
      <c r="B551" s="228"/>
      <c r="C551" s="152"/>
      <c r="D551" s="149" t="s">
        <v>180</v>
      </c>
      <c r="E551" s="152"/>
      <c r="F551" s="154" t="s">
        <v>850</v>
      </c>
      <c r="G551" s="152"/>
      <c r="H551" s="155">
        <v>0.22800000000000001</v>
      </c>
      <c r="I551" s="152"/>
      <c r="J551" s="152"/>
      <c r="K551" s="152"/>
      <c r="L551" s="284"/>
      <c r="M551" s="285"/>
      <c r="T551" s="286"/>
      <c r="AT551" s="139" t="s">
        <v>180</v>
      </c>
      <c r="AU551" s="139" t="s">
        <v>80</v>
      </c>
      <c r="AV551" s="138" t="s">
        <v>80</v>
      </c>
      <c r="AW551" s="138" t="s">
        <v>2</v>
      </c>
      <c r="AX551" s="138" t="s">
        <v>78</v>
      </c>
      <c r="AY551" s="139" t="s">
        <v>168</v>
      </c>
    </row>
    <row r="552" spans="2:65" s="128" customFormat="1" ht="24.15" customHeight="1" x14ac:dyDescent="0.2">
      <c r="B552" s="231"/>
      <c r="C552" s="37" t="s">
        <v>851</v>
      </c>
      <c r="D552" s="37" t="s">
        <v>170</v>
      </c>
      <c r="E552" s="38" t="s">
        <v>852</v>
      </c>
      <c r="F552" s="39" t="s">
        <v>853</v>
      </c>
      <c r="G552" s="40" t="s">
        <v>111</v>
      </c>
      <c r="H552" s="41">
        <v>164.51</v>
      </c>
      <c r="I552" s="42"/>
      <c r="J552" s="42">
        <f>ROUND(I552*H552,2)</f>
        <v>0</v>
      </c>
      <c r="K552" s="39" t="s">
        <v>173</v>
      </c>
      <c r="L552" s="181"/>
      <c r="M552" s="223" t="s">
        <v>0</v>
      </c>
      <c r="N552" s="224" t="s">
        <v>35</v>
      </c>
      <c r="O552" s="225">
        <v>5.8999999999999997E-2</v>
      </c>
      <c r="P552" s="225">
        <f>O552*H552</f>
        <v>9.7060899999999997</v>
      </c>
      <c r="Q552" s="225">
        <v>0</v>
      </c>
      <c r="R552" s="225">
        <f>Q552*H552</f>
        <v>0</v>
      </c>
      <c r="S552" s="225">
        <v>0</v>
      </c>
      <c r="T552" s="226">
        <f>S552*H552</f>
        <v>0</v>
      </c>
      <c r="AR552" s="43" t="s">
        <v>281</v>
      </c>
      <c r="AT552" s="43" t="s">
        <v>170</v>
      </c>
      <c r="AU552" s="43" t="s">
        <v>80</v>
      </c>
      <c r="AY552" s="177" t="s">
        <v>168</v>
      </c>
      <c r="BE552" s="227">
        <f>IF(N552="základní",J552,0)</f>
        <v>0</v>
      </c>
      <c r="BF552" s="227">
        <f>IF(N552="snížená",J552,0)</f>
        <v>0</v>
      </c>
      <c r="BG552" s="227">
        <f>IF(N552="zákl. přenesená",J552,0)</f>
        <v>0</v>
      </c>
      <c r="BH552" s="227">
        <f>IF(N552="sníž. přenesená",J552,0)</f>
        <v>0</v>
      </c>
      <c r="BI552" s="227">
        <f>IF(N552="nulová",J552,0)</f>
        <v>0</v>
      </c>
      <c r="BJ552" s="177" t="s">
        <v>78</v>
      </c>
      <c r="BK552" s="227">
        <f>ROUND(I552*H552,2)</f>
        <v>0</v>
      </c>
      <c r="BL552" s="177" t="s">
        <v>281</v>
      </c>
      <c r="BM552" s="43" t="s">
        <v>854</v>
      </c>
    </row>
    <row r="553" spans="2:65" s="128" customFormat="1" ht="19.2" x14ac:dyDescent="0.2">
      <c r="B553" s="181"/>
      <c r="D553" s="136" t="s">
        <v>176</v>
      </c>
      <c r="F553" s="44" t="s">
        <v>855</v>
      </c>
      <c r="L553" s="181"/>
      <c r="M553" s="229"/>
      <c r="T553" s="230"/>
      <c r="AT553" s="177" t="s">
        <v>176</v>
      </c>
      <c r="AU553" s="177" t="s">
        <v>80</v>
      </c>
    </row>
    <row r="554" spans="2:65" s="128" customFormat="1" x14ac:dyDescent="0.2">
      <c r="B554" s="181"/>
      <c r="D554" s="136" t="s">
        <v>178</v>
      </c>
      <c r="F554" s="137" t="s">
        <v>856</v>
      </c>
      <c r="L554" s="181"/>
      <c r="M554" s="229"/>
      <c r="T554" s="230"/>
      <c r="AT554" s="177" t="s">
        <v>178</v>
      </c>
      <c r="AU554" s="177" t="s">
        <v>80</v>
      </c>
    </row>
    <row r="555" spans="2:65" s="138" customFormat="1" ht="30.6" x14ac:dyDescent="0.2">
      <c r="B555" s="284"/>
      <c r="D555" s="136" t="s">
        <v>180</v>
      </c>
      <c r="E555" s="139" t="s">
        <v>0</v>
      </c>
      <c r="F555" s="140" t="s">
        <v>857</v>
      </c>
      <c r="H555" s="141">
        <v>164.51</v>
      </c>
      <c r="L555" s="284"/>
      <c r="M555" s="285"/>
      <c r="T555" s="286"/>
      <c r="AT555" s="139" t="s">
        <v>180</v>
      </c>
      <c r="AU555" s="139" t="s">
        <v>80</v>
      </c>
      <c r="AV555" s="138" t="s">
        <v>80</v>
      </c>
      <c r="AW555" s="138" t="s">
        <v>28</v>
      </c>
      <c r="AX555" s="138" t="s">
        <v>78</v>
      </c>
      <c r="AY555" s="139" t="s">
        <v>168</v>
      </c>
    </row>
    <row r="556" spans="2:65" s="128" customFormat="1" ht="16.5" customHeight="1" x14ac:dyDescent="0.2">
      <c r="B556" s="231"/>
      <c r="C556" s="156" t="s">
        <v>858</v>
      </c>
      <c r="D556" s="156" t="s">
        <v>269</v>
      </c>
      <c r="E556" s="157" t="s">
        <v>847</v>
      </c>
      <c r="F556" s="158" t="s">
        <v>848</v>
      </c>
      <c r="G556" s="159" t="s">
        <v>245</v>
      </c>
      <c r="H556" s="160">
        <v>6.7000000000000004E-2</v>
      </c>
      <c r="I556" s="161"/>
      <c r="J556" s="161">
        <f>ROUND(I556*H556,2)</f>
        <v>0</v>
      </c>
      <c r="K556" s="158" t="s">
        <v>173</v>
      </c>
      <c r="L556" s="289"/>
      <c r="M556" s="290" t="s">
        <v>0</v>
      </c>
      <c r="N556" s="291" t="s">
        <v>35</v>
      </c>
      <c r="O556" s="225">
        <v>0</v>
      </c>
      <c r="P556" s="225">
        <f>O556*H556</f>
        <v>0</v>
      </c>
      <c r="Q556" s="225">
        <v>1</v>
      </c>
      <c r="R556" s="225">
        <f>Q556*H556</f>
        <v>6.7000000000000004E-2</v>
      </c>
      <c r="S556" s="225">
        <v>0</v>
      </c>
      <c r="T556" s="226">
        <f>S556*H556</f>
        <v>0</v>
      </c>
      <c r="AR556" s="43" t="s">
        <v>386</v>
      </c>
      <c r="AT556" s="43" t="s">
        <v>269</v>
      </c>
      <c r="AU556" s="43" t="s">
        <v>80</v>
      </c>
      <c r="AY556" s="177" t="s">
        <v>168</v>
      </c>
      <c r="BE556" s="227">
        <f>IF(N556="základní",J556,0)</f>
        <v>0</v>
      </c>
      <c r="BF556" s="227">
        <f>IF(N556="snížená",J556,0)</f>
        <v>0</v>
      </c>
      <c r="BG556" s="227">
        <f>IF(N556="zákl. přenesená",J556,0)</f>
        <v>0</v>
      </c>
      <c r="BH556" s="227">
        <f>IF(N556="sníž. přenesená",J556,0)</f>
        <v>0</v>
      </c>
      <c r="BI556" s="227">
        <f>IF(N556="nulová",J556,0)</f>
        <v>0</v>
      </c>
      <c r="BJ556" s="177" t="s">
        <v>78</v>
      </c>
      <c r="BK556" s="227">
        <f>ROUND(I556*H556,2)</f>
        <v>0</v>
      </c>
      <c r="BL556" s="177" t="s">
        <v>281</v>
      </c>
      <c r="BM556" s="43" t="s">
        <v>859</v>
      </c>
    </row>
    <row r="557" spans="2:65" s="128" customFormat="1" x14ac:dyDescent="0.2">
      <c r="B557" s="181"/>
      <c r="D557" s="136" t="s">
        <v>176</v>
      </c>
      <c r="F557" s="44" t="s">
        <v>848</v>
      </c>
      <c r="L557" s="181"/>
      <c r="M557" s="229"/>
      <c r="T557" s="230"/>
      <c r="AT557" s="177" t="s">
        <v>176</v>
      </c>
      <c r="AU557" s="177" t="s">
        <v>80</v>
      </c>
    </row>
    <row r="558" spans="2:65" s="138" customFormat="1" x14ac:dyDescent="0.2">
      <c r="B558" s="284"/>
      <c r="D558" s="136" t="s">
        <v>180</v>
      </c>
      <c r="F558" s="140" t="s">
        <v>860</v>
      </c>
      <c r="H558" s="141">
        <v>6.7000000000000004E-2</v>
      </c>
      <c r="L558" s="284"/>
      <c r="M558" s="285"/>
      <c r="T558" s="286"/>
      <c r="AT558" s="139" t="s">
        <v>180</v>
      </c>
      <c r="AU558" s="139" t="s">
        <v>80</v>
      </c>
      <c r="AV558" s="138" t="s">
        <v>80</v>
      </c>
      <c r="AW558" s="138" t="s">
        <v>2</v>
      </c>
      <c r="AX558" s="138" t="s">
        <v>78</v>
      </c>
      <c r="AY558" s="139" t="s">
        <v>168</v>
      </c>
    </row>
    <row r="559" spans="2:65" s="128" customFormat="1" ht="16.5" customHeight="1" x14ac:dyDescent="0.2">
      <c r="B559" s="231"/>
      <c r="C559" s="37" t="s">
        <v>861</v>
      </c>
      <c r="D559" s="37" t="s">
        <v>170</v>
      </c>
      <c r="E559" s="38" t="s">
        <v>862</v>
      </c>
      <c r="F559" s="39" t="s">
        <v>863</v>
      </c>
      <c r="G559" s="40" t="s">
        <v>111</v>
      </c>
      <c r="H559" s="41">
        <v>615</v>
      </c>
      <c r="I559" s="42"/>
      <c r="J559" s="42">
        <f>ROUND(I559*H559,2)</f>
        <v>0</v>
      </c>
      <c r="K559" s="39" t="s">
        <v>173</v>
      </c>
      <c r="L559" s="181"/>
      <c r="M559" s="223" t="s">
        <v>0</v>
      </c>
      <c r="N559" s="224" t="s">
        <v>35</v>
      </c>
      <c r="O559" s="225">
        <v>5.6000000000000001E-2</v>
      </c>
      <c r="P559" s="225">
        <f>O559*H559</f>
        <v>34.44</v>
      </c>
      <c r="Q559" s="225">
        <v>0</v>
      </c>
      <c r="R559" s="225">
        <f>Q559*H559</f>
        <v>0</v>
      </c>
      <c r="S559" s="225">
        <v>4.0000000000000001E-3</v>
      </c>
      <c r="T559" s="226">
        <f>S559*H559</f>
        <v>2.46</v>
      </c>
      <c r="AR559" s="43" t="s">
        <v>281</v>
      </c>
      <c r="AT559" s="43" t="s">
        <v>170</v>
      </c>
      <c r="AU559" s="43" t="s">
        <v>80</v>
      </c>
      <c r="AY559" s="177" t="s">
        <v>168</v>
      </c>
      <c r="BE559" s="227">
        <f>IF(N559="základní",J559,0)</f>
        <v>0</v>
      </c>
      <c r="BF559" s="227">
        <f>IF(N559="snížená",J559,0)</f>
        <v>0</v>
      </c>
      <c r="BG559" s="227">
        <f>IF(N559="zákl. přenesená",J559,0)</f>
        <v>0</v>
      </c>
      <c r="BH559" s="227">
        <f>IF(N559="sníž. přenesená",J559,0)</f>
        <v>0</v>
      </c>
      <c r="BI559" s="227">
        <f>IF(N559="nulová",J559,0)</f>
        <v>0</v>
      </c>
      <c r="BJ559" s="177" t="s">
        <v>78</v>
      </c>
      <c r="BK559" s="227">
        <f>ROUND(I559*H559,2)</f>
        <v>0</v>
      </c>
      <c r="BL559" s="177" t="s">
        <v>281</v>
      </c>
      <c r="BM559" s="43" t="s">
        <v>864</v>
      </c>
    </row>
    <row r="560" spans="2:65" s="128" customFormat="1" x14ac:dyDescent="0.2">
      <c r="B560" s="181"/>
      <c r="D560" s="136" t="s">
        <v>176</v>
      </c>
      <c r="F560" s="44" t="s">
        <v>865</v>
      </c>
      <c r="L560" s="181"/>
      <c r="M560" s="229"/>
      <c r="T560" s="230"/>
      <c r="AT560" s="177" t="s">
        <v>176</v>
      </c>
      <c r="AU560" s="177" t="s">
        <v>80</v>
      </c>
    </row>
    <row r="561" spans="2:65" s="128" customFormat="1" x14ac:dyDescent="0.2">
      <c r="B561" s="181"/>
      <c r="D561" s="136" t="s">
        <v>178</v>
      </c>
      <c r="F561" s="137" t="s">
        <v>866</v>
      </c>
      <c r="L561" s="181"/>
      <c r="M561" s="229"/>
      <c r="T561" s="230"/>
      <c r="AT561" s="177" t="s">
        <v>178</v>
      </c>
      <c r="AU561" s="177" t="s">
        <v>80</v>
      </c>
    </row>
    <row r="562" spans="2:65" s="128" customFormat="1" ht="24.15" customHeight="1" x14ac:dyDescent="0.2">
      <c r="B562" s="287"/>
      <c r="C562" s="142" t="s">
        <v>867</v>
      </c>
      <c r="D562" s="142" t="s">
        <v>170</v>
      </c>
      <c r="E562" s="143" t="s">
        <v>868</v>
      </c>
      <c r="F562" s="144" t="s">
        <v>869</v>
      </c>
      <c r="G562" s="145" t="s">
        <v>111</v>
      </c>
      <c r="H562" s="146">
        <v>1168.68</v>
      </c>
      <c r="I562" s="147"/>
      <c r="J562" s="147">
        <f>ROUND(I562*H562,2)</f>
        <v>0</v>
      </c>
      <c r="K562" s="144" t="s">
        <v>173</v>
      </c>
      <c r="L562" s="181"/>
      <c r="M562" s="223" t="s">
        <v>0</v>
      </c>
      <c r="N562" s="224" t="s">
        <v>35</v>
      </c>
      <c r="O562" s="225">
        <v>0.222</v>
      </c>
      <c r="P562" s="225">
        <f>O562*H562</f>
        <v>259.44695999999999</v>
      </c>
      <c r="Q562" s="225">
        <v>4.0000000000000002E-4</v>
      </c>
      <c r="R562" s="225">
        <f>Q562*H562</f>
        <v>0.46747200000000005</v>
      </c>
      <c r="S562" s="225">
        <v>0</v>
      </c>
      <c r="T562" s="226">
        <f>S562*H562</f>
        <v>0</v>
      </c>
      <c r="AR562" s="43" t="s">
        <v>281</v>
      </c>
      <c r="AT562" s="43" t="s">
        <v>170</v>
      </c>
      <c r="AU562" s="43" t="s">
        <v>80</v>
      </c>
      <c r="AY562" s="177" t="s">
        <v>168</v>
      </c>
      <c r="BE562" s="227">
        <f>IF(N562="základní",J562,0)</f>
        <v>0</v>
      </c>
      <c r="BF562" s="227">
        <f>IF(N562="snížená",J562,0)</f>
        <v>0</v>
      </c>
      <c r="BG562" s="227">
        <f>IF(N562="zákl. přenesená",J562,0)</f>
        <v>0</v>
      </c>
      <c r="BH562" s="227">
        <f>IF(N562="sníž. přenesená",J562,0)</f>
        <v>0</v>
      </c>
      <c r="BI562" s="227">
        <f>IF(N562="nulová",J562,0)</f>
        <v>0</v>
      </c>
      <c r="BJ562" s="177" t="s">
        <v>78</v>
      </c>
      <c r="BK562" s="227">
        <f>ROUND(I562*H562,2)</f>
        <v>0</v>
      </c>
      <c r="BL562" s="177" t="s">
        <v>281</v>
      </c>
      <c r="BM562" s="43" t="s">
        <v>870</v>
      </c>
    </row>
    <row r="563" spans="2:65" s="128" customFormat="1" ht="19.2" x14ac:dyDescent="0.2">
      <c r="B563" s="288"/>
      <c r="C563" s="148"/>
      <c r="D563" s="149" t="s">
        <v>176</v>
      </c>
      <c r="E563" s="148"/>
      <c r="F563" s="150" t="s">
        <v>871</v>
      </c>
      <c r="G563" s="148"/>
      <c r="H563" s="148"/>
      <c r="I563" s="148"/>
      <c r="J563" s="148"/>
      <c r="K563" s="148"/>
      <c r="L563" s="181"/>
      <c r="M563" s="229"/>
      <c r="T563" s="230"/>
      <c r="AT563" s="177" t="s">
        <v>176</v>
      </c>
      <c r="AU563" s="177" t="s">
        <v>80</v>
      </c>
    </row>
    <row r="564" spans="2:65" s="128" customFormat="1" x14ac:dyDescent="0.2">
      <c r="B564" s="288"/>
      <c r="C564" s="148"/>
      <c r="D564" s="149" t="s">
        <v>178</v>
      </c>
      <c r="E564" s="148"/>
      <c r="F564" s="151" t="s">
        <v>872</v>
      </c>
      <c r="G564" s="148"/>
      <c r="H564" s="148"/>
      <c r="I564" s="148"/>
      <c r="J564" s="148"/>
      <c r="K564" s="148"/>
      <c r="L564" s="181"/>
      <c r="M564" s="229"/>
      <c r="T564" s="230"/>
      <c r="AT564" s="177" t="s">
        <v>178</v>
      </c>
      <c r="AU564" s="177" t="s">
        <v>80</v>
      </c>
    </row>
    <row r="565" spans="2:65" s="138" customFormat="1" x14ac:dyDescent="0.2">
      <c r="B565" s="228"/>
      <c r="C565" s="152"/>
      <c r="D565" s="149" t="s">
        <v>180</v>
      </c>
      <c r="E565" s="153" t="s">
        <v>0</v>
      </c>
      <c r="F565" s="154" t="s">
        <v>873</v>
      </c>
      <c r="G565" s="152"/>
      <c r="H565" s="155">
        <v>52</v>
      </c>
      <c r="I565" s="152"/>
      <c r="J565" s="152"/>
      <c r="K565" s="152"/>
      <c r="L565" s="284"/>
      <c r="M565" s="285"/>
      <c r="T565" s="286"/>
      <c r="AT565" s="139" t="s">
        <v>180</v>
      </c>
      <c r="AU565" s="139" t="s">
        <v>80</v>
      </c>
      <c r="AV565" s="138" t="s">
        <v>80</v>
      </c>
      <c r="AW565" s="138" t="s">
        <v>28</v>
      </c>
      <c r="AX565" s="138" t="s">
        <v>70</v>
      </c>
      <c r="AY565" s="139" t="s">
        <v>168</v>
      </c>
    </row>
    <row r="566" spans="2:65" s="138" customFormat="1" ht="20.399999999999999" x14ac:dyDescent="0.2">
      <c r="B566" s="228"/>
      <c r="C566" s="152"/>
      <c r="D566" s="149" t="s">
        <v>180</v>
      </c>
      <c r="E566" s="153" t="s">
        <v>0</v>
      </c>
      <c r="F566" s="154" t="s">
        <v>874</v>
      </c>
      <c r="G566" s="152"/>
      <c r="H566" s="155">
        <v>1116.68</v>
      </c>
      <c r="I566" s="152"/>
      <c r="J566" s="152"/>
      <c r="K566" s="152"/>
      <c r="L566" s="284"/>
      <c r="M566" s="285"/>
      <c r="T566" s="286"/>
      <c r="AT566" s="139" t="s">
        <v>180</v>
      </c>
      <c r="AU566" s="139" t="s">
        <v>80</v>
      </c>
      <c r="AV566" s="138" t="s">
        <v>80</v>
      </c>
      <c r="AW566" s="138" t="s">
        <v>28</v>
      </c>
      <c r="AX566" s="138" t="s">
        <v>70</v>
      </c>
      <c r="AY566" s="139" t="s">
        <v>168</v>
      </c>
    </row>
    <row r="567" spans="2:65" s="138" customFormat="1" x14ac:dyDescent="0.2">
      <c r="B567" s="228"/>
      <c r="C567" s="152"/>
      <c r="D567" s="149" t="s">
        <v>180</v>
      </c>
      <c r="E567" s="153" t="s">
        <v>0</v>
      </c>
      <c r="F567" s="154" t="s">
        <v>218</v>
      </c>
      <c r="G567" s="152"/>
      <c r="H567" s="155">
        <v>1168.68</v>
      </c>
      <c r="I567" s="152"/>
      <c r="J567" s="152"/>
      <c r="K567" s="152"/>
      <c r="L567" s="284"/>
      <c r="M567" s="285"/>
      <c r="T567" s="286"/>
      <c r="AT567" s="139" t="s">
        <v>180</v>
      </c>
      <c r="AU567" s="139" t="s">
        <v>80</v>
      </c>
      <c r="AV567" s="138" t="s">
        <v>174</v>
      </c>
      <c r="AW567" s="138" t="s">
        <v>28</v>
      </c>
      <c r="AX567" s="138" t="s">
        <v>78</v>
      </c>
      <c r="AY567" s="139" t="s">
        <v>168</v>
      </c>
    </row>
    <row r="568" spans="2:65" s="128" customFormat="1" ht="37.799999999999997" customHeight="1" x14ac:dyDescent="0.2">
      <c r="B568" s="287"/>
      <c r="C568" s="162" t="s">
        <v>875</v>
      </c>
      <c r="D568" s="162" t="s">
        <v>269</v>
      </c>
      <c r="E568" s="163" t="s">
        <v>876</v>
      </c>
      <c r="F568" s="164" t="s">
        <v>877</v>
      </c>
      <c r="G568" s="165" t="s">
        <v>111</v>
      </c>
      <c r="H568" s="166">
        <v>681.048</v>
      </c>
      <c r="I568" s="167"/>
      <c r="J568" s="167">
        <f>ROUND(I568*H568,2)</f>
        <v>0</v>
      </c>
      <c r="K568" s="164" t="s">
        <v>173</v>
      </c>
      <c r="L568" s="289"/>
      <c r="M568" s="290" t="s">
        <v>0</v>
      </c>
      <c r="N568" s="291" t="s">
        <v>35</v>
      </c>
      <c r="O568" s="225">
        <v>0</v>
      </c>
      <c r="P568" s="225">
        <f>O568*H568</f>
        <v>0</v>
      </c>
      <c r="Q568" s="225">
        <v>4.7999999999999996E-3</v>
      </c>
      <c r="R568" s="225">
        <f>Q568*H568</f>
        <v>3.2690303999999997</v>
      </c>
      <c r="S568" s="225">
        <v>0</v>
      </c>
      <c r="T568" s="226">
        <f>S568*H568</f>
        <v>0</v>
      </c>
      <c r="AR568" s="43" t="s">
        <v>386</v>
      </c>
      <c r="AT568" s="43" t="s">
        <v>269</v>
      </c>
      <c r="AU568" s="43" t="s">
        <v>80</v>
      </c>
      <c r="AY568" s="177" t="s">
        <v>168</v>
      </c>
      <c r="BE568" s="227">
        <f>IF(N568="základní",J568,0)</f>
        <v>0</v>
      </c>
      <c r="BF568" s="227">
        <f>IF(N568="snížená",J568,0)</f>
        <v>0</v>
      </c>
      <c r="BG568" s="227">
        <f>IF(N568="zákl. přenesená",J568,0)</f>
        <v>0</v>
      </c>
      <c r="BH568" s="227">
        <f>IF(N568="sníž. přenesená",J568,0)</f>
        <v>0</v>
      </c>
      <c r="BI568" s="227">
        <f>IF(N568="nulová",J568,0)</f>
        <v>0</v>
      </c>
      <c r="BJ568" s="177" t="s">
        <v>78</v>
      </c>
      <c r="BK568" s="227">
        <f>ROUND(I568*H568,2)</f>
        <v>0</v>
      </c>
      <c r="BL568" s="177" t="s">
        <v>281</v>
      </c>
      <c r="BM568" s="43" t="s">
        <v>878</v>
      </c>
    </row>
    <row r="569" spans="2:65" s="128" customFormat="1" ht="28.8" x14ac:dyDescent="0.2">
      <c r="B569" s="288"/>
      <c r="C569" s="148"/>
      <c r="D569" s="149" t="s">
        <v>176</v>
      </c>
      <c r="E569" s="148"/>
      <c r="F569" s="150" t="s">
        <v>877</v>
      </c>
      <c r="G569" s="148"/>
      <c r="H569" s="148"/>
      <c r="I569" s="148"/>
      <c r="J569" s="148"/>
      <c r="K569" s="148"/>
      <c r="L569" s="181"/>
      <c r="M569" s="229"/>
      <c r="T569" s="230"/>
      <c r="AT569" s="177" t="s">
        <v>176</v>
      </c>
      <c r="AU569" s="177" t="s">
        <v>80</v>
      </c>
    </row>
    <row r="570" spans="2:65" s="138" customFormat="1" x14ac:dyDescent="0.2">
      <c r="B570" s="228"/>
      <c r="C570" s="152"/>
      <c r="D570" s="149" t="s">
        <v>180</v>
      </c>
      <c r="E570" s="152"/>
      <c r="F570" s="154" t="s">
        <v>879</v>
      </c>
      <c r="G570" s="152"/>
      <c r="H570" s="155">
        <v>681.048</v>
      </c>
      <c r="I570" s="152"/>
      <c r="J570" s="152"/>
      <c r="K570" s="152"/>
      <c r="L570" s="284"/>
      <c r="M570" s="285"/>
      <c r="T570" s="286"/>
      <c r="AT570" s="139" t="s">
        <v>180</v>
      </c>
      <c r="AU570" s="139" t="s">
        <v>80</v>
      </c>
      <c r="AV570" s="138" t="s">
        <v>80</v>
      </c>
      <c r="AW570" s="138" t="s">
        <v>2</v>
      </c>
      <c r="AX570" s="138" t="s">
        <v>78</v>
      </c>
      <c r="AY570" s="139" t="s">
        <v>168</v>
      </c>
    </row>
    <row r="571" spans="2:65" s="128" customFormat="1" ht="37.799999999999997" customHeight="1" x14ac:dyDescent="0.2">
      <c r="B571" s="287"/>
      <c r="C571" s="162" t="s">
        <v>880</v>
      </c>
      <c r="D571" s="162" t="s">
        <v>269</v>
      </c>
      <c r="E571" s="163" t="s">
        <v>881</v>
      </c>
      <c r="F571" s="164" t="s">
        <v>882</v>
      </c>
      <c r="G571" s="165" t="s">
        <v>111</v>
      </c>
      <c r="H571" s="166">
        <v>681.048</v>
      </c>
      <c r="I571" s="167"/>
      <c r="J571" s="167">
        <f>ROUND(I571*H571,2)</f>
        <v>0</v>
      </c>
      <c r="K571" s="164" t="s">
        <v>173</v>
      </c>
      <c r="L571" s="289"/>
      <c r="M571" s="290" t="s">
        <v>0</v>
      </c>
      <c r="N571" s="291" t="s">
        <v>35</v>
      </c>
      <c r="O571" s="225">
        <v>0</v>
      </c>
      <c r="P571" s="225">
        <f>O571*H571</f>
        <v>0</v>
      </c>
      <c r="Q571" s="225">
        <v>4.4999999999999997E-3</v>
      </c>
      <c r="R571" s="225">
        <f>Q571*H571</f>
        <v>3.0647159999999998</v>
      </c>
      <c r="S571" s="225">
        <v>0</v>
      </c>
      <c r="T571" s="226">
        <f>S571*H571</f>
        <v>0</v>
      </c>
      <c r="AR571" s="43" t="s">
        <v>386</v>
      </c>
      <c r="AT571" s="43" t="s">
        <v>269</v>
      </c>
      <c r="AU571" s="43" t="s">
        <v>80</v>
      </c>
      <c r="AY571" s="177" t="s">
        <v>168</v>
      </c>
      <c r="BE571" s="227">
        <f>IF(N571="základní",J571,0)</f>
        <v>0</v>
      </c>
      <c r="BF571" s="227">
        <f>IF(N571="snížená",J571,0)</f>
        <v>0</v>
      </c>
      <c r="BG571" s="227">
        <f>IF(N571="zákl. přenesená",J571,0)</f>
        <v>0</v>
      </c>
      <c r="BH571" s="227">
        <f>IF(N571="sníž. přenesená",J571,0)</f>
        <v>0</v>
      </c>
      <c r="BI571" s="227">
        <f>IF(N571="nulová",J571,0)</f>
        <v>0</v>
      </c>
      <c r="BJ571" s="177" t="s">
        <v>78</v>
      </c>
      <c r="BK571" s="227">
        <f>ROUND(I571*H571,2)</f>
        <v>0</v>
      </c>
      <c r="BL571" s="177" t="s">
        <v>281</v>
      </c>
      <c r="BM571" s="43" t="s">
        <v>883</v>
      </c>
    </row>
    <row r="572" spans="2:65" s="128" customFormat="1" ht="28.8" x14ac:dyDescent="0.2">
      <c r="B572" s="288"/>
      <c r="C572" s="148"/>
      <c r="D572" s="149" t="s">
        <v>176</v>
      </c>
      <c r="E572" s="148"/>
      <c r="F572" s="150" t="s">
        <v>882</v>
      </c>
      <c r="G572" s="148"/>
      <c r="H572" s="148"/>
      <c r="I572" s="148"/>
      <c r="J572" s="148"/>
      <c r="K572" s="148"/>
      <c r="L572" s="181"/>
      <c r="M572" s="229"/>
      <c r="T572" s="230"/>
      <c r="AT572" s="177" t="s">
        <v>176</v>
      </c>
      <c r="AU572" s="177" t="s">
        <v>80</v>
      </c>
    </row>
    <row r="573" spans="2:65" s="138" customFormat="1" x14ac:dyDescent="0.2">
      <c r="B573" s="228"/>
      <c r="C573" s="152"/>
      <c r="D573" s="149" t="s">
        <v>180</v>
      </c>
      <c r="E573" s="152"/>
      <c r="F573" s="154" t="s">
        <v>879</v>
      </c>
      <c r="G573" s="152"/>
      <c r="H573" s="155">
        <v>681.048</v>
      </c>
      <c r="I573" s="152"/>
      <c r="J573" s="152"/>
      <c r="K573" s="152"/>
      <c r="L573" s="284"/>
      <c r="M573" s="285"/>
      <c r="T573" s="286"/>
      <c r="AT573" s="139" t="s">
        <v>180</v>
      </c>
      <c r="AU573" s="139" t="s">
        <v>80</v>
      </c>
      <c r="AV573" s="138" t="s">
        <v>80</v>
      </c>
      <c r="AW573" s="138" t="s">
        <v>2</v>
      </c>
      <c r="AX573" s="138" t="s">
        <v>78</v>
      </c>
      <c r="AY573" s="139" t="s">
        <v>168</v>
      </c>
    </row>
    <row r="574" spans="2:65" s="128" customFormat="1" ht="24.15" customHeight="1" x14ac:dyDescent="0.2">
      <c r="B574" s="287"/>
      <c r="C574" s="142" t="s">
        <v>884</v>
      </c>
      <c r="D574" s="142" t="s">
        <v>170</v>
      </c>
      <c r="E574" s="143" t="s">
        <v>868</v>
      </c>
      <c r="F574" s="144" t="s">
        <v>869</v>
      </c>
      <c r="G574" s="145" t="s">
        <v>111</v>
      </c>
      <c r="H574" s="146">
        <v>590</v>
      </c>
      <c r="I574" s="147"/>
      <c r="J574" s="147">
        <f>ROUND(I574*H574,2)</f>
        <v>0</v>
      </c>
      <c r="K574" s="144" t="s">
        <v>173</v>
      </c>
      <c r="L574" s="181"/>
      <c r="M574" s="223" t="s">
        <v>0</v>
      </c>
      <c r="N574" s="224" t="s">
        <v>35</v>
      </c>
      <c r="O574" s="225">
        <v>0.222</v>
      </c>
      <c r="P574" s="225">
        <f>O574*H574</f>
        <v>130.97999999999999</v>
      </c>
      <c r="Q574" s="225">
        <v>4.0000000000000002E-4</v>
      </c>
      <c r="R574" s="225">
        <f>Q574*H574</f>
        <v>0.23600000000000002</v>
      </c>
      <c r="S574" s="225">
        <v>0</v>
      </c>
      <c r="T574" s="226">
        <f>S574*H574</f>
        <v>0</v>
      </c>
      <c r="AR574" s="43" t="s">
        <v>281</v>
      </c>
      <c r="AT574" s="43" t="s">
        <v>170</v>
      </c>
      <c r="AU574" s="43" t="s">
        <v>80</v>
      </c>
      <c r="AY574" s="177" t="s">
        <v>168</v>
      </c>
      <c r="BE574" s="227">
        <f>IF(N574="základní",J574,0)</f>
        <v>0</v>
      </c>
      <c r="BF574" s="227">
        <f>IF(N574="snížená",J574,0)</f>
        <v>0</v>
      </c>
      <c r="BG574" s="227">
        <f>IF(N574="zákl. přenesená",J574,0)</f>
        <v>0</v>
      </c>
      <c r="BH574" s="227">
        <f>IF(N574="sníž. přenesená",J574,0)</f>
        <v>0</v>
      </c>
      <c r="BI574" s="227">
        <f>IF(N574="nulová",J574,0)</f>
        <v>0</v>
      </c>
      <c r="BJ574" s="177" t="s">
        <v>78</v>
      </c>
      <c r="BK574" s="227">
        <f>ROUND(I574*H574,2)</f>
        <v>0</v>
      </c>
      <c r="BL574" s="177" t="s">
        <v>281</v>
      </c>
      <c r="BM574" s="43" t="s">
        <v>885</v>
      </c>
    </row>
    <row r="575" spans="2:65" s="128" customFormat="1" ht="19.2" x14ac:dyDescent="0.2">
      <c r="B575" s="288"/>
      <c r="C575" s="148"/>
      <c r="D575" s="149" t="s">
        <v>176</v>
      </c>
      <c r="E575" s="148"/>
      <c r="F575" s="150" t="s">
        <v>871</v>
      </c>
      <c r="G575" s="148"/>
      <c r="H575" s="148"/>
      <c r="I575" s="148"/>
      <c r="J575" s="148"/>
      <c r="K575" s="148"/>
      <c r="L575" s="181"/>
      <c r="M575" s="229"/>
      <c r="T575" s="230"/>
      <c r="AT575" s="177" t="s">
        <v>176</v>
      </c>
      <c r="AU575" s="177" t="s">
        <v>80</v>
      </c>
    </row>
    <row r="576" spans="2:65" s="128" customFormat="1" x14ac:dyDescent="0.2">
      <c r="B576" s="288"/>
      <c r="C576" s="148"/>
      <c r="D576" s="149" t="s">
        <v>178</v>
      </c>
      <c r="E576" s="148"/>
      <c r="F576" s="151" t="s">
        <v>872</v>
      </c>
      <c r="G576" s="148"/>
      <c r="H576" s="148"/>
      <c r="I576" s="148"/>
      <c r="J576" s="148"/>
      <c r="K576" s="148"/>
      <c r="L576" s="181"/>
      <c r="M576" s="229"/>
      <c r="T576" s="230"/>
      <c r="AT576" s="177" t="s">
        <v>178</v>
      </c>
      <c r="AU576" s="177" t="s">
        <v>80</v>
      </c>
    </row>
    <row r="577" spans="2:65" s="138" customFormat="1" x14ac:dyDescent="0.2">
      <c r="B577" s="228"/>
      <c r="C577" s="152"/>
      <c r="D577" s="149" t="s">
        <v>180</v>
      </c>
      <c r="E577" s="153" t="s">
        <v>0</v>
      </c>
      <c r="F577" s="154" t="s">
        <v>886</v>
      </c>
      <c r="G577" s="152"/>
      <c r="H577" s="155">
        <v>590</v>
      </c>
      <c r="I577" s="152"/>
      <c r="J577" s="152"/>
      <c r="K577" s="152"/>
      <c r="L577" s="284"/>
      <c r="M577" s="285"/>
      <c r="T577" s="286"/>
      <c r="AT577" s="139" t="s">
        <v>180</v>
      </c>
      <c r="AU577" s="139" t="s">
        <v>80</v>
      </c>
      <c r="AV577" s="138" t="s">
        <v>80</v>
      </c>
      <c r="AW577" s="138" t="s">
        <v>28</v>
      </c>
      <c r="AX577" s="138" t="s">
        <v>78</v>
      </c>
      <c r="AY577" s="139" t="s">
        <v>168</v>
      </c>
    </row>
    <row r="578" spans="2:65" s="128" customFormat="1" ht="49.05" customHeight="1" x14ac:dyDescent="0.2">
      <c r="B578" s="287"/>
      <c r="C578" s="162" t="s">
        <v>887</v>
      </c>
      <c r="D578" s="162" t="s">
        <v>269</v>
      </c>
      <c r="E578" s="163" t="s">
        <v>888</v>
      </c>
      <c r="F578" s="164" t="s">
        <v>889</v>
      </c>
      <c r="G578" s="165" t="s">
        <v>111</v>
      </c>
      <c r="H578" s="166">
        <v>687.64499999999998</v>
      </c>
      <c r="I578" s="167"/>
      <c r="J578" s="167">
        <f>ROUND(I578*H578,2)</f>
        <v>0</v>
      </c>
      <c r="K578" s="164" t="s">
        <v>173</v>
      </c>
      <c r="L578" s="289"/>
      <c r="M578" s="290" t="s">
        <v>0</v>
      </c>
      <c r="N578" s="291" t="s">
        <v>35</v>
      </c>
      <c r="O578" s="225">
        <v>0</v>
      </c>
      <c r="P578" s="225">
        <f>O578*H578</f>
        <v>0</v>
      </c>
      <c r="Q578" s="225">
        <v>4.7000000000000002E-3</v>
      </c>
      <c r="R578" s="225">
        <f>Q578*H578</f>
        <v>3.2319315</v>
      </c>
      <c r="S578" s="225">
        <v>0</v>
      </c>
      <c r="T578" s="226">
        <f>S578*H578</f>
        <v>0</v>
      </c>
      <c r="AR578" s="43" t="s">
        <v>386</v>
      </c>
      <c r="AT578" s="43" t="s">
        <v>269</v>
      </c>
      <c r="AU578" s="43" t="s">
        <v>80</v>
      </c>
      <c r="AY578" s="177" t="s">
        <v>168</v>
      </c>
      <c r="BE578" s="227">
        <f>IF(N578="základní",J578,0)</f>
        <v>0</v>
      </c>
      <c r="BF578" s="227">
        <f>IF(N578="snížená",J578,0)</f>
        <v>0</v>
      </c>
      <c r="BG578" s="227">
        <f>IF(N578="zákl. přenesená",J578,0)</f>
        <v>0</v>
      </c>
      <c r="BH578" s="227">
        <f>IF(N578="sníž. přenesená",J578,0)</f>
        <v>0</v>
      </c>
      <c r="BI578" s="227">
        <f>IF(N578="nulová",J578,0)</f>
        <v>0</v>
      </c>
      <c r="BJ578" s="177" t="s">
        <v>78</v>
      </c>
      <c r="BK578" s="227">
        <f>ROUND(I578*H578,2)</f>
        <v>0</v>
      </c>
      <c r="BL578" s="177" t="s">
        <v>281</v>
      </c>
      <c r="BM578" s="43" t="s">
        <v>890</v>
      </c>
    </row>
    <row r="579" spans="2:65" s="128" customFormat="1" ht="38.4" x14ac:dyDescent="0.2">
      <c r="B579" s="288"/>
      <c r="C579" s="148"/>
      <c r="D579" s="149" t="s">
        <v>176</v>
      </c>
      <c r="E579" s="148"/>
      <c r="F579" s="150" t="s">
        <v>889</v>
      </c>
      <c r="G579" s="148"/>
      <c r="H579" s="148"/>
      <c r="I579" s="148"/>
      <c r="J579" s="148"/>
      <c r="K579" s="148"/>
      <c r="L579" s="181"/>
      <c r="M579" s="229"/>
      <c r="T579" s="230"/>
      <c r="AT579" s="177" t="s">
        <v>176</v>
      </c>
      <c r="AU579" s="177" t="s">
        <v>80</v>
      </c>
    </row>
    <row r="580" spans="2:65" s="138" customFormat="1" x14ac:dyDescent="0.2">
      <c r="B580" s="228"/>
      <c r="C580" s="152"/>
      <c r="D580" s="149" t="s">
        <v>180</v>
      </c>
      <c r="E580" s="152"/>
      <c r="F580" s="154" t="s">
        <v>891</v>
      </c>
      <c r="G580" s="152"/>
      <c r="H580" s="155">
        <v>687.64499999999998</v>
      </c>
      <c r="I580" s="152"/>
      <c r="J580" s="152"/>
      <c r="K580" s="152"/>
      <c r="L580" s="284"/>
      <c r="M580" s="285"/>
      <c r="T580" s="286"/>
      <c r="AT580" s="139" t="s">
        <v>180</v>
      </c>
      <c r="AU580" s="139" t="s">
        <v>80</v>
      </c>
      <c r="AV580" s="138" t="s">
        <v>80</v>
      </c>
      <c r="AW580" s="138" t="s">
        <v>2</v>
      </c>
      <c r="AX580" s="138" t="s">
        <v>78</v>
      </c>
      <c r="AY580" s="139" t="s">
        <v>168</v>
      </c>
    </row>
    <row r="581" spans="2:65" s="128" customFormat="1" ht="24.15" customHeight="1" x14ac:dyDescent="0.2">
      <c r="B581" s="231"/>
      <c r="C581" s="37" t="s">
        <v>892</v>
      </c>
      <c r="D581" s="37" t="s">
        <v>170</v>
      </c>
      <c r="E581" s="38" t="s">
        <v>893</v>
      </c>
      <c r="F581" s="39" t="s">
        <v>894</v>
      </c>
      <c r="G581" s="40" t="s">
        <v>111</v>
      </c>
      <c r="H581" s="41">
        <v>164.51</v>
      </c>
      <c r="I581" s="42"/>
      <c r="J581" s="42">
        <f>ROUND(I581*H581,2)</f>
        <v>0</v>
      </c>
      <c r="K581" s="39" t="s">
        <v>173</v>
      </c>
      <c r="L581" s="181"/>
      <c r="M581" s="223" t="s">
        <v>0</v>
      </c>
      <c r="N581" s="224" t="s">
        <v>35</v>
      </c>
      <c r="O581" s="225">
        <v>0.26</v>
      </c>
      <c r="P581" s="225">
        <f>O581*H581</f>
        <v>42.772599999999997</v>
      </c>
      <c r="Q581" s="225">
        <v>4.0000000000000002E-4</v>
      </c>
      <c r="R581" s="225">
        <f>Q581*H581</f>
        <v>6.5804000000000001E-2</v>
      </c>
      <c r="S581" s="225">
        <v>0</v>
      </c>
      <c r="T581" s="226">
        <f>S581*H581</f>
        <v>0</v>
      </c>
      <c r="AR581" s="43" t="s">
        <v>281</v>
      </c>
      <c r="AT581" s="43" t="s">
        <v>170</v>
      </c>
      <c r="AU581" s="43" t="s">
        <v>80</v>
      </c>
      <c r="AY581" s="177" t="s">
        <v>168</v>
      </c>
      <c r="BE581" s="227">
        <f>IF(N581="základní",J581,0)</f>
        <v>0</v>
      </c>
      <c r="BF581" s="227">
        <f>IF(N581="snížená",J581,0)</f>
        <v>0</v>
      </c>
      <c r="BG581" s="227">
        <f>IF(N581="zákl. přenesená",J581,0)</f>
        <v>0</v>
      </c>
      <c r="BH581" s="227">
        <f>IF(N581="sníž. přenesená",J581,0)</f>
        <v>0</v>
      </c>
      <c r="BI581" s="227">
        <f>IF(N581="nulová",J581,0)</f>
        <v>0</v>
      </c>
      <c r="BJ581" s="177" t="s">
        <v>78</v>
      </c>
      <c r="BK581" s="227">
        <f>ROUND(I581*H581,2)</f>
        <v>0</v>
      </c>
      <c r="BL581" s="177" t="s">
        <v>281</v>
      </c>
      <c r="BM581" s="43" t="s">
        <v>895</v>
      </c>
    </row>
    <row r="582" spans="2:65" s="128" customFormat="1" ht="19.2" x14ac:dyDescent="0.2">
      <c r="B582" s="181"/>
      <c r="D582" s="136" t="s">
        <v>176</v>
      </c>
      <c r="F582" s="44" t="s">
        <v>896</v>
      </c>
      <c r="L582" s="181"/>
      <c r="M582" s="229"/>
      <c r="T582" s="230"/>
      <c r="AT582" s="177" t="s">
        <v>176</v>
      </c>
      <c r="AU582" s="177" t="s">
        <v>80</v>
      </c>
    </row>
    <row r="583" spans="2:65" s="128" customFormat="1" x14ac:dyDescent="0.2">
      <c r="B583" s="181"/>
      <c r="D583" s="136" t="s">
        <v>178</v>
      </c>
      <c r="F583" s="137" t="s">
        <v>897</v>
      </c>
      <c r="L583" s="181"/>
      <c r="M583" s="229"/>
      <c r="T583" s="230"/>
      <c r="AT583" s="177" t="s">
        <v>178</v>
      </c>
      <c r="AU583" s="177" t="s">
        <v>80</v>
      </c>
    </row>
    <row r="584" spans="2:65" s="138" customFormat="1" ht="30.6" x14ac:dyDescent="0.2">
      <c r="B584" s="284"/>
      <c r="D584" s="136" t="s">
        <v>180</v>
      </c>
      <c r="E584" s="139" t="s">
        <v>0</v>
      </c>
      <c r="F584" s="140" t="s">
        <v>857</v>
      </c>
      <c r="H584" s="141">
        <v>164.51</v>
      </c>
      <c r="L584" s="284"/>
      <c r="M584" s="285"/>
      <c r="T584" s="286"/>
      <c r="AT584" s="139" t="s">
        <v>180</v>
      </c>
      <c r="AU584" s="139" t="s">
        <v>80</v>
      </c>
      <c r="AV584" s="138" t="s">
        <v>80</v>
      </c>
      <c r="AW584" s="138" t="s">
        <v>28</v>
      </c>
      <c r="AX584" s="138" t="s">
        <v>78</v>
      </c>
      <c r="AY584" s="139" t="s">
        <v>168</v>
      </c>
    </row>
    <row r="585" spans="2:65" s="128" customFormat="1" ht="49.05" customHeight="1" x14ac:dyDescent="0.2">
      <c r="B585" s="231"/>
      <c r="C585" s="156" t="s">
        <v>898</v>
      </c>
      <c r="D585" s="156" t="s">
        <v>269</v>
      </c>
      <c r="E585" s="157" t="s">
        <v>899</v>
      </c>
      <c r="F585" s="158" t="s">
        <v>900</v>
      </c>
      <c r="G585" s="159" t="s">
        <v>111</v>
      </c>
      <c r="H585" s="160">
        <v>200.86699999999999</v>
      </c>
      <c r="I585" s="161"/>
      <c r="J585" s="161">
        <f>ROUND(I585*H585,2)</f>
        <v>0</v>
      </c>
      <c r="K585" s="158" t="s">
        <v>173</v>
      </c>
      <c r="L585" s="289"/>
      <c r="M585" s="290" t="s">
        <v>0</v>
      </c>
      <c r="N585" s="291" t="s">
        <v>35</v>
      </c>
      <c r="O585" s="225">
        <v>0</v>
      </c>
      <c r="P585" s="225">
        <f>O585*H585</f>
        <v>0</v>
      </c>
      <c r="Q585" s="225">
        <v>5.4000000000000003E-3</v>
      </c>
      <c r="R585" s="225">
        <f>Q585*H585</f>
        <v>1.0846818</v>
      </c>
      <c r="S585" s="225">
        <v>0</v>
      </c>
      <c r="T585" s="226">
        <f>S585*H585</f>
        <v>0</v>
      </c>
      <c r="AR585" s="43" t="s">
        <v>386</v>
      </c>
      <c r="AT585" s="43" t="s">
        <v>269</v>
      </c>
      <c r="AU585" s="43" t="s">
        <v>80</v>
      </c>
      <c r="AY585" s="177" t="s">
        <v>168</v>
      </c>
      <c r="BE585" s="227">
        <f>IF(N585="základní",J585,0)</f>
        <v>0</v>
      </c>
      <c r="BF585" s="227">
        <f>IF(N585="snížená",J585,0)</f>
        <v>0</v>
      </c>
      <c r="BG585" s="227">
        <f>IF(N585="zákl. přenesená",J585,0)</f>
        <v>0</v>
      </c>
      <c r="BH585" s="227">
        <f>IF(N585="sníž. přenesená",J585,0)</f>
        <v>0</v>
      </c>
      <c r="BI585" s="227">
        <f>IF(N585="nulová",J585,0)</f>
        <v>0</v>
      </c>
      <c r="BJ585" s="177" t="s">
        <v>78</v>
      </c>
      <c r="BK585" s="227">
        <f>ROUND(I585*H585,2)</f>
        <v>0</v>
      </c>
      <c r="BL585" s="177" t="s">
        <v>281</v>
      </c>
      <c r="BM585" s="43" t="s">
        <v>901</v>
      </c>
    </row>
    <row r="586" spans="2:65" s="128" customFormat="1" ht="28.8" x14ac:dyDescent="0.2">
      <c r="B586" s="181"/>
      <c r="D586" s="136" t="s">
        <v>176</v>
      </c>
      <c r="F586" s="44" t="s">
        <v>900</v>
      </c>
      <c r="L586" s="181"/>
      <c r="M586" s="229"/>
      <c r="T586" s="230"/>
      <c r="AT586" s="177" t="s">
        <v>176</v>
      </c>
      <c r="AU586" s="177" t="s">
        <v>80</v>
      </c>
    </row>
    <row r="587" spans="2:65" s="138" customFormat="1" x14ac:dyDescent="0.2">
      <c r="B587" s="284"/>
      <c r="D587" s="136" t="s">
        <v>180</v>
      </c>
      <c r="F587" s="140" t="s">
        <v>902</v>
      </c>
      <c r="H587" s="141">
        <v>200.86699999999999</v>
      </c>
      <c r="L587" s="284"/>
      <c r="M587" s="285"/>
      <c r="T587" s="286"/>
      <c r="AT587" s="139" t="s">
        <v>180</v>
      </c>
      <c r="AU587" s="139" t="s">
        <v>80</v>
      </c>
      <c r="AV587" s="138" t="s">
        <v>80</v>
      </c>
      <c r="AW587" s="138" t="s">
        <v>2</v>
      </c>
      <c r="AX587" s="138" t="s">
        <v>78</v>
      </c>
      <c r="AY587" s="139" t="s">
        <v>168</v>
      </c>
    </row>
    <row r="588" spans="2:65" s="128" customFormat="1" ht="24.15" customHeight="1" x14ac:dyDescent="0.2">
      <c r="B588" s="231"/>
      <c r="C588" s="37" t="s">
        <v>903</v>
      </c>
      <c r="D588" s="37" t="s">
        <v>170</v>
      </c>
      <c r="E588" s="38" t="s">
        <v>904</v>
      </c>
      <c r="F588" s="39" t="s">
        <v>905</v>
      </c>
      <c r="G588" s="40" t="s">
        <v>111</v>
      </c>
      <c r="H588" s="41">
        <v>164.51</v>
      </c>
      <c r="I588" s="42"/>
      <c r="J588" s="42">
        <f>ROUND(I588*H588,2)</f>
        <v>0</v>
      </c>
      <c r="K588" s="39" t="s">
        <v>173</v>
      </c>
      <c r="L588" s="181"/>
      <c r="M588" s="223" t="s">
        <v>0</v>
      </c>
      <c r="N588" s="224" t="s">
        <v>35</v>
      </c>
      <c r="O588" s="225">
        <v>9.7000000000000003E-2</v>
      </c>
      <c r="P588" s="225">
        <f>O588*H588</f>
        <v>15.957469999999999</v>
      </c>
      <c r="Q588" s="225">
        <v>4.0000000000000003E-5</v>
      </c>
      <c r="R588" s="225">
        <f>Q588*H588</f>
        <v>6.5804000000000001E-3</v>
      </c>
      <c r="S588" s="225">
        <v>0</v>
      </c>
      <c r="T588" s="226">
        <f>S588*H588</f>
        <v>0</v>
      </c>
      <c r="AR588" s="43" t="s">
        <v>281</v>
      </c>
      <c r="AT588" s="43" t="s">
        <v>170</v>
      </c>
      <c r="AU588" s="43" t="s">
        <v>80</v>
      </c>
      <c r="AY588" s="177" t="s">
        <v>168</v>
      </c>
      <c r="BE588" s="227">
        <f>IF(N588="základní",J588,0)</f>
        <v>0</v>
      </c>
      <c r="BF588" s="227">
        <f>IF(N588="snížená",J588,0)</f>
        <v>0</v>
      </c>
      <c r="BG588" s="227">
        <f>IF(N588="zákl. přenesená",J588,0)</f>
        <v>0</v>
      </c>
      <c r="BH588" s="227">
        <f>IF(N588="sníž. přenesená",J588,0)</f>
        <v>0</v>
      </c>
      <c r="BI588" s="227">
        <f>IF(N588="nulová",J588,0)</f>
        <v>0</v>
      </c>
      <c r="BJ588" s="177" t="s">
        <v>78</v>
      </c>
      <c r="BK588" s="227">
        <f>ROUND(I588*H588,2)</f>
        <v>0</v>
      </c>
      <c r="BL588" s="177" t="s">
        <v>281</v>
      </c>
      <c r="BM588" s="43" t="s">
        <v>906</v>
      </c>
    </row>
    <row r="589" spans="2:65" s="128" customFormat="1" ht="19.2" x14ac:dyDescent="0.2">
      <c r="B589" s="181"/>
      <c r="D589" s="136" t="s">
        <v>176</v>
      </c>
      <c r="F589" s="44" t="s">
        <v>907</v>
      </c>
      <c r="L589" s="181"/>
      <c r="M589" s="229"/>
      <c r="T589" s="230"/>
      <c r="AT589" s="177" t="s">
        <v>176</v>
      </c>
      <c r="AU589" s="177" t="s">
        <v>80</v>
      </c>
    </row>
    <row r="590" spans="2:65" s="128" customFormat="1" x14ac:dyDescent="0.2">
      <c r="B590" s="181"/>
      <c r="D590" s="136" t="s">
        <v>178</v>
      </c>
      <c r="F590" s="137" t="s">
        <v>908</v>
      </c>
      <c r="L590" s="181"/>
      <c r="M590" s="229"/>
      <c r="T590" s="230"/>
      <c r="AT590" s="177" t="s">
        <v>178</v>
      </c>
      <c r="AU590" s="177" t="s">
        <v>80</v>
      </c>
    </row>
    <row r="591" spans="2:65" s="138" customFormat="1" ht="30.6" x14ac:dyDescent="0.2">
      <c r="B591" s="284"/>
      <c r="D591" s="136" t="s">
        <v>180</v>
      </c>
      <c r="E591" s="139" t="s">
        <v>0</v>
      </c>
      <c r="F591" s="140" t="s">
        <v>857</v>
      </c>
      <c r="H591" s="141">
        <v>164.51</v>
      </c>
      <c r="L591" s="284"/>
      <c r="M591" s="285"/>
      <c r="T591" s="286"/>
      <c r="AT591" s="139" t="s">
        <v>180</v>
      </c>
      <c r="AU591" s="139" t="s">
        <v>80</v>
      </c>
      <c r="AV591" s="138" t="s">
        <v>80</v>
      </c>
      <c r="AW591" s="138" t="s">
        <v>28</v>
      </c>
      <c r="AX591" s="138" t="s">
        <v>78</v>
      </c>
      <c r="AY591" s="139" t="s">
        <v>168</v>
      </c>
    </row>
    <row r="592" spans="2:65" s="128" customFormat="1" ht="24.15" customHeight="1" x14ac:dyDescent="0.2">
      <c r="B592" s="231"/>
      <c r="C592" s="156" t="s">
        <v>909</v>
      </c>
      <c r="D592" s="156" t="s">
        <v>269</v>
      </c>
      <c r="E592" s="157" t="s">
        <v>910</v>
      </c>
      <c r="F592" s="158" t="s">
        <v>911</v>
      </c>
      <c r="G592" s="159" t="s">
        <v>111</v>
      </c>
      <c r="H592" s="160">
        <v>200.86699999999999</v>
      </c>
      <c r="I592" s="161"/>
      <c r="J592" s="161">
        <f>ROUND(I592*H592,2)</f>
        <v>0</v>
      </c>
      <c r="K592" s="158" t="s">
        <v>173</v>
      </c>
      <c r="L592" s="289"/>
      <c r="M592" s="290" t="s">
        <v>0</v>
      </c>
      <c r="N592" s="291" t="s">
        <v>35</v>
      </c>
      <c r="O592" s="225">
        <v>0</v>
      </c>
      <c r="P592" s="225">
        <f>O592*H592</f>
        <v>0</v>
      </c>
      <c r="Q592" s="225">
        <v>6.4999999999999997E-4</v>
      </c>
      <c r="R592" s="225">
        <f>Q592*H592</f>
        <v>0.13056355</v>
      </c>
      <c r="S592" s="225">
        <v>0</v>
      </c>
      <c r="T592" s="226">
        <f>S592*H592</f>
        <v>0</v>
      </c>
      <c r="AR592" s="43" t="s">
        <v>386</v>
      </c>
      <c r="AT592" s="43" t="s">
        <v>269</v>
      </c>
      <c r="AU592" s="43" t="s">
        <v>80</v>
      </c>
      <c r="AY592" s="177" t="s">
        <v>168</v>
      </c>
      <c r="BE592" s="227">
        <f>IF(N592="základní",J592,0)</f>
        <v>0</v>
      </c>
      <c r="BF592" s="227">
        <f>IF(N592="snížená",J592,0)</f>
        <v>0</v>
      </c>
      <c r="BG592" s="227">
        <f>IF(N592="zákl. přenesená",J592,0)</f>
        <v>0</v>
      </c>
      <c r="BH592" s="227">
        <f>IF(N592="sníž. přenesená",J592,0)</f>
        <v>0</v>
      </c>
      <c r="BI592" s="227">
        <f>IF(N592="nulová",J592,0)</f>
        <v>0</v>
      </c>
      <c r="BJ592" s="177" t="s">
        <v>78</v>
      </c>
      <c r="BK592" s="227">
        <f>ROUND(I592*H592,2)</f>
        <v>0</v>
      </c>
      <c r="BL592" s="177" t="s">
        <v>281</v>
      </c>
      <c r="BM592" s="43" t="s">
        <v>912</v>
      </c>
    </row>
    <row r="593" spans="2:65" s="128" customFormat="1" ht="19.2" x14ac:dyDescent="0.2">
      <c r="B593" s="181"/>
      <c r="D593" s="136" t="s">
        <v>176</v>
      </c>
      <c r="F593" s="44" t="s">
        <v>911</v>
      </c>
      <c r="L593" s="181"/>
      <c r="M593" s="229"/>
      <c r="T593" s="230"/>
      <c r="AT593" s="177" t="s">
        <v>176</v>
      </c>
      <c r="AU593" s="177" t="s">
        <v>80</v>
      </c>
    </row>
    <row r="594" spans="2:65" s="138" customFormat="1" x14ac:dyDescent="0.2">
      <c r="B594" s="284"/>
      <c r="D594" s="136" t="s">
        <v>180</v>
      </c>
      <c r="F594" s="140" t="s">
        <v>902</v>
      </c>
      <c r="H594" s="141">
        <v>200.86699999999999</v>
      </c>
      <c r="L594" s="284"/>
      <c r="M594" s="285"/>
      <c r="T594" s="286"/>
      <c r="AT594" s="139" t="s">
        <v>180</v>
      </c>
      <c r="AU594" s="139" t="s">
        <v>80</v>
      </c>
      <c r="AV594" s="138" t="s">
        <v>80</v>
      </c>
      <c r="AW594" s="138" t="s">
        <v>2</v>
      </c>
      <c r="AX594" s="138" t="s">
        <v>78</v>
      </c>
      <c r="AY594" s="139" t="s">
        <v>168</v>
      </c>
    </row>
    <row r="595" spans="2:65" s="128" customFormat="1" ht="24.15" customHeight="1" x14ac:dyDescent="0.2">
      <c r="B595" s="231"/>
      <c r="C595" s="37" t="s">
        <v>913</v>
      </c>
      <c r="D595" s="37" t="s">
        <v>170</v>
      </c>
      <c r="E595" s="38" t="s">
        <v>914</v>
      </c>
      <c r="F595" s="39" t="s">
        <v>915</v>
      </c>
      <c r="G595" s="40" t="s">
        <v>111</v>
      </c>
      <c r="H595" s="41">
        <v>584.34</v>
      </c>
      <c r="I595" s="42"/>
      <c r="J595" s="42">
        <f>ROUND(I595*H595,2)</f>
        <v>0</v>
      </c>
      <c r="K595" s="39" t="s">
        <v>173</v>
      </c>
      <c r="L595" s="181"/>
      <c r="M595" s="223" t="s">
        <v>0</v>
      </c>
      <c r="N595" s="224" t="s">
        <v>35</v>
      </c>
      <c r="O595" s="225">
        <v>0.14000000000000001</v>
      </c>
      <c r="P595" s="225">
        <f>O595*H595</f>
        <v>81.807600000000008</v>
      </c>
      <c r="Q595" s="225">
        <v>7.6999999999999996E-4</v>
      </c>
      <c r="R595" s="225">
        <f>Q595*H595</f>
        <v>0.4499418</v>
      </c>
      <c r="S595" s="225">
        <v>0</v>
      </c>
      <c r="T595" s="226">
        <f>S595*H595</f>
        <v>0</v>
      </c>
      <c r="AR595" s="43" t="s">
        <v>281</v>
      </c>
      <c r="AT595" s="43" t="s">
        <v>170</v>
      </c>
      <c r="AU595" s="43" t="s">
        <v>80</v>
      </c>
      <c r="AY595" s="177" t="s">
        <v>168</v>
      </c>
      <c r="BE595" s="227">
        <f>IF(N595="základní",J595,0)</f>
        <v>0</v>
      </c>
      <c r="BF595" s="227">
        <f>IF(N595="snížená",J595,0)</f>
        <v>0</v>
      </c>
      <c r="BG595" s="227">
        <f>IF(N595="zákl. přenesená",J595,0)</f>
        <v>0</v>
      </c>
      <c r="BH595" s="227">
        <f>IF(N595="sníž. přenesená",J595,0)</f>
        <v>0</v>
      </c>
      <c r="BI595" s="227">
        <f>IF(N595="nulová",J595,0)</f>
        <v>0</v>
      </c>
      <c r="BJ595" s="177" t="s">
        <v>78</v>
      </c>
      <c r="BK595" s="227">
        <f>ROUND(I595*H595,2)</f>
        <v>0</v>
      </c>
      <c r="BL595" s="177" t="s">
        <v>281</v>
      </c>
      <c r="BM595" s="43" t="s">
        <v>916</v>
      </c>
    </row>
    <row r="596" spans="2:65" s="128" customFormat="1" ht="19.2" x14ac:dyDescent="0.2">
      <c r="B596" s="181"/>
      <c r="D596" s="136" t="s">
        <v>176</v>
      </c>
      <c r="F596" s="44" t="s">
        <v>917</v>
      </c>
      <c r="L596" s="181"/>
      <c r="M596" s="229"/>
      <c r="T596" s="230"/>
      <c r="AT596" s="177" t="s">
        <v>176</v>
      </c>
      <c r="AU596" s="177" t="s">
        <v>80</v>
      </c>
    </row>
    <row r="597" spans="2:65" s="128" customFormat="1" x14ac:dyDescent="0.2">
      <c r="B597" s="181"/>
      <c r="D597" s="136" t="s">
        <v>178</v>
      </c>
      <c r="F597" s="137" t="s">
        <v>918</v>
      </c>
      <c r="L597" s="181"/>
      <c r="M597" s="229"/>
      <c r="T597" s="230"/>
      <c r="AT597" s="177" t="s">
        <v>178</v>
      </c>
      <c r="AU597" s="177" t="s">
        <v>80</v>
      </c>
    </row>
    <row r="598" spans="2:65" s="138" customFormat="1" x14ac:dyDescent="0.2">
      <c r="B598" s="284"/>
      <c r="D598" s="136" t="s">
        <v>180</v>
      </c>
      <c r="E598" s="139" t="s">
        <v>0</v>
      </c>
      <c r="F598" s="140" t="s">
        <v>919</v>
      </c>
      <c r="H598" s="141">
        <v>26</v>
      </c>
      <c r="L598" s="284"/>
      <c r="M598" s="285"/>
      <c r="T598" s="286"/>
      <c r="AT598" s="139" t="s">
        <v>180</v>
      </c>
      <c r="AU598" s="139" t="s">
        <v>80</v>
      </c>
      <c r="AV598" s="138" t="s">
        <v>80</v>
      </c>
      <c r="AW598" s="138" t="s">
        <v>28</v>
      </c>
      <c r="AX598" s="138" t="s">
        <v>70</v>
      </c>
      <c r="AY598" s="139" t="s">
        <v>168</v>
      </c>
    </row>
    <row r="599" spans="2:65" s="138" customFormat="1" ht="20.399999999999999" x14ac:dyDescent="0.2">
      <c r="B599" s="284"/>
      <c r="D599" s="136" t="s">
        <v>180</v>
      </c>
      <c r="E599" s="139" t="s">
        <v>0</v>
      </c>
      <c r="F599" s="140" t="s">
        <v>319</v>
      </c>
      <c r="H599" s="141">
        <v>558.34</v>
      </c>
      <c r="L599" s="284"/>
      <c r="M599" s="285"/>
      <c r="T599" s="286"/>
      <c r="AT599" s="139" t="s">
        <v>180</v>
      </c>
      <c r="AU599" s="139" t="s">
        <v>80</v>
      </c>
      <c r="AV599" s="138" t="s">
        <v>80</v>
      </c>
      <c r="AW599" s="138" t="s">
        <v>28</v>
      </c>
      <c r="AX599" s="138" t="s">
        <v>70</v>
      </c>
      <c r="AY599" s="139" t="s">
        <v>168</v>
      </c>
    </row>
    <row r="600" spans="2:65" s="138" customFormat="1" x14ac:dyDescent="0.2">
      <c r="B600" s="284"/>
      <c r="D600" s="136" t="s">
        <v>180</v>
      </c>
      <c r="E600" s="139" t="s">
        <v>0</v>
      </c>
      <c r="F600" s="140" t="s">
        <v>218</v>
      </c>
      <c r="H600" s="141">
        <v>584.34</v>
      </c>
      <c r="L600" s="284"/>
      <c r="M600" s="285"/>
      <c r="T600" s="286"/>
      <c r="AT600" s="139" t="s">
        <v>180</v>
      </c>
      <c r="AU600" s="139" t="s">
        <v>80</v>
      </c>
      <c r="AV600" s="138" t="s">
        <v>174</v>
      </c>
      <c r="AW600" s="138" t="s">
        <v>28</v>
      </c>
      <c r="AX600" s="138" t="s">
        <v>78</v>
      </c>
      <c r="AY600" s="139" t="s">
        <v>168</v>
      </c>
    </row>
    <row r="601" spans="2:65" s="128" customFormat="1" ht="21.75" customHeight="1" x14ac:dyDescent="0.2">
      <c r="B601" s="231"/>
      <c r="C601" s="156" t="s">
        <v>920</v>
      </c>
      <c r="D601" s="156" t="s">
        <v>269</v>
      </c>
      <c r="E601" s="157" t="s">
        <v>921</v>
      </c>
      <c r="F601" s="158" t="s">
        <v>922</v>
      </c>
      <c r="G601" s="159" t="s">
        <v>111</v>
      </c>
      <c r="H601" s="160">
        <v>681.048</v>
      </c>
      <c r="I601" s="161"/>
      <c r="J601" s="161">
        <f>ROUND(I601*H601,2)</f>
        <v>0</v>
      </c>
      <c r="K601" s="158" t="s">
        <v>173</v>
      </c>
      <c r="L601" s="289"/>
      <c r="M601" s="290" t="s">
        <v>0</v>
      </c>
      <c r="N601" s="291" t="s">
        <v>35</v>
      </c>
      <c r="O601" s="225">
        <v>0</v>
      </c>
      <c r="P601" s="225">
        <f>O601*H601</f>
        <v>0</v>
      </c>
      <c r="Q601" s="225">
        <v>1.2700000000000001E-3</v>
      </c>
      <c r="R601" s="225">
        <f>Q601*H601</f>
        <v>0.86493096000000003</v>
      </c>
      <c r="S601" s="225">
        <v>0</v>
      </c>
      <c r="T601" s="226">
        <f>S601*H601</f>
        <v>0</v>
      </c>
      <c r="AR601" s="43" t="s">
        <v>386</v>
      </c>
      <c r="AT601" s="43" t="s">
        <v>269</v>
      </c>
      <c r="AU601" s="43" t="s">
        <v>80</v>
      </c>
      <c r="AY601" s="177" t="s">
        <v>168</v>
      </c>
      <c r="BE601" s="227">
        <f>IF(N601="základní",J601,0)</f>
        <v>0</v>
      </c>
      <c r="BF601" s="227">
        <f>IF(N601="snížená",J601,0)</f>
        <v>0</v>
      </c>
      <c r="BG601" s="227">
        <f>IF(N601="zákl. přenesená",J601,0)</f>
        <v>0</v>
      </c>
      <c r="BH601" s="227">
        <f>IF(N601="sníž. přenesená",J601,0)</f>
        <v>0</v>
      </c>
      <c r="BI601" s="227">
        <f>IF(N601="nulová",J601,0)</f>
        <v>0</v>
      </c>
      <c r="BJ601" s="177" t="s">
        <v>78</v>
      </c>
      <c r="BK601" s="227">
        <f>ROUND(I601*H601,2)</f>
        <v>0</v>
      </c>
      <c r="BL601" s="177" t="s">
        <v>281</v>
      </c>
      <c r="BM601" s="43" t="s">
        <v>923</v>
      </c>
    </row>
    <row r="602" spans="2:65" s="128" customFormat="1" x14ac:dyDescent="0.2">
      <c r="B602" s="181"/>
      <c r="D602" s="136" t="s">
        <v>176</v>
      </c>
      <c r="F602" s="44" t="s">
        <v>922</v>
      </c>
      <c r="L602" s="181"/>
      <c r="M602" s="229"/>
      <c r="T602" s="230"/>
      <c r="AT602" s="177" t="s">
        <v>176</v>
      </c>
      <c r="AU602" s="177" t="s">
        <v>80</v>
      </c>
    </row>
    <row r="603" spans="2:65" s="138" customFormat="1" x14ac:dyDescent="0.2">
      <c r="B603" s="284"/>
      <c r="D603" s="136" t="s">
        <v>180</v>
      </c>
      <c r="F603" s="140" t="s">
        <v>879</v>
      </c>
      <c r="H603" s="141">
        <v>681.048</v>
      </c>
      <c r="L603" s="284"/>
      <c r="M603" s="285"/>
      <c r="T603" s="286"/>
      <c r="AT603" s="139" t="s">
        <v>180</v>
      </c>
      <c r="AU603" s="139" t="s">
        <v>80</v>
      </c>
      <c r="AV603" s="138" t="s">
        <v>80</v>
      </c>
      <c r="AW603" s="138" t="s">
        <v>2</v>
      </c>
      <c r="AX603" s="138" t="s">
        <v>78</v>
      </c>
      <c r="AY603" s="139" t="s">
        <v>168</v>
      </c>
    </row>
    <row r="604" spans="2:65" s="128" customFormat="1" ht="24.15" customHeight="1" x14ac:dyDescent="0.2">
      <c r="B604" s="231"/>
      <c r="C604" s="37" t="s">
        <v>924</v>
      </c>
      <c r="D604" s="37" t="s">
        <v>170</v>
      </c>
      <c r="E604" s="38" t="s">
        <v>925</v>
      </c>
      <c r="F604" s="39" t="s">
        <v>926</v>
      </c>
      <c r="G604" s="40" t="s">
        <v>111</v>
      </c>
      <c r="H604" s="41">
        <v>164.51</v>
      </c>
      <c r="I604" s="42"/>
      <c r="J604" s="42">
        <f>ROUND(I604*H604,2)</f>
        <v>0</v>
      </c>
      <c r="K604" s="39" t="s">
        <v>173</v>
      </c>
      <c r="L604" s="181"/>
      <c r="M604" s="223" t="s">
        <v>0</v>
      </c>
      <c r="N604" s="224" t="s">
        <v>35</v>
      </c>
      <c r="O604" s="225">
        <v>0.19600000000000001</v>
      </c>
      <c r="P604" s="225">
        <f>O604*H604</f>
        <v>32.243960000000001</v>
      </c>
      <c r="Q604" s="225">
        <v>0</v>
      </c>
      <c r="R604" s="225">
        <f>Q604*H604</f>
        <v>0</v>
      </c>
      <c r="S604" s="225">
        <v>0</v>
      </c>
      <c r="T604" s="226">
        <f>S604*H604</f>
        <v>0</v>
      </c>
      <c r="AR604" s="43" t="s">
        <v>281</v>
      </c>
      <c r="AT604" s="43" t="s">
        <v>170</v>
      </c>
      <c r="AU604" s="43" t="s">
        <v>80</v>
      </c>
      <c r="AY604" s="177" t="s">
        <v>168</v>
      </c>
      <c r="BE604" s="227">
        <f>IF(N604="základní",J604,0)</f>
        <v>0</v>
      </c>
      <c r="BF604" s="227">
        <f>IF(N604="snížená",J604,0)</f>
        <v>0</v>
      </c>
      <c r="BG604" s="227">
        <f>IF(N604="zákl. přenesená",J604,0)</f>
        <v>0</v>
      </c>
      <c r="BH604" s="227">
        <f>IF(N604="sníž. přenesená",J604,0)</f>
        <v>0</v>
      </c>
      <c r="BI604" s="227">
        <f>IF(N604="nulová",J604,0)</f>
        <v>0</v>
      </c>
      <c r="BJ604" s="177" t="s">
        <v>78</v>
      </c>
      <c r="BK604" s="227">
        <f>ROUND(I604*H604,2)</f>
        <v>0</v>
      </c>
      <c r="BL604" s="177" t="s">
        <v>281</v>
      </c>
      <c r="BM604" s="43" t="s">
        <v>927</v>
      </c>
    </row>
    <row r="605" spans="2:65" s="128" customFormat="1" ht="19.2" x14ac:dyDescent="0.2">
      <c r="B605" s="181"/>
      <c r="D605" s="136" t="s">
        <v>176</v>
      </c>
      <c r="F605" s="44" t="s">
        <v>928</v>
      </c>
      <c r="L605" s="181"/>
      <c r="M605" s="229"/>
      <c r="T605" s="230"/>
      <c r="AT605" s="177" t="s">
        <v>176</v>
      </c>
      <c r="AU605" s="177" t="s">
        <v>80</v>
      </c>
    </row>
    <row r="606" spans="2:65" s="128" customFormat="1" x14ac:dyDescent="0.2">
      <c r="B606" s="181"/>
      <c r="D606" s="136" t="s">
        <v>178</v>
      </c>
      <c r="F606" s="137" t="s">
        <v>929</v>
      </c>
      <c r="L606" s="181"/>
      <c r="M606" s="229"/>
      <c r="T606" s="230"/>
      <c r="AT606" s="177" t="s">
        <v>178</v>
      </c>
      <c r="AU606" s="177" t="s">
        <v>80</v>
      </c>
    </row>
    <row r="607" spans="2:65" s="138" customFormat="1" ht="30.6" x14ac:dyDescent="0.2">
      <c r="B607" s="284"/>
      <c r="D607" s="136" t="s">
        <v>180</v>
      </c>
      <c r="E607" s="139" t="s">
        <v>0</v>
      </c>
      <c r="F607" s="140" t="s">
        <v>857</v>
      </c>
      <c r="H607" s="141">
        <v>164.51</v>
      </c>
      <c r="L607" s="284"/>
      <c r="M607" s="285"/>
      <c r="T607" s="286"/>
      <c r="AT607" s="139" t="s">
        <v>180</v>
      </c>
      <c r="AU607" s="139" t="s">
        <v>80</v>
      </c>
      <c r="AV607" s="138" t="s">
        <v>80</v>
      </c>
      <c r="AW607" s="138" t="s">
        <v>28</v>
      </c>
      <c r="AX607" s="138" t="s">
        <v>78</v>
      </c>
      <c r="AY607" s="139" t="s">
        <v>168</v>
      </c>
    </row>
    <row r="608" spans="2:65" s="128" customFormat="1" ht="24.15" customHeight="1" x14ac:dyDescent="0.2">
      <c r="B608" s="231"/>
      <c r="C608" s="156" t="s">
        <v>930</v>
      </c>
      <c r="D608" s="156" t="s">
        <v>269</v>
      </c>
      <c r="E608" s="157" t="s">
        <v>931</v>
      </c>
      <c r="F608" s="158" t="s">
        <v>932</v>
      </c>
      <c r="G608" s="159" t="s">
        <v>111</v>
      </c>
      <c r="H608" s="160">
        <v>172.73599999999999</v>
      </c>
      <c r="I608" s="161"/>
      <c r="J608" s="161">
        <f>ROUND(I608*H608,2)</f>
        <v>0</v>
      </c>
      <c r="K608" s="158" t="s">
        <v>173</v>
      </c>
      <c r="L608" s="289"/>
      <c r="M608" s="290" t="s">
        <v>0</v>
      </c>
      <c r="N608" s="291" t="s">
        <v>35</v>
      </c>
      <c r="O608" s="225">
        <v>0</v>
      </c>
      <c r="P608" s="225">
        <f>O608*H608</f>
        <v>0</v>
      </c>
      <c r="Q608" s="225">
        <v>1.2999999999999999E-4</v>
      </c>
      <c r="R608" s="225">
        <f>Q608*H608</f>
        <v>2.2455679999999995E-2</v>
      </c>
      <c r="S608" s="225">
        <v>0</v>
      </c>
      <c r="T608" s="226">
        <f>S608*H608</f>
        <v>0</v>
      </c>
      <c r="AR608" s="43" t="s">
        <v>386</v>
      </c>
      <c r="AT608" s="43" t="s">
        <v>269</v>
      </c>
      <c r="AU608" s="43" t="s">
        <v>80</v>
      </c>
      <c r="AY608" s="177" t="s">
        <v>168</v>
      </c>
      <c r="BE608" s="227">
        <f>IF(N608="základní",J608,0)</f>
        <v>0</v>
      </c>
      <c r="BF608" s="227">
        <f>IF(N608="snížená",J608,0)</f>
        <v>0</v>
      </c>
      <c r="BG608" s="227">
        <f>IF(N608="zákl. přenesená",J608,0)</f>
        <v>0</v>
      </c>
      <c r="BH608" s="227">
        <f>IF(N608="sníž. přenesená",J608,0)</f>
        <v>0</v>
      </c>
      <c r="BI608" s="227">
        <f>IF(N608="nulová",J608,0)</f>
        <v>0</v>
      </c>
      <c r="BJ608" s="177" t="s">
        <v>78</v>
      </c>
      <c r="BK608" s="227">
        <f>ROUND(I608*H608,2)</f>
        <v>0</v>
      </c>
      <c r="BL608" s="177" t="s">
        <v>281</v>
      </c>
      <c r="BM608" s="43" t="s">
        <v>933</v>
      </c>
    </row>
    <row r="609" spans="2:65" s="128" customFormat="1" ht="19.2" x14ac:dyDescent="0.2">
      <c r="B609" s="181"/>
      <c r="D609" s="136" t="s">
        <v>176</v>
      </c>
      <c r="F609" s="44" t="s">
        <v>932</v>
      </c>
      <c r="L609" s="181"/>
      <c r="M609" s="229"/>
      <c r="T609" s="230"/>
      <c r="AT609" s="177" t="s">
        <v>176</v>
      </c>
      <c r="AU609" s="177" t="s">
        <v>80</v>
      </c>
    </row>
    <row r="610" spans="2:65" s="138" customFormat="1" x14ac:dyDescent="0.2">
      <c r="B610" s="284"/>
      <c r="D610" s="136" t="s">
        <v>180</v>
      </c>
      <c r="F610" s="140" t="s">
        <v>934</v>
      </c>
      <c r="H610" s="141">
        <v>172.73599999999999</v>
      </c>
      <c r="L610" s="284"/>
      <c r="M610" s="285"/>
      <c r="T610" s="286"/>
      <c r="AT610" s="139" t="s">
        <v>180</v>
      </c>
      <c r="AU610" s="139" t="s">
        <v>80</v>
      </c>
      <c r="AV610" s="138" t="s">
        <v>80</v>
      </c>
      <c r="AW610" s="138" t="s">
        <v>2</v>
      </c>
      <c r="AX610" s="138" t="s">
        <v>78</v>
      </c>
      <c r="AY610" s="139" t="s">
        <v>168</v>
      </c>
    </row>
    <row r="611" spans="2:65" s="128" customFormat="1" ht="24.15" customHeight="1" x14ac:dyDescent="0.2">
      <c r="B611" s="231"/>
      <c r="C611" s="37" t="s">
        <v>935</v>
      </c>
      <c r="D611" s="37" t="s">
        <v>170</v>
      </c>
      <c r="E611" s="38" t="s">
        <v>936</v>
      </c>
      <c r="F611" s="39" t="s">
        <v>937</v>
      </c>
      <c r="G611" s="40" t="s">
        <v>938</v>
      </c>
      <c r="H611" s="41">
        <v>10675.933999999999</v>
      </c>
      <c r="I611" s="42"/>
      <c r="J611" s="42">
        <f>ROUND(I611*H611,2)</f>
        <v>0</v>
      </c>
      <c r="K611" s="39" t="s">
        <v>173</v>
      </c>
      <c r="L611" s="181"/>
      <c r="M611" s="223" t="s">
        <v>0</v>
      </c>
      <c r="N611" s="224" t="s">
        <v>35</v>
      </c>
      <c r="O611" s="225">
        <v>0</v>
      </c>
      <c r="P611" s="225">
        <f>O611*H611</f>
        <v>0</v>
      </c>
      <c r="Q611" s="225">
        <v>0</v>
      </c>
      <c r="R611" s="225">
        <f>Q611*H611</f>
        <v>0</v>
      </c>
      <c r="S611" s="225">
        <v>0</v>
      </c>
      <c r="T611" s="226">
        <f>S611*H611</f>
        <v>0</v>
      </c>
      <c r="AR611" s="43" t="s">
        <v>281</v>
      </c>
      <c r="AT611" s="43" t="s">
        <v>170</v>
      </c>
      <c r="AU611" s="43" t="s">
        <v>80</v>
      </c>
      <c r="AY611" s="177" t="s">
        <v>168</v>
      </c>
      <c r="BE611" s="227">
        <f>IF(N611="základní",J611,0)</f>
        <v>0</v>
      </c>
      <c r="BF611" s="227">
        <f>IF(N611="snížená",J611,0)</f>
        <v>0</v>
      </c>
      <c r="BG611" s="227">
        <f>IF(N611="zákl. přenesená",J611,0)</f>
        <v>0</v>
      </c>
      <c r="BH611" s="227">
        <f>IF(N611="sníž. přenesená",J611,0)</f>
        <v>0</v>
      </c>
      <c r="BI611" s="227">
        <f>IF(N611="nulová",J611,0)</f>
        <v>0</v>
      </c>
      <c r="BJ611" s="177" t="s">
        <v>78</v>
      </c>
      <c r="BK611" s="227">
        <f>ROUND(I611*H611,2)</f>
        <v>0</v>
      </c>
      <c r="BL611" s="177" t="s">
        <v>281</v>
      </c>
      <c r="BM611" s="43" t="s">
        <v>939</v>
      </c>
    </row>
    <row r="612" spans="2:65" s="128" customFormat="1" ht="28.8" x14ac:dyDescent="0.2">
      <c r="B612" s="181"/>
      <c r="D612" s="136" t="s">
        <v>176</v>
      </c>
      <c r="F612" s="44" t="s">
        <v>940</v>
      </c>
      <c r="L612" s="181"/>
      <c r="M612" s="229"/>
      <c r="T612" s="230"/>
      <c r="AT612" s="177" t="s">
        <v>176</v>
      </c>
      <c r="AU612" s="177" t="s">
        <v>80</v>
      </c>
    </row>
    <row r="613" spans="2:65" s="128" customFormat="1" x14ac:dyDescent="0.2">
      <c r="B613" s="181"/>
      <c r="D613" s="136" t="s">
        <v>178</v>
      </c>
      <c r="F613" s="137" t="s">
        <v>941</v>
      </c>
      <c r="L613" s="181"/>
      <c r="M613" s="229"/>
      <c r="T613" s="230"/>
      <c r="AT613" s="177" t="s">
        <v>178</v>
      </c>
      <c r="AU613" s="177" t="s">
        <v>80</v>
      </c>
    </row>
    <row r="614" spans="2:65" s="130" customFormat="1" ht="22.8" customHeight="1" x14ac:dyDescent="0.25">
      <c r="B614" s="216"/>
      <c r="D614" s="131" t="s">
        <v>69</v>
      </c>
      <c r="E614" s="134" t="s">
        <v>942</v>
      </c>
      <c r="F614" s="134" t="s">
        <v>943</v>
      </c>
      <c r="J614" s="135">
        <f>BK614</f>
        <v>0</v>
      </c>
      <c r="L614" s="216"/>
      <c r="M614" s="217"/>
      <c r="P614" s="218">
        <f>SUM(P615:P640)</f>
        <v>41.479791999999996</v>
      </c>
      <c r="R614" s="218">
        <f>SUM(R615:R640)</f>
        <v>0.31731384999999995</v>
      </c>
      <c r="T614" s="219">
        <f>SUM(T615:T640)</f>
        <v>0</v>
      </c>
      <c r="AR614" s="131" t="s">
        <v>80</v>
      </c>
      <c r="AT614" s="220" t="s">
        <v>69</v>
      </c>
      <c r="AU614" s="220" t="s">
        <v>78</v>
      </c>
      <c r="AY614" s="131" t="s">
        <v>168</v>
      </c>
      <c r="BK614" s="221">
        <f>SUM(BK615:BK640)</f>
        <v>0</v>
      </c>
    </row>
    <row r="615" spans="2:65" s="128" customFormat="1" ht="37.799999999999997" customHeight="1" x14ac:dyDescent="0.2">
      <c r="B615" s="231"/>
      <c r="C615" s="37" t="s">
        <v>944</v>
      </c>
      <c r="D615" s="37" t="s">
        <v>170</v>
      </c>
      <c r="E615" s="38" t="s">
        <v>945</v>
      </c>
      <c r="F615" s="39" t="s">
        <v>946</v>
      </c>
      <c r="G615" s="40" t="s">
        <v>111</v>
      </c>
      <c r="H615" s="41">
        <v>65.622</v>
      </c>
      <c r="I615" s="42"/>
      <c r="J615" s="42">
        <f>ROUND(I615*H615,2)</f>
        <v>0</v>
      </c>
      <c r="K615" s="39" t="s">
        <v>173</v>
      </c>
      <c r="L615" s="181"/>
      <c r="M615" s="223" t="s">
        <v>0</v>
      </c>
      <c r="N615" s="224" t="s">
        <v>35</v>
      </c>
      <c r="O615" s="225">
        <v>0.23599999999999999</v>
      </c>
      <c r="P615" s="225">
        <f>O615*H615</f>
        <v>15.486791999999999</v>
      </c>
      <c r="Q615" s="225">
        <v>0</v>
      </c>
      <c r="R615" s="225">
        <f>Q615*H615</f>
        <v>0</v>
      </c>
      <c r="S615" s="225">
        <v>0</v>
      </c>
      <c r="T615" s="226">
        <f>S615*H615</f>
        <v>0</v>
      </c>
      <c r="AR615" s="43" t="s">
        <v>281</v>
      </c>
      <c r="AT615" s="43" t="s">
        <v>170</v>
      </c>
      <c r="AU615" s="43" t="s">
        <v>80</v>
      </c>
      <c r="AY615" s="177" t="s">
        <v>168</v>
      </c>
      <c r="BE615" s="227">
        <f>IF(N615="základní",J615,0)</f>
        <v>0</v>
      </c>
      <c r="BF615" s="227">
        <f>IF(N615="snížená",J615,0)</f>
        <v>0</v>
      </c>
      <c r="BG615" s="227">
        <f>IF(N615="zákl. přenesená",J615,0)</f>
        <v>0</v>
      </c>
      <c r="BH615" s="227">
        <f>IF(N615="sníž. přenesená",J615,0)</f>
        <v>0</v>
      </c>
      <c r="BI615" s="227">
        <f>IF(N615="nulová",J615,0)</f>
        <v>0</v>
      </c>
      <c r="BJ615" s="177" t="s">
        <v>78</v>
      </c>
      <c r="BK615" s="227">
        <f>ROUND(I615*H615,2)</f>
        <v>0</v>
      </c>
      <c r="BL615" s="177" t="s">
        <v>281</v>
      </c>
      <c r="BM615" s="43" t="s">
        <v>947</v>
      </c>
    </row>
    <row r="616" spans="2:65" s="128" customFormat="1" ht="28.8" x14ac:dyDescent="0.2">
      <c r="B616" s="181"/>
      <c r="D616" s="136" t="s">
        <v>176</v>
      </c>
      <c r="F616" s="44" t="s">
        <v>948</v>
      </c>
      <c r="L616" s="181"/>
      <c r="M616" s="229"/>
      <c r="T616" s="230"/>
      <c r="AT616" s="177" t="s">
        <v>176</v>
      </c>
      <c r="AU616" s="177" t="s">
        <v>80</v>
      </c>
    </row>
    <row r="617" spans="2:65" s="128" customFormat="1" x14ac:dyDescent="0.2">
      <c r="B617" s="181"/>
      <c r="D617" s="136" t="s">
        <v>178</v>
      </c>
      <c r="F617" s="137" t="s">
        <v>949</v>
      </c>
      <c r="L617" s="181"/>
      <c r="M617" s="229"/>
      <c r="T617" s="230"/>
      <c r="AT617" s="177" t="s">
        <v>178</v>
      </c>
      <c r="AU617" s="177" t="s">
        <v>80</v>
      </c>
    </row>
    <row r="618" spans="2:65" s="138" customFormat="1" x14ac:dyDescent="0.2">
      <c r="B618" s="284"/>
      <c r="D618" s="136" t="s">
        <v>180</v>
      </c>
      <c r="E618" s="139" t="s">
        <v>0</v>
      </c>
      <c r="F618" s="140" t="s">
        <v>950</v>
      </c>
      <c r="H618" s="141">
        <v>65.621875000000003</v>
      </c>
      <c r="L618" s="284"/>
      <c r="M618" s="285"/>
      <c r="T618" s="286"/>
      <c r="AT618" s="139" t="s">
        <v>180</v>
      </c>
      <c r="AU618" s="139" t="s">
        <v>80</v>
      </c>
      <c r="AV618" s="138" t="s">
        <v>80</v>
      </c>
      <c r="AW618" s="138" t="s">
        <v>28</v>
      </c>
      <c r="AX618" s="138" t="s">
        <v>78</v>
      </c>
      <c r="AY618" s="139" t="s">
        <v>168</v>
      </c>
    </row>
    <row r="619" spans="2:65" s="128" customFormat="1" ht="24.15" customHeight="1" x14ac:dyDescent="0.2">
      <c r="B619" s="231"/>
      <c r="C619" s="156" t="s">
        <v>951</v>
      </c>
      <c r="D619" s="156" t="s">
        <v>269</v>
      </c>
      <c r="E619" s="157" t="s">
        <v>952</v>
      </c>
      <c r="F619" s="158" t="s">
        <v>953</v>
      </c>
      <c r="G619" s="159" t="s">
        <v>111</v>
      </c>
      <c r="H619" s="160">
        <v>76.481999999999999</v>
      </c>
      <c r="I619" s="161"/>
      <c r="J619" s="161">
        <f>ROUND(I619*H619,2)</f>
        <v>0</v>
      </c>
      <c r="K619" s="158" t="s">
        <v>173</v>
      </c>
      <c r="L619" s="289"/>
      <c r="M619" s="290" t="s">
        <v>0</v>
      </c>
      <c r="N619" s="291" t="s">
        <v>35</v>
      </c>
      <c r="O619" s="225">
        <v>0</v>
      </c>
      <c r="P619" s="225">
        <f>O619*H619</f>
        <v>0</v>
      </c>
      <c r="Q619" s="225">
        <v>1.5200000000000001E-3</v>
      </c>
      <c r="R619" s="225">
        <f>Q619*H619</f>
        <v>0.11625264</v>
      </c>
      <c r="S619" s="225">
        <v>0</v>
      </c>
      <c r="T619" s="226">
        <f>S619*H619</f>
        <v>0</v>
      </c>
      <c r="AR619" s="43" t="s">
        <v>386</v>
      </c>
      <c r="AT619" s="43" t="s">
        <v>269</v>
      </c>
      <c r="AU619" s="43" t="s">
        <v>80</v>
      </c>
      <c r="AY619" s="177" t="s">
        <v>168</v>
      </c>
      <c r="BE619" s="227">
        <f>IF(N619="základní",J619,0)</f>
        <v>0</v>
      </c>
      <c r="BF619" s="227">
        <f>IF(N619="snížená",J619,0)</f>
        <v>0</v>
      </c>
      <c r="BG619" s="227">
        <f>IF(N619="zákl. přenesená",J619,0)</f>
        <v>0</v>
      </c>
      <c r="BH619" s="227">
        <f>IF(N619="sníž. přenesená",J619,0)</f>
        <v>0</v>
      </c>
      <c r="BI619" s="227">
        <f>IF(N619="nulová",J619,0)</f>
        <v>0</v>
      </c>
      <c r="BJ619" s="177" t="s">
        <v>78</v>
      </c>
      <c r="BK619" s="227">
        <f>ROUND(I619*H619,2)</f>
        <v>0</v>
      </c>
      <c r="BL619" s="177" t="s">
        <v>281</v>
      </c>
      <c r="BM619" s="43" t="s">
        <v>954</v>
      </c>
    </row>
    <row r="620" spans="2:65" s="128" customFormat="1" ht="19.2" x14ac:dyDescent="0.2">
      <c r="B620" s="181"/>
      <c r="D620" s="136" t="s">
        <v>176</v>
      </c>
      <c r="F620" s="44" t="s">
        <v>953</v>
      </c>
      <c r="L620" s="181"/>
      <c r="M620" s="229"/>
      <c r="T620" s="230"/>
      <c r="AT620" s="177" t="s">
        <v>176</v>
      </c>
      <c r="AU620" s="177" t="s">
        <v>80</v>
      </c>
    </row>
    <row r="621" spans="2:65" s="138" customFormat="1" x14ac:dyDescent="0.2">
      <c r="B621" s="284"/>
      <c r="D621" s="136" t="s">
        <v>180</v>
      </c>
      <c r="F621" s="140" t="s">
        <v>955</v>
      </c>
      <c r="H621" s="141">
        <v>76.481999999999999</v>
      </c>
      <c r="L621" s="284"/>
      <c r="M621" s="285"/>
      <c r="T621" s="286"/>
      <c r="AT621" s="139" t="s">
        <v>180</v>
      </c>
      <c r="AU621" s="139" t="s">
        <v>80</v>
      </c>
      <c r="AV621" s="138" t="s">
        <v>80</v>
      </c>
      <c r="AW621" s="138" t="s">
        <v>2</v>
      </c>
      <c r="AX621" s="138" t="s">
        <v>78</v>
      </c>
      <c r="AY621" s="139" t="s">
        <v>168</v>
      </c>
    </row>
    <row r="622" spans="2:65" s="128" customFormat="1" ht="37.799999999999997" customHeight="1" x14ac:dyDescent="0.2">
      <c r="B622" s="231"/>
      <c r="C622" s="37" t="s">
        <v>956</v>
      </c>
      <c r="D622" s="37" t="s">
        <v>170</v>
      </c>
      <c r="E622" s="38" t="s">
        <v>957</v>
      </c>
      <c r="F622" s="39" t="s">
        <v>958</v>
      </c>
      <c r="G622" s="40" t="s">
        <v>308</v>
      </c>
      <c r="H622" s="41">
        <v>34.045000000000002</v>
      </c>
      <c r="I622" s="42"/>
      <c r="J622" s="42">
        <f>ROUND(I622*H622,2)</f>
        <v>0</v>
      </c>
      <c r="K622" s="39" t="s">
        <v>173</v>
      </c>
      <c r="L622" s="181"/>
      <c r="M622" s="223" t="s">
        <v>0</v>
      </c>
      <c r="N622" s="224" t="s">
        <v>35</v>
      </c>
      <c r="O622" s="225">
        <v>0.11</v>
      </c>
      <c r="P622" s="225">
        <f>O622*H622</f>
        <v>3.7449500000000002</v>
      </c>
      <c r="Q622" s="225">
        <v>5.9999999999999995E-4</v>
      </c>
      <c r="R622" s="225">
        <f>Q622*H622</f>
        <v>2.0427000000000001E-2</v>
      </c>
      <c r="S622" s="225">
        <v>0</v>
      </c>
      <c r="T622" s="226">
        <f>S622*H622</f>
        <v>0</v>
      </c>
      <c r="AR622" s="43" t="s">
        <v>281</v>
      </c>
      <c r="AT622" s="43" t="s">
        <v>170</v>
      </c>
      <c r="AU622" s="43" t="s">
        <v>80</v>
      </c>
      <c r="AY622" s="177" t="s">
        <v>168</v>
      </c>
      <c r="BE622" s="227">
        <f>IF(N622="základní",J622,0)</f>
        <v>0</v>
      </c>
      <c r="BF622" s="227">
        <f>IF(N622="snížená",J622,0)</f>
        <v>0</v>
      </c>
      <c r="BG622" s="227">
        <f>IF(N622="zákl. přenesená",J622,0)</f>
        <v>0</v>
      </c>
      <c r="BH622" s="227">
        <f>IF(N622="sníž. přenesená",J622,0)</f>
        <v>0</v>
      </c>
      <c r="BI622" s="227">
        <f>IF(N622="nulová",J622,0)</f>
        <v>0</v>
      </c>
      <c r="BJ622" s="177" t="s">
        <v>78</v>
      </c>
      <c r="BK622" s="227">
        <f>ROUND(I622*H622,2)</f>
        <v>0</v>
      </c>
      <c r="BL622" s="177" t="s">
        <v>281</v>
      </c>
      <c r="BM622" s="43" t="s">
        <v>959</v>
      </c>
    </row>
    <row r="623" spans="2:65" s="128" customFormat="1" ht="19.2" x14ac:dyDescent="0.2">
      <c r="B623" s="181"/>
      <c r="D623" s="136" t="s">
        <v>176</v>
      </c>
      <c r="F623" s="44" t="s">
        <v>960</v>
      </c>
      <c r="L623" s="181"/>
      <c r="M623" s="229"/>
      <c r="T623" s="230"/>
      <c r="AT623" s="177" t="s">
        <v>176</v>
      </c>
      <c r="AU623" s="177" t="s">
        <v>80</v>
      </c>
    </row>
    <row r="624" spans="2:65" s="128" customFormat="1" x14ac:dyDescent="0.2">
      <c r="B624" s="181"/>
      <c r="D624" s="136" t="s">
        <v>178</v>
      </c>
      <c r="F624" s="137" t="s">
        <v>961</v>
      </c>
      <c r="L624" s="181"/>
      <c r="M624" s="229"/>
      <c r="T624" s="230"/>
      <c r="AT624" s="177" t="s">
        <v>178</v>
      </c>
      <c r="AU624" s="177" t="s">
        <v>80</v>
      </c>
    </row>
    <row r="625" spans="2:65" s="138" customFormat="1" x14ac:dyDescent="0.2">
      <c r="B625" s="284"/>
      <c r="D625" s="136" t="s">
        <v>180</v>
      </c>
      <c r="E625" s="139" t="s">
        <v>0</v>
      </c>
      <c r="F625" s="140" t="s">
        <v>962</v>
      </c>
      <c r="H625" s="141">
        <v>34.045000000000002</v>
      </c>
      <c r="L625" s="284"/>
      <c r="M625" s="285"/>
      <c r="T625" s="286"/>
      <c r="AT625" s="139" t="s">
        <v>180</v>
      </c>
      <c r="AU625" s="139" t="s">
        <v>80</v>
      </c>
      <c r="AV625" s="138" t="s">
        <v>80</v>
      </c>
      <c r="AW625" s="138" t="s">
        <v>28</v>
      </c>
      <c r="AX625" s="138" t="s">
        <v>78</v>
      </c>
      <c r="AY625" s="139" t="s">
        <v>168</v>
      </c>
    </row>
    <row r="626" spans="2:65" s="128" customFormat="1" ht="37.799999999999997" customHeight="1" x14ac:dyDescent="0.2">
      <c r="B626" s="231"/>
      <c r="C626" s="37" t="s">
        <v>963</v>
      </c>
      <c r="D626" s="37" t="s">
        <v>170</v>
      </c>
      <c r="E626" s="38" t="s">
        <v>964</v>
      </c>
      <c r="F626" s="39" t="s">
        <v>965</v>
      </c>
      <c r="G626" s="40" t="s">
        <v>308</v>
      </c>
      <c r="H626" s="41">
        <v>34.045000000000002</v>
      </c>
      <c r="I626" s="42"/>
      <c r="J626" s="42">
        <f>ROUND(I626*H626,2)</f>
        <v>0</v>
      </c>
      <c r="K626" s="39" t="s">
        <v>173</v>
      </c>
      <c r="L626" s="181"/>
      <c r="M626" s="223" t="s">
        <v>0</v>
      </c>
      <c r="N626" s="224" t="s">
        <v>35</v>
      </c>
      <c r="O626" s="225">
        <v>0.11</v>
      </c>
      <c r="P626" s="225">
        <f>O626*H626</f>
        <v>3.7449500000000002</v>
      </c>
      <c r="Q626" s="225">
        <v>4.2999999999999999E-4</v>
      </c>
      <c r="R626" s="225">
        <f>Q626*H626</f>
        <v>1.4639350000000001E-2</v>
      </c>
      <c r="S626" s="225">
        <v>0</v>
      </c>
      <c r="T626" s="226">
        <f>S626*H626</f>
        <v>0</v>
      </c>
      <c r="AR626" s="43" t="s">
        <v>281</v>
      </c>
      <c r="AT626" s="43" t="s">
        <v>170</v>
      </c>
      <c r="AU626" s="43" t="s">
        <v>80</v>
      </c>
      <c r="AY626" s="177" t="s">
        <v>168</v>
      </c>
      <c r="BE626" s="227">
        <f>IF(N626="základní",J626,0)</f>
        <v>0</v>
      </c>
      <c r="BF626" s="227">
        <f>IF(N626="snížená",J626,0)</f>
        <v>0</v>
      </c>
      <c r="BG626" s="227">
        <f>IF(N626="zákl. přenesená",J626,0)</f>
        <v>0</v>
      </c>
      <c r="BH626" s="227">
        <f>IF(N626="sníž. přenesená",J626,0)</f>
        <v>0</v>
      </c>
      <c r="BI626" s="227">
        <f>IF(N626="nulová",J626,0)</f>
        <v>0</v>
      </c>
      <c r="BJ626" s="177" t="s">
        <v>78</v>
      </c>
      <c r="BK626" s="227">
        <f>ROUND(I626*H626,2)</f>
        <v>0</v>
      </c>
      <c r="BL626" s="177" t="s">
        <v>281</v>
      </c>
      <c r="BM626" s="43" t="s">
        <v>966</v>
      </c>
    </row>
    <row r="627" spans="2:65" s="128" customFormat="1" ht="19.2" x14ac:dyDescent="0.2">
      <c r="B627" s="181"/>
      <c r="D627" s="136" t="s">
        <v>176</v>
      </c>
      <c r="F627" s="44" t="s">
        <v>967</v>
      </c>
      <c r="L627" s="181"/>
      <c r="M627" s="229"/>
      <c r="T627" s="230"/>
      <c r="AT627" s="177" t="s">
        <v>176</v>
      </c>
      <c r="AU627" s="177" t="s">
        <v>80</v>
      </c>
    </row>
    <row r="628" spans="2:65" s="128" customFormat="1" x14ac:dyDescent="0.2">
      <c r="B628" s="181"/>
      <c r="D628" s="136" t="s">
        <v>178</v>
      </c>
      <c r="F628" s="137" t="s">
        <v>968</v>
      </c>
      <c r="L628" s="181"/>
      <c r="M628" s="229"/>
      <c r="T628" s="230"/>
      <c r="AT628" s="177" t="s">
        <v>178</v>
      </c>
      <c r="AU628" s="177" t="s">
        <v>80</v>
      </c>
    </row>
    <row r="629" spans="2:65" s="128" customFormat="1" ht="37.799999999999997" customHeight="1" x14ac:dyDescent="0.2">
      <c r="B629" s="231"/>
      <c r="C629" s="37" t="s">
        <v>969</v>
      </c>
      <c r="D629" s="37" t="s">
        <v>170</v>
      </c>
      <c r="E629" s="38" t="s">
        <v>970</v>
      </c>
      <c r="F629" s="39" t="s">
        <v>971</v>
      </c>
      <c r="G629" s="40" t="s">
        <v>308</v>
      </c>
      <c r="H629" s="41">
        <v>52.488</v>
      </c>
      <c r="I629" s="42"/>
      <c r="J629" s="42">
        <f>ROUND(I629*H629,2)</f>
        <v>0</v>
      </c>
      <c r="K629" s="39" t="s">
        <v>173</v>
      </c>
      <c r="L629" s="181"/>
      <c r="M629" s="223" t="s">
        <v>0</v>
      </c>
      <c r="N629" s="224" t="s">
        <v>35</v>
      </c>
      <c r="O629" s="225">
        <v>0.12</v>
      </c>
      <c r="P629" s="225">
        <f>O629*H629</f>
        <v>6.2985599999999993</v>
      </c>
      <c r="Q629" s="225">
        <v>1.5E-3</v>
      </c>
      <c r="R629" s="225">
        <f>Q629*H629</f>
        <v>7.8731999999999996E-2</v>
      </c>
      <c r="S629" s="225">
        <v>0</v>
      </c>
      <c r="T629" s="226">
        <f>S629*H629</f>
        <v>0</v>
      </c>
      <c r="AR629" s="43" t="s">
        <v>281</v>
      </c>
      <c r="AT629" s="43" t="s">
        <v>170</v>
      </c>
      <c r="AU629" s="43" t="s">
        <v>80</v>
      </c>
      <c r="AY629" s="177" t="s">
        <v>168</v>
      </c>
      <c r="BE629" s="227">
        <f>IF(N629="základní",J629,0)</f>
        <v>0</v>
      </c>
      <c r="BF629" s="227">
        <f>IF(N629="snížená",J629,0)</f>
        <v>0</v>
      </c>
      <c r="BG629" s="227">
        <f>IF(N629="zákl. přenesená",J629,0)</f>
        <v>0</v>
      </c>
      <c r="BH629" s="227">
        <f>IF(N629="sníž. přenesená",J629,0)</f>
        <v>0</v>
      </c>
      <c r="BI629" s="227">
        <f>IF(N629="nulová",J629,0)</f>
        <v>0</v>
      </c>
      <c r="BJ629" s="177" t="s">
        <v>78</v>
      </c>
      <c r="BK629" s="227">
        <f>ROUND(I629*H629,2)</f>
        <v>0</v>
      </c>
      <c r="BL629" s="177" t="s">
        <v>281</v>
      </c>
      <c r="BM629" s="43" t="s">
        <v>972</v>
      </c>
    </row>
    <row r="630" spans="2:65" s="128" customFormat="1" ht="19.2" x14ac:dyDescent="0.2">
      <c r="B630" s="181"/>
      <c r="D630" s="136" t="s">
        <v>176</v>
      </c>
      <c r="F630" s="44" t="s">
        <v>973</v>
      </c>
      <c r="L630" s="181"/>
      <c r="M630" s="229"/>
      <c r="T630" s="230"/>
      <c r="AT630" s="177" t="s">
        <v>176</v>
      </c>
      <c r="AU630" s="177" t="s">
        <v>80</v>
      </c>
    </row>
    <row r="631" spans="2:65" s="128" customFormat="1" x14ac:dyDescent="0.2">
      <c r="B631" s="181"/>
      <c r="D631" s="136" t="s">
        <v>178</v>
      </c>
      <c r="F631" s="137" t="s">
        <v>974</v>
      </c>
      <c r="L631" s="181"/>
      <c r="M631" s="229"/>
      <c r="T631" s="230"/>
      <c r="AT631" s="177" t="s">
        <v>178</v>
      </c>
      <c r="AU631" s="177" t="s">
        <v>80</v>
      </c>
    </row>
    <row r="632" spans="2:65" s="128" customFormat="1" ht="33" customHeight="1" x14ac:dyDescent="0.2">
      <c r="B632" s="231"/>
      <c r="C632" s="37" t="s">
        <v>975</v>
      </c>
      <c r="D632" s="37" t="s">
        <v>170</v>
      </c>
      <c r="E632" s="38" t="s">
        <v>976</v>
      </c>
      <c r="F632" s="39" t="s">
        <v>977</v>
      </c>
      <c r="G632" s="40" t="s">
        <v>308</v>
      </c>
      <c r="H632" s="41">
        <v>52.488</v>
      </c>
      <c r="I632" s="42"/>
      <c r="J632" s="42">
        <f>ROUND(I632*H632,2)</f>
        <v>0</v>
      </c>
      <c r="K632" s="39" t="s">
        <v>173</v>
      </c>
      <c r="L632" s="181"/>
      <c r="M632" s="223" t="s">
        <v>0</v>
      </c>
      <c r="N632" s="224" t="s">
        <v>35</v>
      </c>
      <c r="O632" s="225">
        <v>0.12</v>
      </c>
      <c r="P632" s="225">
        <f>O632*H632</f>
        <v>6.2985599999999993</v>
      </c>
      <c r="Q632" s="225">
        <v>1.5E-3</v>
      </c>
      <c r="R632" s="225">
        <f>Q632*H632</f>
        <v>7.8731999999999996E-2</v>
      </c>
      <c r="S632" s="225">
        <v>0</v>
      </c>
      <c r="T632" s="226">
        <f>S632*H632</f>
        <v>0</v>
      </c>
      <c r="AR632" s="43" t="s">
        <v>281</v>
      </c>
      <c r="AT632" s="43" t="s">
        <v>170</v>
      </c>
      <c r="AU632" s="43" t="s">
        <v>80</v>
      </c>
      <c r="AY632" s="177" t="s">
        <v>168</v>
      </c>
      <c r="BE632" s="227">
        <f>IF(N632="základní",J632,0)</f>
        <v>0</v>
      </c>
      <c r="BF632" s="227">
        <f>IF(N632="snížená",J632,0)</f>
        <v>0</v>
      </c>
      <c r="BG632" s="227">
        <f>IF(N632="zákl. přenesená",J632,0)</f>
        <v>0</v>
      </c>
      <c r="BH632" s="227">
        <f>IF(N632="sníž. přenesená",J632,0)</f>
        <v>0</v>
      </c>
      <c r="BI632" s="227">
        <f>IF(N632="nulová",J632,0)</f>
        <v>0</v>
      </c>
      <c r="BJ632" s="177" t="s">
        <v>78</v>
      </c>
      <c r="BK632" s="227">
        <f>ROUND(I632*H632,2)</f>
        <v>0</v>
      </c>
      <c r="BL632" s="177" t="s">
        <v>281</v>
      </c>
      <c r="BM632" s="43" t="s">
        <v>978</v>
      </c>
    </row>
    <row r="633" spans="2:65" s="128" customFormat="1" ht="19.2" x14ac:dyDescent="0.2">
      <c r="B633" s="181"/>
      <c r="D633" s="136" t="s">
        <v>176</v>
      </c>
      <c r="F633" s="44" t="s">
        <v>979</v>
      </c>
      <c r="L633" s="181"/>
      <c r="M633" s="229"/>
      <c r="T633" s="230"/>
      <c r="AT633" s="177" t="s">
        <v>176</v>
      </c>
      <c r="AU633" s="177" t="s">
        <v>80</v>
      </c>
    </row>
    <row r="634" spans="2:65" s="128" customFormat="1" x14ac:dyDescent="0.2">
      <c r="B634" s="181"/>
      <c r="D634" s="136" t="s">
        <v>178</v>
      </c>
      <c r="F634" s="137" t="s">
        <v>980</v>
      </c>
      <c r="L634" s="181"/>
      <c r="M634" s="229"/>
      <c r="T634" s="230"/>
      <c r="AT634" s="177" t="s">
        <v>178</v>
      </c>
      <c r="AU634" s="177" t="s">
        <v>80</v>
      </c>
    </row>
    <row r="635" spans="2:65" s="128" customFormat="1" ht="24.15" customHeight="1" x14ac:dyDescent="0.2">
      <c r="B635" s="231"/>
      <c r="C635" s="37" t="s">
        <v>981</v>
      </c>
      <c r="D635" s="37" t="s">
        <v>170</v>
      </c>
      <c r="E635" s="38" t="s">
        <v>982</v>
      </c>
      <c r="F635" s="39" t="s">
        <v>983</v>
      </c>
      <c r="G635" s="40" t="s">
        <v>111</v>
      </c>
      <c r="H635" s="41">
        <v>65.622</v>
      </c>
      <c r="I635" s="42"/>
      <c r="J635" s="42">
        <f>ROUND(I635*H635,2)</f>
        <v>0</v>
      </c>
      <c r="K635" s="39" t="s">
        <v>173</v>
      </c>
      <c r="L635" s="181"/>
      <c r="M635" s="223" t="s">
        <v>0</v>
      </c>
      <c r="N635" s="224" t="s">
        <v>35</v>
      </c>
      <c r="O635" s="225">
        <v>0.09</v>
      </c>
      <c r="P635" s="225">
        <f>O635*H635</f>
        <v>5.9059799999999996</v>
      </c>
      <c r="Q635" s="225">
        <v>1.2999999999999999E-4</v>
      </c>
      <c r="R635" s="225">
        <f>Q635*H635</f>
        <v>8.5308599999999995E-3</v>
      </c>
      <c r="S635" s="225">
        <v>0</v>
      </c>
      <c r="T635" s="226">
        <f>S635*H635</f>
        <v>0</v>
      </c>
      <c r="AR635" s="43" t="s">
        <v>281</v>
      </c>
      <c r="AT635" s="43" t="s">
        <v>170</v>
      </c>
      <c r="AU635" s="43" t="s">
        <v>80</v>
      </c>
      <c r="AY635" s="177" t="s">
        <v>168</v>
      </c>
      <c r="BE635" s="227">
        <f>IF(N635="základní",J635,0)</f>
        <v>0</v>
      </c>
      <c r="BF635" s="227">
        <f>IF(N635="snížená",J635,0)</f>
        <v>0</v>
      </c>
      <c r="BG635" s="227">
        <f>IF(N635="zákl. přenesená",J635,0)</f>
        <v>0</v>
      </c>
      <c r="BH635" s="227">
        <f>IF(N635="sníž. přenesená",J635,0)</f>
        <v>0</v>
      </c>
      <c r="BI635" s="227">
        <f>IF(N635="nulová",J635,0)</f>
        <v>0</v>
      </c>
      <c r="BJ635" s="177" t="s">
        <v>78</v>
      </c>
      <c r="BK635" s="227">
        <f>ROUND(I635*H635,2)</f>
        <v>0</v>
      </c>
      <c r="BL635" s="177" t="s">
        <v>281</v>
      </c>
      <c r="BM635" s="43" t="s">
        <v>984</v>
      </c>
    </row>
    <row r="636" spans="2:65" s="128" customFormat="1" ht="19.2" x14ac:dyDescent="0.2">
      <c r="B636" s="181"/>
      <c r="D636" s="136" t="s">
        <v>176</v>
      </c>
      <c r="F636" s="44" t="s">
        <v>985</v>
      </c>
      <c r="L636" s="181"/>
      <c r="M636" s="229"/>
      <c r="T636" s="230"/>
      <c r="AT636" s="177" t="s">
        <v>176</v>
      </c>
      <c r="AU636" s="177" t="s">
        <v>80</v>
      </c>
    </row>
    <row r="637" spans="2:65" s="128" customFormat="1" x14ac:dyDescent="0.2">
      <c r="B637" s="181"/>
      <c r="D637" s="136" t="s">
        <v>178</v>
      </c>
      <c r="F637" s="137" t="s">
        <v>986</v>
      </c>
      <c r="L637" s="181"/>
      <c r="M637" s="229"/>
      <c r="T637" s="230"/>
      <c r="AT637" s="177" t="s">
        <v>178</v>
      </c>
      <c r="AU637" s="177" t="s">
        <v>80</v>
      </c>
    </row>
    <row r="638" spans="2:65" s="128" customFormat="1" ht="24.15" customHeight="1" x14ac:dyDescent="0.2">
      <c r="B638" s="231"/>
      <c r="C638" s="37" t="s">
        <v>987</v>
      </c>
      <c r="D638" s="37" t="s">
        <v>170</v>
      </c>
      <c r="E638" s="38" t="s">
        <v>988</v>
      </c>
      <c r="F638" s="39" t="s">
        <v>989</v>
      </c>
      <c r="G638" s="40" t="s">
        <v>938</v>
      </c>
      <c r="H638" s="41">
        <v>1215.873</v>
      </c>
      <c r="I638" s="42"/>
      <c r="J638" s="42">
        <f>ROUND(I638*H638,2)</f>
        <v>0</v>
      </c>
      <c r="K638" s="39" t="s">
        <v>173</v>
      </c>
      <c r="L638" s="181"/>
      <c r="M638" s="223" t="s">
        <v>0</v>
      </c>
      <c r="N638" s="224" t="s">
        <v>35</v>
      </c>
      <c r="O638" s="225">
        <v>0</v>
      </c>
      <c r="P638" s="225">
        <f>O638*H638</f>
        <v>0</v>
      </c>
      <c r="Q638" s="225">
        <v>0</v>
      </c>
      <c r="R638" s="225">
        <f>Q638*H638</f>
        <v>0</v>
      </c>
      <c r="S638" s="225">
        <v>0</v>
      </c>
      <c r="T638" s="226">
        <f>S638*H638</f>
        <v>0</v>
      </c>
      <c r="AR638" s="43" t="s">
        <v>281</v>
      </c>
      <c r="AT638" s="43" t="s">
        <v>170</v>
      </c>
      <c r="AU638" s="43" t="s">
        <v>80</v>
      </c>
      <c r="AY638" s="177" t="s">
        <v>168</v>
      </c>
      <c r="BE638" s="227">
        <f>IF(N638="základní",J638,0)</f>
        <v>0</v>
      </c>
      <c r="BF638" s="227">
        <f>IF(N638="snížená",J638,0)</f>
        <v>0</v>
      </c>
      <c r="BG638" s="227">
        <f>IF(N638="zákl. přenesená",J638,0)</f>
        <v>0</v>
      </c>
      <c r="BH638" s="227">
        <f>IF(N638="sníž. přenesená",J638,0)</f>
        <v>0</v>
      </c>
      <c r="BI638" s="227">
        <f>IF(N638="nulová",J638,0)</f>
        <v>0</v>
      </c>
      <c r="BJ638" s="177" t="s">
        <v>78</v>
      </c>
      <c r="BK638" s="227">
        <f>ROUND(I638*H638,2)</f>
        <v>0</v>
      </c>
      <c r="BL638" s="177" t="s">
        <v>281</v>
      </c>
      <c r="BM638" s="43" t="s">
        <v>990</v>
      </c>
    </row>
    <row r="639" spans="2:65" s="128" customFormat="1" ht="28.8" x14ac:dyDescent="0.2">
      <c r="B639" s="181"/>
      <c r="D639" s="136" t="s">
        <v>176</v>
      </c>
      <c r="F639" s="44" t="s">
        <v>991</v>
      </c>
      <c r="L639" s="181"/>
      <c r="M639" s="229"/>
      <c r="T639" s="230"/>
      <c r="AT639" s="177" t="s">
        <v>176</v>
      </c>
      <c r="AU639" s="177" t="s">
        <v>80</v>
      </c>
    </row>
    <row r="640" spans="2:65" s="128" customFormat="1" x14ac:dyDescent="0.2">
      <c r="B640" s="181"/>
      <c r="D640" s="136" t="s">
        <v>178</v>
      </c>
      <c r="F640" s="137" t="s">
        <v>992</v>
      </c>
      <c r="L640" s="181"/>
      <c r="M640" s="229"/>
      <c r="T640" s="230"/>
      <c r="AT640" s="177" t="s">
        <v>178</v>
      </c>
      <c r="AU640" s="177" t="s">
        <v>80</v>
      </c>
    </row>
    <row r="641" spans="2:65" s="130" customFormat="1" ht="22.8" customHeight="1" x14ac:dyDescent="0.25">
      <c r="B641" s="216"/>
      <c r="D641" s="131" t="s">
        <v>69</v>
      </c>
      <c r="E641" s="134" t="s">
        <v>993</v>
      </c>
      <c r="F641" s="134" t="s">
        <v>994</v>
      </c>
      <c r="J641" s="135">
        <f>BK641</f>
        <v>0</v>
      </c>
      <c r="L641" s="216"/>
      <c r="M641" s="217"/>
      <c r="P641" s="218">
        <f>SUM(P642:P691)</f>
        <v>341.79833000000002</v>
      </c>
      <c r="R641" s="218">
        <f>SUM(R642:R691)</f>
        <v>10.114460999999999</v>
      </c>
      <c r="T641" s="219">
        <f>SUM(T642:T691)</f>
        <v>10.878299999999999</v>
      </c>
      <c r="AR641" s="131" t="s">
        <v>80</v>
      </c>
      <c r="AT641" s="220" t="s">
        <v>69</v>
      </c>
      <c r="AU641" s="220" t="s">
        <v>78</v>
      </c>
      <c r="AY641" s="131" t="s">
        <v>168</v>
      </c>
      <c r="BK641" s="221">
        <f>SUM(BK642:BK691)</f>
        <v>0</v>
      </c>
    </row>
    <row r="642" spans="2:65" s="128" customFormat="1" ht="24.15" customHeight="1" x14ac:dyDescent="0.2">
      <c r="B642" s="287"/>
      <c r="C642" s="142" t="s">
        <v>995</v>
      </c>
      <c r="D642" s="142" t="s">
        <v>170</v>
      </c>
      <c r="E642" s="143" t="s">
        <v>996</v>
      </c>
      <c r="F642" s="144" t="s">
        <v>997</v>
      </c>
      <c r="G642" s="145" t="s">
        <v>111</v>
      </c>
      <c r="H642" s="146">
        <v>1180</v>
      </c>
      <c r="I642" s="147"/>
      <c r="J642" s="147">
        <f>ROUND(I642*H642,2)</f>
        <v>0</v>
      </c>
      <c r="K642" s="144" t="s">
        <v>173</v>
      </c>
      <c r="L642" s="181"/>
      <c r="M642" s="223" t="s">
        <v>0</v>
      </c>
      <c r="N642" s="224" t="s">
        <v>35</v>
      </c>
      <c r="O642" s="225">
        <v>0.108</v>
      </c>
      <c r="P642" s="225">
        <f>O642*H642</f>
        <v>127.44</v>
      </c>
      <c r="Q642" s="225">
        <v>0</v>
      </c>
      <c r="R642" s="225">
        <f>Q642*H642</f>
        <v>0</v>
      </c>
      <c r="S642" s="225">
        <v>0</v>
      </c>
      <c r="T642" s="226">
        <f>S642*H642</f>
        <v>0</v>
      </c>
      <c r="AR642" s="43" t="s">
        <v>281</v>
      </c>
      <c r="AT642" s="43" t="s">
        <v>170</v>
      </c>
      <c r="AU642" s="43" t="s">
        <v>80</v>
      </c>
      <c r="AY642" s="177" t="s">
        <v>168</v>
      </c>
      <c r="BE642" s="227">
        <f>IF(N642="základní",J642,0)</f>
        <v>0</v>
      </c>
      <c r="BF642" s="227">
        <f>IF(N642="snížená",J642,0)</f>
        <v>0</v>
      </c>
      <c r="BG642" s="227">
        <f>IF(N642="zákl. přenesená",J642,0)</f>
        <v>0</v>
      </c>
      <c r="BH642" s="227">
        <f>IF(N642="sníž. přenesená",J642,0)</f>
        <v>0</v>
      </c>
      <c r="BI642" s="227">
        <f>IF(N642="nulová",J642,0)</f>
        <v>0</v>
      </c>
      <c r="BJ642" s="177" t="s">
        <v>78</v>
      </c>
      <c r="BK642" s="227">
        <f>ROUND(I642*H642,2)</f>
        <v>0</v>
      </c>
      <c r="BL642" s="177" t="s">
        <v>281</v>
      </c>
      <c r="BM642" s="43" t="s">
        <v>998</v>
      </c>
    </row>
    <row r="643" spans="2:65" s="128" customFormat="1" ht="28.8" x14ac:dyDescent="0.2">
      <c r="B643" s="288"/>
      <c r="C643" s="148"/>
      <c r="D643" s="149" t="s">
        <v>176</v>
      </c>
      <c r="E643" s="148"/>
      <c r="F643" s="150" t="s">
        <v>999</v>
      </c>
      <c r="G643" s="148"/>
      <c r="H643" s="148"/>
      <c r="I643" s="148"/>
      <c r="J643" s="148"/>
      <c r="K643" s="148"/>
      <c r="L643" s="181"/>
      <c r="M643" s="229"/>
      <c r="T643" s="230"/>
      <c r="AT643" s="177" t="s">
        <v>176</v>
      </c>
      <c r="AU643" s="177" t="s">
        <v>80</v>
      </c>
    </row>
    <row r="644" spans="2:65" s="128" customFormat="1" x14ac:dyDescent="0.2">
      <c r="B644" s="288"/>
      <c r="C644" s="148"/>
      <c r="D644" s="149" t="s">
        <v>178</v>
      </c>
      <c r="E644" s="148"/>
      <c r="F644" s="151" t="s">
        <v>1000</v>
      </c>
      <c r="G644" s="148"/>
      <c r="H644" s="148"/>
      <c r="I644" s="148"/>
      <c r="J644" s="148"/>
      <c r="K644" s="148"/>
      <c r="L644" s="181"/>
      <c r="M644" s="229"/>
      <c r="T644" s="230"/>
      <c r="AT644" s="177" t="s">
        <v>178</v>
      </c>
      <c r="AU644" s="177" t="s">
        <v>80</v>
      </c>
    </row>
    <row r="645" spans="2:65" s="138" customFormat="1" x14ac:dyDescent="0.2">
      <c r="B645" s="228"/>
      <c r="C645" s="152"/>
      <c r="D645" s="149" t="s">
        <v>180</v>
      </c>
      <c r="E645" s="153" t="s">
        <v>0</v>
      </c>
      <c r="F645" s="154" t="s">
        <v>1001</v>
      </c>
      <c r="G645" s="152"/>
      <c r="H645" s="155">
        <v>1180</v>
      </c>
      <c r="I645" s="152"/>
      <c r="J645" s="152"/>
      <c r="K645" s="152"/>
      <c r="L645" s="284"/>
      <c r="M645" s="285"/>
      <c r="T645" s="286"/>
      <c r="AT645" s="139" t="s">
        <v>180</v>
      </c>
      <c r="AU645" s="139" t="s">
        <v>80</v>
      </c>
      <c r="AV645" s="138" t="s">
        <v>80</v>
      </c>
      <c r="AW645" s="138" t="s">
        <v>28</v>
      </c>
      <c r="AX645" s="138" t="s">
        <v>78</v>
      </c>
      <c r="AY645" s="139" t="s">
        <v>168</v>
      </c>
    </row>
    <row r="646" spans="2:65" s="128" customFormat="1" ht="24.15" customHeight="1" x14ac:dyDescent="0.2">
      <c r="B646" s="287"/>
      <c r="C646" s="162" t="s">
        <v>1002</v>
      </c>
      <c r="D646" s="162" t="s">
        <v>269</v>
      </c>
      <c r="E646" s="163" t="s">
        <v>1003</v>
      </c>
      <c r="F646" s="164" t="s">
        <v>1004</v>
      </c>
      <c r="G646" s="165" t="s">
        <v>111</v>
      </c>
      <c r="H646" s="166">
        <v>1239</v>
      </c>
      <c r="I646" s="167"/>
      <c r="J646" s="167">
        <f>ROUND(I646*H646,2)</f>
        <v>0</v>
      </c>
      <c r="K646" s="164" t="s">
        <v>173</v>
      </c>
      <c r="L646" s="289"/>
      <c r="M646" s="290" t="s">
        <v>0</v>
      </c>
      <c r="N646" s="291" t="s">
        <v>35</v>
      </c>
      <c r="O646" s="225">
        <v>0</v>
      </c>
      <c r="P646" s="225">
        <f>O646*H646</f>
        <v>0</v>
      </c>
      <c r="Q646" s="225">
        <v>4.1999999999999997E-3</v>
      </c>
      <c r="R646" s="225">
        <f>Q646*H646</f>
        <v>5.2037999999999993</v>
      </c>
      <c r="S646" s="225">
        <v>0</v>
      </c>
      <c r="T646" s="226">
        <f>S646*H646</f>
        <v>0</v>
      </c>
      <c r="AR646" s="43" t="s">
        <v>386</v>
      </c>
      <c r="AT646" s="43" t="s">
        <v>269</v>
      </c>
      <c r="AU646" s="43" t="s">
        <v>80</v>
      </c>
      <c r="AY646" s="177" t="s">
        <v>168</v>
      </c>
      <c r="BE646" s="227">
        <f>IF(N646="základní",J646,0)</f>
        <v>0</v>
      </c>
      <c r="BF646" s="227">
        <f>IF(N646="snížená",J646,0)</f>
        <v>0</v>
      </c>
      <c r="BG646" s="227">
        <f>IF(N646="zákl. přenesená",J646,0)</f>
        <v>0</v>
      </c>
      <c r="BH646" s="227">
        <f>IF(N646="sníž. přenesená",J646,0)</f>
        <v>0</v>
      </c>
      <c r="BI646" s="227">
        <f>IF(N646="nulová",J646,0)</f>
        <v>0</v>
      </c>
      <c r="BJ646" s="177" t="s">
        <v>78</v>
      </c>
      <c r="BK646" s="227">
        <f>ROUND(I646*H646,2)</f>
        <v>0</v>
      </c>
      <c r="BL646" s="177" t="s">
        <v>281</v>
      </c>
      <c r="BM646" s="43" t="s">
        <v>1005</v>
      </c>
    </row>
    <row r="647" spans="2:65" s="128" customFormat="1" x14ac:dyDescent="0.2">
      <c r="B647" s="288"/>
      <c r="C647" s="148"/>
      <c r="D647" s="149" t="s">
        <v>176</v>
      </c>
      <c r="E647" s="148"/>
      <c r="F647" s="150" t="s">
        <v>1004</v>
      </c>
      <c r="G647" s="148"/>
      <c r="H647" s="148"/>
      <c r="I647" s="148"/>
      <c r="J647" s="148"/>
      <c r="K647" s="148"/>
      <c r="L647" s="181"/>
      <c r="M647" s="229"/>
      <c r="T647" s="230"/>
      <c r="AT647" s="177" t="s">
        <v>176</v>
      </c>
      <c r="AU647" s="177" t="s">
        <v>80</v>
      </c>
    </row>
    <row r="648" spans="2:65" s="138" customFormat="1" x14ac:dyDescent="0.2">
      <c r="B648" s="228"/>
      <c r="C648" s="152"/>
      <c r="D648" s="149" t="s">
        <v>180</v>
      </c>
      <c r="E648" s="152"/>
      <c r="F648" s="154" t="s">
        <v>1006</v>
      </c>
      <c r="G648" s="152"/>
      <c r="H648" s="155">
        <v>1239</v>
      </c>
      <c r="I648" s="152"/>
      <c r="J648" s="152"/>
      <c r="K648" s="152"/>
      <c r="L648" s="284"/>
      <c r="M648" s="285"/>
      <c r="T648" s="286"/>
      <c r="AT648" s="139" t="s">
        <v>180</v>
      </c>
      <c r="AU648" s="139" t="s">
        <v>80</v>
      </c>
      <c r="AV648" s="138" t="s">
        <v>80</v>
      </c>
      <c r="AW648" s="138" t="s">
        <v>2</v>
      </c>
      <c r="AX648" s="138" t="s">
        <v>78</v>
      </c>
      <c r="AY648" s="139" t="s">
        <v>168</v>
      </c>
    </row>
    <row r="649" spans="2:65" s="128" customFormat="1" ht="24.15" customHeight="1" x14ac:dyDescent="0.2">
      <c r="B649" s="287"/>
      <c r="C649" s="142" t="s">
        <v>1007</v>
      </c>
      <c r="D649" s="142" t="s">
        <v>170</v>
      </c>
      <c r="E649" s="143" t="s">
        <v>1008</v>
      </c>
      <c r="F649" s="144" t="s">
        <v>1009</v>
      </c>
      <c r="G649" s="145" t="s">
        <v>111</v>
      </c>
      <c r="H649" s="146">
        <v>590</v>
      </c>
      <c r="I649" s="147"/>
      <c r="J649" s="147">
        <f>ROUND(I649*H649,2)</f>
        <v>0</v>
      </c>
      <c r="K649" s="144" t="s">
        <v>173</v>
      </c>
      <c r="L649" s="181"/>
      <c r="M649" s="223" t="s">
        <v>0</v>
      </c>
      <c r="N649" s="224" t="s">
        <v>35</v>
      </c>
      <c r="O649" s="225">
        <v>0.06</v>
      </c>
      <c r="P649" s="225">
        <f>O649*H649</f>
        <v>35.4</v>
      </c>
      <c r="Q649" s="225">
        <v>0</v>
      </c>
      <c r="R649" s="225">
        <f>Q649*H649</f>
        <v>0</v>
      </c>
      <c r="S649" s="225">
        <v>1.7999999999999999E-2</v>
      </c>
      <c r="T649" s="226">
        <f>S649*H649</f>
        <v>10.62</v>
      </c>
      <c r="AR649" s="43" t="s">
        <v>281</v>
      </c>
      <c r="AT649" s="43" t="s">
        <v>170</v>
      </c>
      <c r="AU649" s="43" t="s">
        <v>80</v>
      </c>
      <c r="AY649" s="177" t="s">
        <v>168</v>
      </c>
      <c r="BE649" s="227">
        <f>IF(N649="základní",J649,0)</f>
        <v>0</v>
      </c>
      <c r="BF649" s="227">
        <f>IF(N649="snížená",J649,0)</f>
        <v>0</v>
      </c>
      <c r="BG649" s="227">
        <f>IF(N649="zákl. přenesená",J649,0)</f>
        <v>0</v>
      </c>
      <c r="BH649" s="227">
        <f>IF(N649="sníž. přenesená",J649,0)</f>
        <v>0</v>
      </c>
      <c r="BI649" s="227">
        <f>IF(N649="nulová",J649,0)</f>
        <v>0</v>
      </c>
      <c r="BJ649" s="177" t="s">
        <v>78</v>
      </c>
      <c r="BK649" s="227">
        <f>ROUND(I649*H649,2)</f>
        <v>0</v>
      </c>
      <c r="BL649" s="177" t="s">
        <v>281</v>
      </c>
      <c r="BM649" s="43" t="s">
        <v>1010</v>
      </c>
    </row>
    <row r="650" spans="2:65" s="128" customFormat="1" ht="38.4" x14ac:dyDescent="0.2">
      <c r="B650" s="288"/>
      <c r="C650" s="148"/>
      <c r="D650" s="149" t="s">
        <v>176</v>
      </c>
      <c r="E650" s="148"/>
      <c r="F650" s="150" t="s">
        <v>1011</v>
      </c>
      <c r="G650" s="148"/>
      <c r="H650" s="148"/>
      <c r="I650" s="148"/>
      <c r="J650" s="148"/>
      <c r="K650" s="148"/>
      <c r="L650" s="181"/>
      <c r="M650" s="229"/>
      <c r="T650" s="230"/>
      <c r="AT650" s="177" t="s">
        <v>176</v>
      </c>
      <c r="AU650" s="177" t="s">
        <v>80</v>
      </c>
    </row>
    <row r="651" spans="2:65" s="128" customFormat="1" x14ac:dyDescent="0.2">
      <c r="B651" s="288"/>
      <c r="C651" s="148"/>
      <c r="D651" s="149" t="s">
        <v>178</v>
      </c>
      <c r="E651" s="148"/>
      <c r="F651" s="151" t="s">
        <v>1012</v>
      </c>
      <c r="G651" s="148"/>
      <c r="H651" s="148"/>
      <c r="I651" s="148"/>
      <c r="J651" s="148"/>
      <c r="K651" s="148"/>
      <c r="L651" s="181"/>
      <c r="M651" s="229"/>
      <c r="T651" s="230"/>
      <c r="AT651" s="177" t="s">
        <v>178</v>
      </c>
      <c r="AU651" s="177" t="s">
        <v>80</v>
      </c>
    </row>
    <row r="652" spans="2:65" s="138" customFormat="1" x14ac:dyDescent="0.2">
      <c r="B652" s="228"/>
      <c r="C652" s="152"/>
      <c r="D652" s="149" t="s">
        <v>180</v>
      </c>
      <c r="E652" s="153" t="s">
        <v>0</v>
      </c>
      <c r="F652" s="154" t="s">
        <v>1013</v>
      </c>
      <c r="G652" s="152"/>
      <c r="H652" s="155">
        <v>590</v>
      </c>
      <c r="I652" s="152"/>
      <c r="J652" s="152"/>
      <c r="K652" s="152"/>
      <c r="L652" s="284"/>
      <c r="M652" s="285"/>
      <c r="T652" s="286"/>
      <c r="AT652" s="139" t="s">
        <v>180</v>
      </c>
      <c r="AU652" s="139" t="s">
        <v>80</v>
      </c>
      <c r="AV652" s="138" t="s">
        <v>80</v>
      </c>
      <c r="AW652" s="138" t="s">
        <v>28</v>
      </c>
      <c r="AX652" s="138" t="s">
        <v>78</v>
      </c>
      <c r="AY652" s="139" t="s">
        <v>168</v>
      </c>
    </row>
    <row r="653" spans="2:65" s="128" customFormat="1" ht="24.15" customHeight="1" x14ac:dyDescent="0.2">
      <c r="B653" s="287"/>
      <c r="C653" s="142" t="s">
        <v>1014</v>
      </c>
      <c r="D653" s="142" t="s">
        <v>170</v>
      </c>
      <c r="E653" s="143" t="s">
        <v>1015</v>
      </c>
      <c r="F653" s="144" t="s">
        <v>1016</v>
      </c>
      <c r="G653" s="145" t="s">
        <v>111</v>
      </c>
      <c r="H653" s="146">
        <v>615</v>
      </c>
      <c r="I653" s="147"/>
      <c r="J653" s="147">
        <f>ROUND(I653*H653,2)</f>
        <v>0</v>
      </c>
      <c r="K653" s="144" t="s">
        <v>173</v>
      </c>
      <c r="L653" s="181"/>
      <c r="M653" s="223" t="s">
        <v>0</v>
      </c>
      <c r="N653" s="224" t="s">
        <v>35</v>
      </c>
      <c r="O653" s="225">
        <v>3.7999999999999999E-2</v>
      </c>
      <c r="P653" s="225">
        <f>O653*H653</f>
        <v>23.37</v>
      </c>
      <c r="Q653" s="225">
        <v>0</v>
      </c>
      <c r="R653" s="225">
        <f>Q653*H653</f>
        <v>0</v>
      </c>
      <c r="S653" s="225">
        <v>4.2000000000000002E-4</v>
      </c>
      <c r="T653" s="226">
        <f>S653*H653</f>
        <v>0.25830000000000003</v>
      </c>
      <c r="AR653" s="43" t="s">
        <v>281</v>
      </c>
      <c r="AT653" s="43" t="s">
        <v>170</v>
      </c>
      <c r="AU653" s="43" t="s">
        <v>80</v>
      </c>
      <c r="AY653" s="177" t="s">
        <v>168</v>
      </c>
      <c r="BE653" s="227">
        <f>IF(N653="základní",J653,0)</f>
        <v>0</v>
      </c>
      <c r="BF653" s="227">
        <f>IF(N653="snížená",J653,0)</f>
        <v>0</v>
      </c>
      <c r="BG653" s="227">
        <f>IF(N653="zákl. přenesená",J653,0)</f>
        <v>0</v>
      </c>
      <c r="BH653" s="227">
        <f>IF(N653="sníž. přenesená",J653,0)</f>
        <v>0</v>
      </c>
      <c r="BI653" s="227">
        <f>IF(N653="nulová",J653,0)</f>
        <v>0</v>
      </c>
      <c r="BJ653" s="177" t="s">
        <v>78</v>
      </c>
      <c r="BK653" s="227">
        <f>ROUND(I653*H653,2)</f>
        <v>0</v>
      </c>
      <c r="BL653" s="177" t="s">
        <v>281</v>
      </c>
      <c r="BM653" s="43" t="s">
        <v>1017</v>
      </c>
    </row>
    <row r="654" spans="2:65" s="128" customFormat="1" ht="38.4" x14ac:dyDescent="0.2">
      <c r="B654" s="288"/>
      <c r="C654" s="148"/>
      <c r="D654" s="149" t="s">
        <v>176</v>
      </c>
      <c r="E654" s="148"/>
      <c r="F654" s="150" t="s">
        <v>1018</v>
      </c>
      <c r="G654" s="148"/>
      <c r="H654" s="148"/>
      <c r="I654" s="148"/>
      <c r="J654" s="148"/>
      <c r="K654" s="148"/>
      <c r="L654" s="181"/>
      <c r="M654" s="229"/>
      <c r="T654" s="230"/>
      <c r="AT654" s="177" t="s">
        <v>176</v>
      </c>
      <c r="AU654" s="177" t="s">
        <v>80</v>
      </c>
    </row>
    <row r="655" spans="2:65" s="128" customFormat="1" x14ac:dyDescent="0.2">
      <c r="B655" s="288"/>
      <c r="C655" s="148"/>
      <c r="D655" s="149" t="s">
        <v>178</v>
      </c>
      <c r="E655" s="148"/>
      <c r="F655" s="151" t="s">
        <v>1019</v>
      </c>
      <c r="G655" s="148"/>
      <c r="H655" s="148"/>
      <c r="I655" s="148"/>
      <c r="J655" s="148"/>
      <c r="K655" s="148"/>
      <c r="L655" s="181"/>
      <c r="M655" s="229"/>
      <c r="T655" s="230"/>
      <c r="AT655" s="177" t="s">
        <v>178</v>
      </c>
      <c r="AU655" s="177" t="s">
        <v>80</v>
      </c>
    </row>
    <row r="656" spans="2:65" s="128" customFormat="1" ht="24.15" customHeight="1" x14ac:dyDescent="0.2">
      <c r="B656" s="287"/>
      <c r="C656" s="142" t="s">
        <v>1020</v>
      </c>
      <c r="D656" s="142" t="s">
        <v>170</v>
      </c>
      <c r="E656" s="143" t="s">
        <v>1021</v>
      </c>
      <c r="F656" s="144" t="s">
        <v>1022</v>
      </c>
      <c r="G656" s="145" t="s">
        <v>111</v>
      </c>
      <c r="H656" s="146">
        <v>78.739999999999995</v>
      </c>
      <c r="I656" s="147"/>
      <c r="J656" s="147">
        <f>ROUND(I656*H656,2)</f>
        <v>0</v>
      </c>
      <c r="K656" s="144" t="s">
        <v>173</v>
      </c>
      <c r="L656" s="181"/>
      <c r="M656" s="223" t="s">
        <v>0</v>
      </c>
      <c r="N656" s="224" t="s">
        <v>35</v>
      </c>
      <c r="O656" s="225">
        <v>0.111</v>
      </c>
      <c r="P656" s="225">
        <f>O656*H656</f>
        <v>8.7401400000000002</v>
      </c>
      <c r="Q656" s="225">
        <v>0</v>
      </c>
      <c r="R656" s="225">
        <f>Q656*H656</f>
        <v>0</v>
      </c>
      <c r="S656" s="225">
        <v>0</v>
      </c>
      <c r="T656" s="226">
        <f>S656*H656</f>
        <v>0</v>
      </c>
      <c r="AR656" s="43" t="s">
        <v>281</v>
      </c>
      <c r="AT656" s="43" t="s">
        <v>170</v>
      </c>
      <c r="AU656" s="43" t="s">
        <v>80</v>
      </c>
      <c r="AY656" s="177" t="s">
        <v>168</v>
      </c>
      <c r="BE656" s="227">
        <f>IF(N656="základní",J656,0)</f>
        <v>0</v>
      </c>
      <c r="BF656" s="227">
        <f>IF(N656="snížená",J656,0)</f>
        <v>0</v>
      </c>
      <c r="BG656" s="227">
        <f>IF(N656="zákl. přenesená",J656,0)</f>
        <v>0</v>
      </c>
      <c r="BH656" s="227">
        <f>IF(N656="sníž. přenesená",J656,0)</f>
        <v>0</v>
      </c>
      <c r="BI656" s="227">
        <f>IF(N656="nulová",J656,0)</f>
        <v>0</v>
      </c>
      <c r="BJ656" s="177" t="s">
        <v>78</v>
      </c>
      <c r="BK656" s="227">
        <f>ROUND(I656*H656,2)</f>
        <v>0</v>
      </c>
      <c r="BL656" s="177" t="s">
        <v>281</v>
      </c>
      <c r="BM656" s="43" t="s">
        <v>1023</v>
      </c>
    </row>
    <row r="657" spans="2:65" s="128" customFormat="1" ht="28.8" x14ac:dyDescent="0.2">
      <c r="B657" s="288"/>
      <c r="C657" s="148"/>
      <c r="D657" s="149" t="s">
        <v>176</v>
      </c>
      <c r="E657" s="148"/>
      <c r="F657" s="150" t="s">
        <v>1024</v>
      </c>
      <c r="G657" s="148"/>
      <c r="H657" s="148"/>
      <c r="I657" s="148"/>
      <c r="J657" s="148"/>
      <c r="K657" s="148"/>
      <c r="L657" s="181"/>
      <c r="M657" s="229"/>
      <c r="T657" s="230"/>
      <c r="AT657" s="177" t="s">
        <v>176</v>
      </c>
      <c r="AU657" s="177" t="s">
        <v>80</v>
      </c>
    </row>
    <row r="658" spans="2:65" s="128" customFormat="1" x14ac:dyDescent="0.2">
      <c r="B658" s="288"/>
      <c r="C658" s="148"/>
      <c r="D658" s="149" t="s">
        <v>178</v>
      </c>
      <c r="E658" s="148"/>
      <c r="F658" s="151" t="s">
        <v>1025</v>
      </c>
      <c r="G658" s="148"/>
      <c r="H658" s="148"/>
      <c r="I658" s="148"/>
      <c r="J658" s="148"/>
      <c r="K658" s="148"/>
      <c r="L658" s="181"/>
      <c r="M658" s="229"/>
      <c r="T658" s="230"/>
      <c r="AT658" s="177" t="s">
        <v>178</v>
      </c>
      <c r="AU658" s="177" t="s">
        <v>80</v>
      </c>
    </row>
    <row r="659" spans="2:65" s="138" customFormat="1" x14ac:dyDescent="0.2">
      <c r="B659" s="228"/>
      <c r="C659" s="152"/>
      <c r="D659" s="149" t="s">
        <v>180</v>
      </c>
      <c r="E659" s="153" t="s">
        <v>0</v>
      </c>
      <c r="F659" s="154" t="s">
        <v>919</v>
      </c>
      <c r="G659" s="152"/>
      <c r="H659" s="155">
        <v>26</v>
      </c>
      <c r="I659" s="152"/>
      <c r="J659" s="152"/>
      <c r="K659" s="152"/>
      <c r="L659" s="284"/>
      <c r="M659" s="285"/>
      <c r="T659" s="286"/>
      <c r="AT659" s="139" t="s">
        <v>180</v>
      </c>
      <c r="AU659" s="139" t="s">
        <v>80</v>
      </c>
      <c r="AV659" s="138" t="s">
        <v>80</v>
      </c>
      <c r="AW659" s="138" t="s">
        <v>28</v>
      </c>
      <c r="AX659" s="138" t="s">
        <v>70</v>
      </c>
      <c r="AY659" s="139" t="s">
        <v>168</v>
      </c>
    </row>
    <row r="660" spans="2:65" s="138" customFormat="1" x14ac:dyDescent="0.2">
      <c r="B660" s="228"/>
      <c r="C660" s="152"/>
      <c r="D660" s="149" t="s">
        <v>180</v>
      </c>
      <c r="E660" s="153" t="s">
        <v>0</v>
      </c>
      <c r="F660" s="154" t="s">
        <v>1026</v>
      </c>
      <c r="G660" s="152"/>
      <c r="H660" s="155">
        <v>52.74</v>
      </c>
      <c r="I660" s="152"/>
      <c r="J660" s="152"/>
      <c r="K660" s="152"/>
      <c r="L660" s="284"/>
      <c r="M660" s="285"/>
      <c r="T660" s="286"/>
      <c r="AT660" s="139" t="s">
        <v>180</v>
      </c>
      <c r="AU660" s="139" t="s">
        <v>80</v>
      </c>
      <c r="AV660" s="138" t="s">
        <v>80</v>
      </c>
      <c r="AW660" s="138" t="s">
        <v>28</v>
      </c>
      <c r="AX660" s="138" t="s">
        <v>70</v>
      </c>
      <c r="AY660" s="139" t="s">
        <v>168</v>
      </c>
    </row>
    <row r="661" spans="2:65" s="138" customFormat="1" x14ac:dyDescent="0.2">
      <c r="B661" s="228"/>
      <c r="C661" s="152"/>
      <c r="D661" s="149" t="s">
        <v>180</v>
      </c>
      <c r="E661" s="153" t="s">
        <v>0</v>
      </c>
      <c r="F661" s="154" t="s">
        <v>218</v>
      </c>
      <c r="G661" s="152"/>
      <c r="H661" s="155">
        <v>78.739999999999995</v>
      </c>
      <c r="I661" s="152"/>
      <c r="J661" s="152"/>
      <c r="K661" s="152"/>
      <c r="L661" s="284"/>
      <c r="M661" s="285"/>
      <c r="T661" s="286"/>
      <c r="AT661" s="139" t="s">
        <v>180</v>
      </c>
      <c r="AU661" s="139" t="s">
        <v>80</v>
      </c>
      <c r="AV661" s="138" t="s">
        <v>174</v>
      </c>
      <c r="AW661" s="138" t="s">
        <v>28</v>
      </c>
      <c r="AX661" s="138" t="s">
        <v>78</v>
      </c>
      <c r="AY661" s="139" t="s">
        <v>168</v>
      </c>
    </row>
    <row r="662" spans="2:65" s="128" customFormat="1" ht="24.15" customHeight="1" x14ac:dyDescent="0.2">
      <c r="B662" s="287"/>
      <c r="C662" s="162" t="s">
        <v>1027</v>
      </c>
      <c r="D662" s="162" t="s">
        <v>269</v>
      </c>
      <c r="E662" s="163" t="s">
        <v>1028</v>
      </c>
      <c r="F662" s="164" t="s">
        <v>1029</v>
      </c>
      <c r="G662" s="165" t="s">
        <v>111</v>
      </c>
      <c r="H662" s="166">
        <v>82.677000000000007</v>
      </c>
      <c r="I662" s="167"/>
      <c r="J662" s="167">
        <f>ROUND(I662*H662,2)</f>
        <v>0</v>
      </c>
      <c r="K662" s="164" t="s">
        <v>173</v>
      </c>
      <c r="L662" s="289"/>
      <c r="M662" s="290" t="s">
        <v>0</v>
      </c>
      <c r="N662" s="291" t="s">
        <v>35</v>
      </c>
      <c r="O662" s="225">
        <v>0</v>
      </c>
      <c r="P662" s="225">
        <f>O662*H662</f>
        <v>0</v>
      </c>
      <c r="Q662" s="225">
        <v>8.9999999999999998E-4</v>
      </c>
      <c r="R662" s="225">
        <f>Q662*H662</f>
        <v>7.4409299999999998E-2</v>
      </c>
      <c r="S662" s="225">
        <v>0</v>
      </c>
      <c r="T662" s="226">
        <f>S662*H662</f>
        <v>0</v>
      </c>
      <c r="AR662" s="43" t="s">
        <v>386</v>
      </c>
      <c r="AT662" s="43" t="s">
        <v>269</v>
      </c>
      <c r="AU662" s="43" t="s">
        <v>80</v>
      </c>
      <c r="AY662" s="177" t="s">
        <v>168</v>
      </c>
      <c r="BE662" s="227">
        <f>IF(N662="základní",J662,0)</f>
        <v>0</v>
      </c>
      <c r="BF662" s="227">
        <f>IF(N662="snížená",J662,0)</f>
        <v>0</v>
      </c>
      <c r="BG662" s="227">
        <f>IF(N662="zákl. přenesená",J662,0)</f>
        <v>0</v>
      </c>
      <c r="BH662" s="227">
        <f>IF(N662="sníž. přenesená",J662,0)</f>
        <v>0</v>
      </c>
      <c r="BI662" s="227">
        <f>IF(N662="nulová",J662,0)</f>
        <v>0</v>
      </c>
      <c r="BJ662" s="177" t="s">
        <v>78</v>
      </c>
      <c r="BK662" s="227">
        <f>ROUND(I662*H662,2)</f>
        <v>0</v>
      </c>
      <c r="BL662" s="177" t="s">
        <v>281</v>
      </c>
      <c r="BM662" s="43" t="s">
        <v>1030</v>
      </c>
    </row>
    <row r="663" spans="2:65" s="128" customFormat="1" ht="19.2" x14ac:dyDescent="0.2">
      <c r="B663" s="288"/>
      <c r="C663" s="148"/>
      <c r="D663" s="149" t="s">
        <v>176</v>
      </c>
      <c r="E663" s="148"/>
      <c r="F663" s="150" t="s">
        <v>1029</v>
      </c>
      <c r="G663" s="148"/>
      <c r="H663" s="148"/>
      <c r="I663" s="148"/>
      <c r="J663" s="148"/>
      <c r="K663" s="148"/>
      <c r="L663" s="181"/>
      <c r="M663" s="229"/>
      <c r="T663" s="230"/>
      <c r="AT663" s="177" t="s">
        <v>176</v>
      </c>
      <c r="AU663" s="177" t="s">
        <v>80</v>
      </c>
    </row>
    <row r="664" spans="2:65" s="138" customFormat="1" x14ac:dyDescent="0.2">
      <c r="B664" s="228"/>
      <c r="C664" s="152"/>
      <c r="D664" s="149" t="s">
        <v>180</v>
      </c>
      <c r="E664" s="152"/>
      <c r="F664" s="154" t="s">
        <v>1031</v>
      </c>
      <c r="G664" s="152"/>
      <c r="H664" s="155">
        <v>82.677000000000007</v>
      </c>
      <c r="I664" s="152"/>
      <c r="J664" s="152"/>
      <c r="K664" s="152"/>
      <c r="L664" s="284"/>
      <c r="M664" s="285"/>
      <c r="T664" s="286"/>
      <c r="AT664" s="139" t="s">
        <v>180</v>
      </c>
      <c r="AU664" s="139" t="s">
        <v>80</v>
      </c>
      <c r="AV664" s="138" t="s">
        <v>80</v>
      </c>
      <c r="AW664" s="138" t="s">
        <v>2</v>
      </c>
      <c r="AX664" s="138" t="s">
        <v>78</v>
      </c>
      <c r="AY664" s="139" t="s">
        <v>168</v>
      </c>
    </row>
    <row r="665" spans="2:65" s="128" customFormat="1" ht="24.15" customHeight="1" x14ac:dyDescent="0.2">
      <c r="B665" s="287"/>
      <c r="C665" s="142" t="s">
        <v>1032</v>
      </c>
      <c r="D665" s="142" t="s">
        <v>170</v>
      </c>
      <c r="E665" s="143" t="s">
        <v>1033</v>
      </c>
      <c r="F665" s="144" t="s">
        <v>1034</v>
      </c>
      <c r="G665" s="145" t="s">
        <v>111</v>
      </c>
      <c r="H665" s="146">
        <v>558.34</v>
      </c>
      <c r="I665" s="147"/>
      <c r="J665" s="147">
        <f>ROUND(I665*H665,2)</f>
        <v>0</v>
      </c>
      <c r="K665" s="144" t="s">
        <v>173</v>
      </c>
      <c r="L665" s="181"/>
      <c r="M665" s="223" t="s">
        <v>0</v>
      </c>
      <c r="N665" s="224" t="s">
        <v>35</v>
      </c>
      <c r="O665" s="225">
        <v>0.16700000000000001</v>
      </c>
      <c r="P665" s="225">
        <f>O665*H665</f>
        <v>93.24278000000001</v>
      </c>
      <c r="Q665" s="225">
        <v>0</v>
      </c>
      <c r="R665" s="225">
        <f>Q665*H665</f>
        <v>0</v>
      </c>
      <c r="S665" s="225">
        <v>0</v>
      </c>
      <c r="T665" s="226">
        <f>S665*H665</f>
        <v>0</v>
      </c>
      <c r="AR665" s="43" t="s">
        <v>281</v>
      </c>
      <c r="AT665" s="43" t="s">
        <v>170</v>
      </c>
      <c r="AU665" s="43" t="s">
        <v>80</v>
      </c>
      <c r="AY665" s="177" t="s">
        <v>168</v>
      </c>
      <c r="BE665" s="227">
        <f>IF(N665="základní",J665,0)</f>
        <v>0</v>
      </c>
      <c r="BF665" s="227">
        <f>IF(N665="snížená",J665,0)</f>
        <v>0</v>
      </c>
      <c r="BG665" s="227">
        <f>IF(N665="zákl. přenesená",J665,0)</f>
        <v>0</v>
      </c>
      <c r="BH665" s="227">
        <f>IF(N665="sníž. přenesená",J665,0)</f>
        <v>0</v>
      </c>
      <c r="BI665" s="227">
        <f>IF(N665="nulová",J665,0)</f>
        <v>0</v>
      </c>
      <c r="BJ665" s="177" t="s">
        <v>78</v>
      </c>
      <c r="BK665" s="227">
        <f>ROUND(I665*H665,2)</f>
        <v>0</v>
      </c>
      <c r="BL665" s="177" t="s">
        <v>281</v>
      </c>
      <c r="BM665" s="43" t="s">
        <v>1035</v>
      </c>
    </row>
    <row r="666" spans="2:65" s="128" customFormat="1" ht="28.8" x14ac:dyDescent="0.2">
      <c r="B666" s="288"/>
      <c r="C666" s="148"/>
      <c r="D666" s="149" t="s">
        <v>176</v>
      </c>
      <c r="E666" s="148"/>
      <c r="F666" s="150" t="s">
        <v>1036</v>
      </c>
      <c r="G666" s="148"/>
      <c r="H666" s="148"/>
      <c r="I666" s="148"/>
      <c r="J666" s="148"/>
      <c r="K666" s="148"/>
      <c r="L666" s="181"/>
      <c r="M666" s="229"/>
      <c r="T666" s="230"/>
      <c r="AT666" s="177" t="s">
        <v>176</v>
      </c>
      <c r="AU666" s="177" t="s">
        <v>80</v>
      </c>
    </row>
    <row r="667" spans="2:65" s="128" customFormat="1" x14ac:dyDescent="0.2">
      <c r="B667" s="288"/>
      <c r="C667" s="148"/>
      <c r="D667" s="149" t="s">
        <v>178</v>
      </c>
      <c r="E667" s="148"/>
      <c r="F667" s="151" t="s">
        <v>1037</v>
      </c>
      <c r="G667" s="148"/>
      <c r="H667" s="148"/>
      <c r="I667" s="148"/>
      <c r="J667" s="148"/>
      <c r="K667" s="148"/>
      <c r="L667" s="181"/>
      <c r="M667" s="229"/>
      <c r="T667" s="230"/>
      <c r="AT667" s="177" t="s">
        <v>178</v>
      </c>
      <c r="AU667" s="177" t="s">
        <v>80</v>
      </c>
    </row>
    <row r="668" spans="2:65" s="138" customFormat="1" ht="20.399999999999999" x14ac:dyDescent="0.2">
      <c r="B668" s="228"/>
      <c r="C668" s="152"/>
      <c r="D668" s="149" t="s">
        <v>180</v>
      </c>
      <c r="E668" s="153" t="s">
        <v>0</v>
      </c>
      <c r="F668" s="154" t="s">
        <v>319</v>
      </c>
      <c r="G668" s="152"/>
      <c r="H668" s="155">
        <v>558.34</v>
      </c>
      <c r="I668" s="152"/>
      <c r="J668" s="152"/>
      <c r="K668" s="152"/>
      <c r="L668" s="284"/>
      <c r="M668" s="285"/>
      <c r="T668" s="286"/>
      <c r="AT668" s="139" t="s">
        <v>180</v>
      </c>
      <c r="AU668" s="139" t="s">
        <v>80</v>
      </c>
      <c r="AV668" s="138" t="s">
        <v>80</v>
      </c>
      <c r="AW668" s="138" t="s">
        <v>28</v>
      </c>
      <c r="AX668" s="138" t="s">
        <v>70</v>
      </c>
      <c r="AY668" s="139" t="s">
        <v>168</v>
      </c>
    </row>
    <row r="669" spans="2:65" s="138" customFormat="1" x14ac:dyDescent="0.2">
      <c r="B669" s="228"/>
      <c r="C669" s="152"/>
      <c r="D669" s="149" t="s">
        <v>180</v>
      </c>
      <c r="E669" s="153" t="s">
        <v>0</v>
      </c>
      <c r="F669" s="154" t="s">
        <v>218</v>
      </c>
      <c r="G669" s="152"/>
      <c r="H669" s="155">
        <v>558.34</v>
      </c>
      <c r="I669" s="152"/>
      <c r="J669" s="152"/>
      <c r="K669" s="152"/>
      <c r="L669" s="284"/>
      <c r="M669" s="285"/>
      <c r="T669" s="286"/>
      <c r="AT669" s="139" t="s">
        <v>180</v>
      </c>
      <c r="AU669" s="139" t="s">
        <v>80</v>
      </c>
      <c r="AV669" s="138" t="s">
        <v>174</v>
      </c>
      <c r="AW669" s="138" t="s">
        <v>28</v>
      </c>
      <c r="AX669" s="138" t="s">
        <v>78</v>
      </c>
      <c r="AY669" s="139" t="s">
        <v>168</v>
      </c>
    </row>
    <row r="670" spans="2:65" s="128" customFormat="1" ht="24.15" customHeight="1" x14ac:dyDescent="0.2">
      <c r="B670" s="287"/>
      <c r="C670" s="162" t="s">
        <v>1038</v>
      </c>
      <c r="D670" s="162" t="s">
        <v>269</v>
      </c>
      <c r="E670" s="163" t="s">
        <v>1039</v>
      </c>
      <c r="F670" s="164" t="s">
        <v>1040</v>
      </c>
      <c r="G670" s="165" t="s">
        <v>111</v>
      </c>
      <c r="H670" s="166">
        <v>614.17399999999998</v>
      </c>
      <c r="I670" s="167"/>
      <c r="J670" s="167">
        <f>ROUND(I670*H670,2)</f>
        <v>0</v>
      </c>
      <c r="K670" s="164" t="s">
        <v>173</v>
      </c>
      <c r="L670" s="289"/>
      <c r="M670" s="290" t="s">
        <v>0</v>
      </c>
      <c r="N670" s="291" t="s">
        <v>35</v>
      </c>
      <c r="O670" s="225">
        <v>0</v>
      </c>
      <c r="P670" s="225">
        <f>O670*H670</f>
        <v>0</v>
      </c>
      <c r="Q670" s="225">
        <v>2.5000000000000001E-3</v>
      </c>
      <c r="R670" s="225">
        <f>Q670*H670</f>
        <v>1.5354349999999999</v>
      </c>
      <c r="S670" s="225">
        <v>0</v>
      </c>
      <c r="T670" s="226">
        <f>S670*H670</f>
        <v>0</v>
      </c>
      <c r="AR670" s="43" t="s">
        <v>386</v>
      </c>
      <c r="AT670" s="43" t="s">
        <v>269</v>
      </c>
      <c r="AU670" s="43" t="s">
        <v>80</v>
      </c>
      <c r="AY670" s="177" t="s">
        <v>168</v>
      </c>
      <c r="BE670" s="227">
        <f>IF(N670="základní",J670,0)</f>
        <v>0</v>
      </c>
      <c r="BF670" s="227">
        <f>IF(N670="snížená",J670,0)</f>
        <v>0</v>
      </c>
      <c r="BG670" s="227">
        <f>IF(N670="zákl. přenesená",J670,0)</f>
        <v>0</v>
      </c>
      <c r="BH670" s="227">
        <f>IF(N670="sníž. přenesená",J670,0)</f>
        <v>0</v>
      </c>
      <c r="BI670" s="227">
        <f>IF(N670="nulová",J670,0)</f>
        <v>0</v>
      </c>
      <c r="BJ670" s="177" t="s">
        <v>78</v>
      </c>
      <c r="BK670" s="227">
        <f>ROUND(I670*H670,2)</f>
        <v>0</v>
      </c>
      <c r="BL670" s="177" t="s">
        <v>281</v>
      </c>
      <c r="BM670" s="43" t="s">
        <v>1041</v>
      </c>
    </row>
    <row r="671" spans="2:65" s="128" customFormat="1" ht="19.2" x14ac:dyDescent="0.2">
      <c r="B671" s="288"/>
      <c r="C671" s="148"/>
      <c r="D671" s="149" t="s">
        <v>176</v>
      </c>
      <c r="E671" s="148"/>
      <c r="F671" s="150" t="s">
        <v>1040</v>
      </c>
      <c r="G671" s="148"/>
      <c r="H671" s="148"/>
      <c r="I671" s="148"/>
      <c r="J671" s="148"/>
      <c r="K671" s="148"/>
      <c r="L671" s="181"/>
      <c r="M671" s="229"/>
      <c r="T671" s="230"/>
      <c r="AT671" s="177" t="s">
        <v>176</v>
      </c>
      <c r="AU671" s="177" t="s">
        <v>80</v>
      </c>
    </row>
    <row r="672" spans="2:65" s="138" customFormat="1" x14ac:dyDescent="0.2">
      <c r="B672" s="228"/>
      <c r="C672" s="152"/>
      <c r="D672" s="149" t="s">
        <v>180</v>
      </c>
      <c r="E672" s="152"/>
      <c r="F672" s="154" t="s">
        <v>1042</v>
      </c>
      <c r="G672" s="152"/>
      <c r="H672" s="155">
        <v>614.17399999999998</v>
      </c>
      <c r="I672" s="152"/>
      <c r="J672" s="152"/>
      <c r="K672" s="152"/>
      <c r="L672" s="284"/>
      <c r="M672" s="285"/>
      <c r="T672" s="286"/>
      <c r="AT672" s="139" t="s">
        <v>180</v>
      </c>
      <c r="AU672" s="139" t="s">
        <v>80</v>
      </c>
      <c r="AV672" s="138" t="s">
        <v>80</v>
      </c>
      <c r="AW672" s="138" t="s">
        <v>2</v>
      </c>
      <c r="AX672" s="138" t="s">
        <v>78</v>
      </c>
      <c r="AY672" s="139" t="s">
        <v>168</v>
      </c>
    </row>
    <row r="673" spans="2:65" s="128" customFormat="1" ht="24.15" customHeight="1" x14ac:dyDescent="0.2">
      <c r="B673" s="287"/>
      <c r="C673" s="162" t="s">
        <v>1043</v>
      </c>
      <c r="D673" s="162" t="s">
        <v>269</v>
      </c>
      <c r="E673" s="163" t="s">
        <v>1044</v>
      </c>
      <c r="F673" s="164" t="s">
        <v>1045</v>
      </c>
      <c r="G673" s="165" t="s">
        <v>111</v>
      </c>
      <c r="H673" s="166">
        <v>614.17399999999998</v>
      </c>
      <c r="I673" s="167"/>
      <c r="J673" s="167">
        <f>ROUND(I673*H673,2)</f>
        <v>0</v>
      </c>
      <c r="K673" s="164" t="s">
        <v>173</v>
      </c>
      <c r="L673" s="289"/>
      <c r="M673" s="290" t="s">
        <v>0</v>
      </c>
      <c r="N673" s="291" t="s">
        <v>35</v>
      </c>
      <c r="O673" s="225">
        <v>0</v>
      </c>
      <c r="P673" s="225">
        <f>O673*H673</f>
        <v>0</v>
      </c>
      <c r="Q673" s="225">
        <v>2E-3</v>
      </c>
      <c r="R673" s="225">
        <f>Q673*H673</f>
        <v>1.228348</v>
      </c>
      <c r="S673" s="225">
        <v>0</v>
      </c>
      <c r="T673" s="226">
        <f>S673*H673</f>
        <v>0</v>
      </c>
      <c r="AR673" s="43" t="s">
        <v>386</v>
      </c>
      <c r="AT673" s="43" t="s">
        <v>269</v>
      </c>
      <c r="AU673" s="43" t="s">
        <v>80</v>
      </c>
      <c r="AY673" s="177" t="s">
        <v>168</v>
      </c>
      <c r="BE673" s="227">
        <f>IF(N673="základní",J673,0)</f>
        <v>0</v>
      </c>
      <c r="BF673" s="227">
        <f>IF(N673="snížená",J673,0)</f>
        <v>0</v>
      </c>
      <c r="BG673" s="227">
        <f>IF(N673="zákl. přenesená",J673,0)</f>
        <v>0</v>
      </c>
      <c r="BH673" s="227">
        <f>IF(N673="sníž. přenesená",J673,0)</f>
        <v>0</v>
      </c>
      <c r="BI673" s="227">
        <f>IF(N673="nulová",J673,0)</f>
        <v>0</v>
      </c>
      <c r="BJ673" s="177" t="s">
        <v>78</v>
      </c>
      <c r="BK673" s="227">
        <f>ROUND(I673*H673,2)</f>
        <v>0</v>
      </c>
      <c r="BL673" s="177" t="s">
        <v>281</v>
      </c>
      <c r="BM673" s="43" t="s">
        <v>1046</v>
      </c>
    </row>
    <row r="674" spans="2:65" s="128" customFormat="1" ht="19.2" x14ac:dyDescent="0.2">
      <c r="B674" s="288"/>
      <c r="C674" s="148"/>
      <c r="D674" s="149" t="s">
        <v>176</v>
      </c>
      <c r="E674" s="148"/>
      <c r="F674" s="150" t="s">
        <v>1047</v>
      </c>
      <c r="G674" s="148"/>
      <c r="H674" s="148"/>
      <c r="I674" s="148"/>
      <c r="J674" s="148"/>
      <c r="K674" s="148"/>
      <c r="L674" s="181"/>
      <c r="M674" s="229"/>
      <c r="T674" s="230"/>
      <c r="AT674" s="177" t="s">
        <v>176</v>
      </c>
      <c r="AU674" s="177" t="s">
        <v>80</v>
      </c>
    </row>
    <row r="675" spans="2:65" s="138" customFormat="1" x14ac:dyDescent="0.2">
      <c r="B675" s="228"/>
      <c r="C675" s="152"/>
      <c r="D675" s="149" t="s">
        <v>180</v>
      </c>
      <c r="E675" s="152"/>
      <c r="F675" s="154" t="s">
        <v>1042</v>
      </c>
      <c r="G675" s="152"/>
      <c r="H675" s="155">
        <v>614.17399999999998</v>
      </c>
      <c r="I675" s="152"/>
      <c r="J675" s="152"/>
      <c r="K675" s="152"/>
      <c r="L675" s="284"/>
      <c r="M675" s="285"/>
      <c r="T675" s="286"/>
      <c r="AT675" s="139" t="s">
        <v>180</v>
      </c>
      <c r="AU675" s="139" t="s">
        <v>80</v>
      </c>
      <c r="AV675" s="138" t="s">
        <v>80</v>
      </c>
      <c r="AW675" s="138" t="s">
        <v>2</v>
      </c>
      <c r="AX675" s="138" t="s">
        <v>78</v>
      </c>
      <c r="AY675" s="139" t="s">
        <v>168</v>
      </c>
    </row>
    <row r="676" spans="2:65" s="128" customFormat="1" ht="24.15" customHeight="1" x14ac:dyDescent="0.2">
      <c r="B676" s="287"/>
      <c r="C676" s="142" t="s">
        <v>1048</v>
      </c>
      <c r="D676" s="142" t="s">
        <v>170</v>
      </c>
      <c r="E676" s="143" t="s">
        <v>1049</v>
      </c>
      <c r="F676" s="144" t="s">
        <v>1050</v>
      </c>
      <c r="G676" s="145" t="s">
        <v>111</v>
      </c>
      <c r="H676" s="146">
        <v>164.51</v>
      </c>
      <c r="I676" s="147"/>
      <c r="J676" s="147">
        <f>ROUND(I676*H676,2)</f>
        <v>0</v>
      </c>
      <c r="K676" s="144" t="s">
        <v>173</v>
      </c>
      <c r="L676" s="181"/>
      <c r="M676" s="223" t="s">
        <v>0</v>
      </c>
      <c r="N676" s="224" t="s">
        <v>35</v>
      </c>
      <c r="O676" s="225">
        <v>0.24099999999999999</v>
      </c>
      <c r="P676" s="225">
        <f>O676*H676</f>
        <v>39.646909999999998</v>
      </c>
      <c r="Q676" s="225">
        <v>6.0000000000000001E-3</v>
      </c>
      <c r="R676" s="225">
        <f>Q676*H676</f>
        <v>0.98705999999999994</v>
      </c>
      <c r="S676" s="225">
        <v>0</v>
      </c>
      <c r="T676" s="226">
        <f>S676*H676</f>
        <v>0</v>
      </c>
      <c r="AR676" s="43" t="s">
        <v>281</v>
      </c>
      <c r="AT676" s="43" t="s">
        <v>170</v>
      </c>
      <c r="AU676" s="43" t="s">
        <v>80</v>
      </c>
      <c r="AY676" s="177" t="s">
        <v>168</v>
      </c>
      <c r="BE676" s="227">
        <f>IF(N676="základní",J676,0)</f>
        <v>0</v>
      </c>
      <c r="BF676" s="227">
        <f>IF(N676="snížená",J676,0)</f>
        <v>0</v>
      </c>
      <c r="BG676" s="227">
        <f>IF(N676="zákl. přenesená",J676,0)</f>
        <v>0</v>
      </c>
      <c r="BH676" s="227">
        <f>IF(N676="sníž. přenesená",J676,0)</f>
        <v>0</v>
      </c>
      <c r="BI676" s="227">
        <f>IF(N676="nulová",J676,0)</f>
        <v>0</v>
      </c>
      <c r="BJ676" s="177" t="s">
        <v>78</v>
      </c>
      <c r="BK676" s="227">
        <f>ROUND(I676*H676,2)</f>
        <v>0</v>
      </c>
      <c r="BL676" s="177" t="s">
        <v>281</v>
      </c>
      <c r="BM676" s="43" t="s">
        <v>1051</v>
      </c>
    </row>
    <row r="677" spans="2:65" s="128" customFormat="1" ht="28.8" x14ac:dyDescent="0.2">
      <c r="B677" s="288"/>
      <c r="C677" s="148"/>
      <c r="D677" s="149" t="s">
        <v>176</v>
      </c>
      <c r="E677" s="148"/>
      <c r="F677" s="150" t="s">
        <v>1052</v>
      </c>
      <c r="G677" s="148"/>
      <c r="H677" s="148"/>
      <c r="I677" s="148"/>
      <c r="J677" s="148"/>
      <c r="K677" s="148"/>
      <c r="L677" s="181"/>
      <c r="M677" s="229"/>
      <c r="T677" s="230"/>
      <c r="AT677" s="177" t="s">
        <v>176</v>
      </c>
      <c r="AU677" s="177" t="s">
        <v>80</v>
      </c>
    </row>
    <row r="678" spans="2:65" s="128" customFormat="1" x14ac:dyDescent="0.2">
      <c r="B678" s="288"/>
      <c r="C678" s="148"/>
      <c r="D678" s="149" t="s">
        <v>178</v>
      </c>
      <c r="E678" s="148"/>
      <c r="F678" s="151" t="s">
        <v>1053</v>
      </c>
      <c r="G678" s="148"/>
      <c r="H678" s="148"/>
      <c r="I678" s="148"/>
      <c r="J678" s="148"/>
      <c r="K678" s="148"/>
      <c r="L678" s="181"/>
      <c r="M678" s="229"/>
      <c r="T678" s="230"/>
      <c r="AT678" s="177" t="s">
        <v>178</v>
      </c>
      <c r="AU678" s="177" t="s">
        <v>80</v>
      </c>
    </row>
    <row r="679" spans="2:65" s="138" customFormat="1" ht="30.6" x14ac:dyDescent="0.2">
      <c r="B679" s="228"/>
      <c r="C679" s="152"/>
      <c r="D679" s="149" t="s">
        <v>180</v>
      </c>
      <c r="E679" s="153" t="s">
        <v>0</v>
      </c>
      <c r="F679" s="154" t="s">
        <v>857</v>
      </c>
      <c r="G679" s="152"/>
      <c r="H679" s="155">
        <v>164.51</v>
      </c>
      <c r="I679" s="152"/>
      <c r="J679" s="152"/>
      <c r="K679" s="152"/>
      <c r="L679" s="284"/>
      <c r="M679" s="285"/>
      <c r="T679" s="286"/>
      <c r="AT679" s="139" t="s">
        <v>180</v>
      </c>
      <c r="AU679" s="139" t="s">
        <v>80</v>
      </c>
      <c r="AV679" s="138" t="s">
        <v>80</v>
      </c>
      <c r="AW679" s="138" t="s">
        <v>28</v>
      </c>
      <c r="AX679" s="138" t="s">
        <v>78</v>
      </c>
      <c r="AY679" s="139" t="s">
        <v>168</v>
      </c>
    </row>
    <row r="680" spans="2:65" s="128" customFormat="1" ht="24.15" customHeight="1" x14ac:dyDescent="0.2">
      <c r="B680" s="287"/>
      <c r="C680" s="162" t="s">
        <v>1054</v>
      </c>
      <c r="D680" s="162" t="s">
        <v>269</v>
      </c>
      <c r="E680" s="163" t="s">
        <v>1055</v>
      </c>
      <c r="F680" s="164" t="s">
        <v>1056</v>
      </c>
      <c r="G680" s="165" t="s">
        <v>111</v>
      </c>
      <c r="H680" s="166">
        <v>180.96100000000001</v>
      </c>
      <c r="I680" s="167"/>
      <c r="J680" s="167">
        <f>ROUND(I680*H680,2)</f>
        <v>0</v>
      </c>
      <c r="K680" s="164" t="s">
        <v>173</v>
      </c>
      <c r="L680" s="289"/>
      <c r="M680" s="290" t="s">
        <v>0</v>
      </c>
      <c r="N680" s="291" t="s">
        <v>35</v>
      </c>
      <c r="O680" s="225">
        <v>0</v>
      </c>
      <c r="P680" s="225">
        <f>O680*H680</f>
        <v>0</v>
      </c>
      <c r="Q680" s="225">
        <v>4.1999999999999997E-3</v>
      </c>
      <c r="R680" s="225">
        <f>Q680*H680</f>
        <v>0.76003620000000005</v>
      </c>
      <c r="S680" s="225">
        <v>0</v>
      </c>
      <c r="T680" s="226">
        <f>S680*H680</f>
        <v>0</v>
      </c>
      <c r="AR680" s="43" t="s">
        <v>386</v>
      </c>
      <c r="AT680" s="43" t="s">
        <v>269</v>
      </c>
      <c r="AU680" s="43" t="s">
        <v>80</v>
      </c>
      <c r="AY680" s="177" t="s">
        <v>168</v>
      </c>
      <c r="BE680" s="227">
        <f>IF(N680="základní",J680,0)</f>
        <v>0</v>
      </c>
      <c r="BF680" s="227">
        <f>IF(N680="snížená",J680,0)</f>
        <v>0</v>
      </c>
      <c r="BG680" s="227">
        <f>IF(N680="zákl. přenesená",J680,0)</f>
        <v>0</v>
      </c>
      <c r="BH680" s="227">
        <f>IF(N680="sníž. přenesená",J680,0)</f>
        <v>0</v>
      </c>
      <c r="BI680" s="227">
        <f>IF(N680="nulová",J680,0)</f>
        <v>0</v>
      </c>
      <c r="BJ680" s="177" t="s">
        <v>78</v>
      </c>
      <c r="BK680" s="227">
        <f>ROUND(I680*H680,2)</f>
        <v>0</v>
      </c>
      <c r="BL680" s="177" t="s">
        <v>281</v>
      </c>
      <c r="BM680" s="43" t="s">
        <v>1057</v>
      </c>
    </row>
    <row r="681" spans="2:65" s="128" customFormat="1" ht="19.2" x14ac:dyDescent="0.2">
      <c r="B681" s="288"/>
      <c r="C681" s="148"/>
      <c r="D681" s="149" t="s">
        <v>176</v>
      </c>
      <c r="E681" s="148"/>
      <c r="F681" s="150" t="s">
        <v>1056</v>
      </c>
      <c r="G681" s="148"/>
      <c r="H681" s="148"/>
      <c r="I681" s="148"/>
      <c r="J681" s="148"/>
      <c r="K681" s="148"/>
      <c r="L681" s="181"/>
      <c r="M681" s="229"/>
      <c r="T681" s="230"/>
      <c r="AT681" s="177" t="s">
        <v>176</v>
      </c>
      <c r="AU681" s="177" t="s">
        <v>80</v>
      </c>
    </row>
    <row r="682" spans="2:65" s="138" customFormat="1" x14ac:dyDescent="0.2">
      <c r="B682" s="228"/>
      <c r="C682" s="152"/>
      <c r="D682" s="149" t="s">
        <v>180</v>
      </c>
      <c r="E682" s="152"/>
      <c r="F682" s="154" t="s">
        <v>1058</v>
      </c>
      <c r="G682" s="152"/>
      <c r="H682" s="155">
        <v>180.96100000000001</v>
      </c>
      <c r="I682" s="152"/>
      <c r="J682" s="152"/>
      <c r="K682" s="152"/>
      <c r="L682" s="284"/>
      <c r="M682" s="285"/>
      <c r="T682" s="286"/>
      <c r="AT682" s="139" t="s">
        <v>180</v>
      </c>
      <c r="AU682" s="139" t="s">
        <v>80</v>
      </c>
      <c r="AV682" s="138" t="s">
        <v>80</v>
      </c>
      <c r="AW682" s="138" t="s">
        <v>2</v>
      </c>
      <c r="AX682" s="138" t="s">
        <v>78</v>
      </c>
      <c r="AY682" s="139" t="s">
        <v>168</v>
      </c>
    </row>
    <row r="683" spans="2:65" s="128" customFormat="1" ht="24.15" customHeight="1" x14ac:dyDescent="0.2">
      <c r="B683" s="287"/>
      <c r="C683" s="142" t="s">
        <v>1059</v>
      </c>
      <c r="D683" s="142" t="s">
        <v>170</v>
      </c>
      <c r="E683" s="143" t="s">
        <v>1060</v>
      </c>
      <c r="F683" s="144" t="s">
        <v>1061</v>
      </c>
      <c r="G683" s="145" t="s">
        <v>111</v>
      </c>
      <c r="H683" s="146">
        <v>558.34</v>
      </c>
      <c r="I683" s="147"/>
      <c r="J683" s="147">
        <f>ROUND(I683*H683,2)</f>
        <v>0</v>
      </c>
      <c r="K683" s="144" t="s">
        <v>173</v>
      </c>
      <c r="L683" s="181"/>
      <c r="M683" s="223" t="s">
        <v>0</v>
      </c>
      <c r="N683" s="224" t="s">
        <v>35</v>
      </c>
      <c r="O683" s="225">
        <v>2.5000000000000001E-2</v>
      </c>
      <c r="P683" s="225">
        <f>O683*H683</f>
        <v>13.958500000000001</v>
      </c>
      <c r="Q683" s="225">
        <v>0</v>
      </c>
      <c r="R683" s="225">
        <f>Q683*H683</f>
        <v>0</v>
      </c>
      <c r="S683" s="225">
        <v>0</v>
      </c>
      <c r="T683" s="226">
        <f>S683*H683</f>
        <v>0</v>
      </c>
      <c r="AR683" s="43" t="s">
        <v>281</v>
      </c>
      <c r="AT683" s="43" t="s">
        <v>170</v>
      </c>
      <c r="AU683" s="43" t="s">
        <v>80</v>
      </c>
      <c r="AY683" s="177" t="s">
        <v>168</v>
      </c>
      <c r="BE683" s="227">
        <f>IF(N683="základní",J683,0)</f>
        <v>0</v>
      </c>
      <c r="BF683" s="227">
        <f>IF(N683="snížená",J683,0)</f>
        <v>0</v>
      </c>
      <c r="BG683" s="227">
        <f>IF(N683="zákl. přenesená",J683,0)</f>
        <v>0</v>
      </c>
      <c r="BH683" s="227">
        <f>IF(N683="sníž. přenesená",J683,0)</f>
        <v>0</v>
      </c>
      <c r="BI683" s="227">
        <f>IF(N683="nulová",J683,0)</f>
        <v>0</v>
      </c>
      <c r="BJ683" s="177" t="s">
        <v>78</v>
      </c>
      <c r="BK683" s="227">
        <f>ROUND(I683*H683,2)</f>
        <v>0</v>
      </c>
      <c r="BL683" s="177" t="s">
        <v>281</v>
      </c>
      <c r="BM683" s="43" t="s">
        <v>1062</v>
      </c>
    </row>
    <row r="684" spans="2:65" s="128" customFormat="1" ht="28.8" x14ac:dyDescent="0.2">
      <c r="B684" s="288"/>
      <c r="C684" s="148"/>
      <c r="D684" s="149" t="s">
        <v>176</v>
      </c>
      <c r="E684" s="148"/>
      <c r="F684" s="150" t="s">
        <v>1063</v>
      </c>
      <c r="G684" s="148"/>
      <c r="H684" s="148"/>
      <c r="I684" s="148"/>
      <c r="J684" s="148"/>
      <c r="K684" s="148"/>
      <c r="L684" s="181"/>
      <c r="M684" s="229"/>
      <c r="T684" s="230"/>
      <c r="AT684" s="177" t="s">
        <v>176</v>
      </c>
      <c r="AU684" s="177" t="s">
        <v>80</v>
      </c>
    </row>
    <row r="685" spans="2:65" s="128" customFormat="1" x14ac:dyDescent="0.2">
      <c r="B685" s="288"/>
      <c r="C685" s="148"/>
      <c r="D685" s="149" t="s">
        <v>178</v>
      </c>
      <c r="E685" s="148"/>
      <c r="F685" s="151" t="s">
        <v>1064</v>
      </c>
      <c r="G685" s="148"/>
      <c r="H685" s="148"/>
      <c r="I685" s="148"/>
      <c r="J685" s="148"/>
      <c r="K685" s="148"/>
      <c r="L685" s="181"/>
      <c r="M685" s="229"/>
      <c r="T685" s="230"/>
      <c r="AT685" s="177" t="s">
        <v>178</v>
      </c>
      <c r="AU685" s="177" t="s">
        <v>80</v>
      </c>
    </row>
    <row r="686" spans="2:65" s="128" customFormat="1" ht="24.15" customHeight="1" x14ac:dyDescent="0.2">
      <c r="B686" s="287"/>
      <c r="C686" s="162" t="s">
        <v>1065</v>
      </c>
      <c r="D686" s="162" t="s">
        <v>269</v>
      </c>
      <c r="E686" s="163" t="s">
        <v>1066</v>
      </c>
      <c r="F686" s="164" t="s">
        <v>1067</v>
      </c>
      <c r="G686" s="165" t="s">
        <v>111</v>
      </c>
      <c r="H686" s="166">
        <v>650.745</v>
      </c>
      <c r="I686" s="167"/>
      <c r="J686" s="167">
        <f>ROUND(I686*H686,2)</f>
        <v>0</v>
      </c>
      <c r="K686" s="164" t="s">
        <v>173</v>
      </c>
      <c r="L686" s="289"/>
      <c r="M686" s="290" t="s">
        <v>0</v>
      </c>
      <c r="N686" s="291" t="s">
        <v>35</v>
      </c>
      <c r="O686" s="225">
        <v>0</v>
      </c>
      <c r="P686" s="225">
        <f>O686*H686</f>
        <v>0</v>
      </c>
      <c r="Q686" s="225">
        <v>5.0000000000000001E-4</v>
      </c>
      <c r="R686" s="225">
        <f>Q686*H686</f>
        <v>0.32537250000000001</v>
      </c>
      <c r="S686" s="225">
        <v>0</v>
      </c>
      <c r="T686" s="226">
        <f>S686*H686</f>
        <v>0</v>
      </c>
      <c r="AR686" s="43" t="s">
        <v>386</v>
      </c>
      <c r="AT686" s="43" t="s">
        <v>269</v>
      </c>
      <c r="AU686" s="43" t="s">
        <v>80</v>
      </c>
      <c r="AY686" s="177" t="s">
        <v>168</v>
      </c>
      <c r="BE686" s="227">
        <f>IF(N686="základní",J686,0)</f>
        <v>0</v>
      </c>
      <c r="BF686" s="227">
        <f>IF(N686="snížená",J686,0)</f>
        <v>0</v>
      </c>
      <c r="BG686" s="227">
        <f>IF(N686="zákl. přenesená",J686,0)</f>
        <v>0</v>
      </c>
      <c r="BH686" s="227">
        <f>IF(N686="sníž. přenesená",J686,0)</f>
        <v>0</v>
      </c>
      <c r="BI686" s="227">
        <f>IF(N686="nulová",J686,0)</f>
        <v>0</v>
      </c>
      <c r="BJ686" s="177" t="s">
        <v>78</v>
      </c>
      <c r="BK686" s="227">
        <f>ROUND(I686*H686,2)</f>
        <v>0</v>
      </c>
      <c r="BL686" s="177" t="s">
        <v>281</v>
      </c>
      <c r="BM686" s="43" t="s">
        <v>1068</v>
      </c>
    </row>
    <row r="687" spans="2:65" s="128" customFormat="1" ht="19.2" x14ac:dyDescent="0.2">
      <c r="B687" s="288"/>
      <c r="C687" s="148"/>
      <c r="D687" s="149" t="s">
        <v>176</v>
      </c>
      <c r="E687" s="148"/>
      <c r="F687" s="150" t="s">
        <v>1067</v>
      </c>
      <c r="G687" s="148"/>
      <c r="H687" s="148"/>
      <c r="I687" s="148"/>
      <c r="J687" s="148"/>
      <c r="K687" s="148"/>
      <c r="L687" s="181"/>
      <c r="M687" s="229"/>
      <c r="T687" s="230"/>
      <c r="AT687" s="177" t="s">
        <v>176</v>
      </c>
      <c r="AU687" s="177" t="s">
        <v>80</v>
      </c>
    </row>
    <row r="688" spans="2:65" s="138" customFormat="1" x14ac:dyDescent="0.2">
      <c r="B688" s="228"/>
      <c r="C688" s="152"/>
      <c r="D688" s="149" t="s">
        <v>180</v>
      </c>
      <c r="E688" s="152"/>
      <c r="F688" s="154" t="s">
        <v>1069</v>
      </c>
      <c r="G688" s="152"/>
      <c r="H688" s="155">
        <v>650.745</v>
      </c>
      <c r="I688" s="152"/>
      <c r="J688" s="152"/>
      <c r="K688" s="152"/>
      <c r="L688" s="284"/>
      <c r="M688" s="285"/>
      <c r="T688" s="286"/>
      <c r="AT688" s="139" t="s">
        <v>180</v>
      </c>
      <c r="AU688" s="139" t="s">
        <v>80</v>
      </c>
      <c r="AV688" s="138" t="s">
        <v>80</v>
      </c>
      <c r="AW688" s="138" t="s">
        <v>2</v>
      </c>
      <c r="AX688" s="138" t="s">
        <v>78</v>
      </c>
      <c r="AY688" s="139" t="s">
        <v>168</v>
      </c>
    </row>
    <row r="689" spans="2:65" s="128" customFormat="1" ht="24.15" customHeight="1" x14ac:dyDescent="0.2">
      <c r="B689" s="287"/>
      <c r="C689" s="142" t="s">
        <v>1070</v>
      </c>
      <c r="D689" s="142" t="s">
        <v>170</v>
      </c>
      <c r="E689" s="143" t="s">
        <v>1071</v>
      </c>
      <c r="F689" s="144" t="s">
        <v>1072</v>
      </c>
      <c r="G689" s="145" t="s">
        <v>938</v>
      </c>
      <c r="H689" s="146">
        <v>11701.186</v>
      </c>
      <c r="I689" s="147"/>
      <c r="J689" s="147">
        <f>ROUND(I689*H689,2)</f>
        <v>0</v>
      </c>
      <c r="K689" s="144" t="s">
        <v>173</v>
      </c>
      <c r="L689" s="181"/>
      <c r="M689" s="223" t="s">
        <v>0</v>
      </c>
      <c r="N689" s="224" t="s">
        <v>35</v>
      </c>
      <c r="O689" s="225">
        <v>0</v>
      </c>
      <c r="P689" s="225">
        <f>O689*H689</f>
        <v>0</v>
      </c>
      <c r="Q689" s="225">
        <v>0</v>
      </c>
      <c r="R689" s="225">
        <f>Q689*H689</f>
        <v>0</v>
      </c>
      <c r="S689" s="225">
        <v>0</v>
      </c>
      <c r="T689" s="226">
        <f>S689*H689</f>
        <v>0</v>
      </c>
      <c r="AR689" s="43" t="s">
        <v>281</v>
      </c>
      <c r="AT689" s="43" t="s">
        <v>170</v>
      </c>
      <c r="AU689" s="43" t="s">
        <v>80</v>
      </c>
      <c r="AY689" s="177" t="s">
        <v>168</v>
      </c>
      <c r="BE689" s="227">
        <f>IF(N689="základní",J689,0)</f>
        <v>0</v>
      </c>
      <c r="BF689" s="227">
        <f>IF(N689="snížená",J689,0)</f>
        <v>0</v>
      </c>
      <c r="BG689" s="227">
        <f>IF(N689="zákl. přenesená",J689,0)</f>
        <v>0</v>
      </c>
      <c r="BH689" s="227">
        <f>IF(N689="sníž. přenesená",J689,0)</f>
        <v>0</v>
      </c>
      <c r="BI689" s="227">
        <f>IF(N689="nulová",J689,0)</f>
        <v>0</v>
      </c>
      <c r="BJ689" s="177" t="s">
        <v>78</v>
      </c>
      <c r="BK689" s="227">
        <f>ROUND(I689*H689,2)</f>
        <v>0</v>
      </c>
      <c r="BL689" s="177" t="s">
        <v>281</v>
      </c>
      <c r="BM689" s="43" t="s">
        <v>1073</v>
      </c>
    </row>
    <row r="690" spans="2:65" s="128" customFormat="1" ht="28.8" x14ac:dyDescent="0.2">
      <c r="B690" s="288"/>
      <c r="C690" s="148"/>
      <c r="D690" s="149" t="s">
        <v>176</v>
      </c>
      <c r="E690" s="148"/>
      <c r="F690" s="150" t="s">
        <v>1074</v>
      </c>
      <c r="G690" s="148"/>
      <c r="H690" s="148"/>
      <c r="I690" s="148"/>
      <c r="J690" s="148"/>
      <c r="K690" s="148"/>
      <c r="L690" s="181"/>
      <c r="M690" s="229"/>
      <c r="T690" s="230"/>
      <c r="AT690" s="177" t="s">
        <v>176</v>
      </c>
      <c r="AU690" s="177" t="s">
        <v>80</v>
      </c>
    </row>
    <row r="691" spans="2:65" s="128" customFormat="1" x14ac:dyDescent="0.2">
      <c r="B691" s="288"/>
      <c r="C691" s="148"/>
      <c r="D691" s="149" t="s">
        <v>178</v>
      </c>
      <c r="E691" s="148"/>
      <c r="F691" s="151" t="s">
        <v>1075</v>
      </c>
      <c r="G691" s="148"/>
      <c r="H691" s="148"/>
      <c r="I691" s="148"/>
      <c r="J691" s="148"/>
      <c r="K691" s="148"/>
      <c r="L691" s="181"/>
      <c r="M691" s="229"/>
      <c r="T691" s="230"/>
      <c r="AT691" s="177" t="s">
        <v>178</v>
      </c>
      <c r="AU691" s="177" t="s">
        <v>80</v>
      </c>
    </row>
    <row r="692" spans="2:65" s="130" customFormat="1" ht="22.8" customHeight="1" x14ac:dyDescent="0.25">
      <c r="B692" s="216"/>
      <c r="D692" s="131" t="s">
        <v>69</v>
      </c>
      <c r="E692" s="134" t="s">
        <v>1076</v>
      </c>
      <c r="F692" s="134" t="s">
        <v>1077</v>
      </c>
      <c r="J692" s="135">
        <f>BK692</f>
        <v>0</v>
      </c>
      <c r="L692" s="216"/>
      <c r="M692" s="217"/>
      <c r="P692" s="218">
        <f>SUM(P693:P700)</f>
        <v>5.46</v>
      </c>
      <c r="R692" s="218">
        <f>SUM(R693:R700)</f>
        <v>0.11815999999999999</v>
      </c>
      <c r="T692" s="219">
        <f>SUM(T693:T700)</f>
        <v>0</v>
      </c>
      <c r="AR692" s="131" t="s">
        <v>80</v>
      </c>
      <c r="AT692" s="220" t="s">
        <v>69</v>
      </c>
      <c r="AU692" s="220" t="s">
        <v>78</v>
      </c>
      <c r="AY692" s="131" t="s">
        <v>168</v>
      </c>
      <c r="BK692" s="221">
        <f>SUM(BK693:BK700)</f>
        <v>0</v>
      </c>
    </row>
    <row r="693" spans="2:65" s="128" customFormat="1" ht="24.15" customHeight="1" x14ac:dyDescent="0.2">
      <c r="B693" s="231"/>
      <c r="C693" s="37" t="s">
        <v>1078</v>
      </c>
      <c r="D693" s="37" t="s">
        <v>170</v>
      </c>
      <c r="E693" s="38" t="s">
        <v>1079</v>
      </c>
      <c r="F693" s="39" t="s">
        <v>1080</v>
      </c>
      <c r="G693" s="40" t="s">
        <v>370</v>
      </c>
      <c r="H693" s="41">
        <v>2</v>
      </c>
      <c r="I693" s="42"/>
      <c r="J693" s="42">
        <f>ROUND(I693*H693,2)</f>
        <v>0</v>
      </c>
      <c r="K693" s="39" t="s">
        <v>173</v>
      </c>
      <c r="L693" s="181"/>
      <c r="M693" s="223" t="s">
        <v>0</v>
      </c>
      <c r="N693" s="224" t="s">
        <v>35</v>
      </c>
      <c r="O693" s="225">
        <v>2.73</v>
      </c>
      <c r="P693" s="225">
        <f>O693*H693</f>
        <v>5.46</v>
      </c>
      <c r="Q693" s="225">
        <v>8.0000000000000007E-5</v>
      </c>
      <c r="R693" s="225">
        <f>Q693*H693</f>
        <v>1.6000000000000001E-4</v>
      </c>
      <c r="S693" s="225">
        <v>0</v>
      </c>
      <c r="T693" s="226">
        <f>S693*H693</f>
        <v>0</v>
      </c>
      <c r="AR693" s="43" t="s">
        <v>281</v>
      </c>
      <c r="AT693" s="43" t="s">
        <v>170</v>
      </c>
      <c r="AU693" s="43" t="s">
        <v>80</v>
      </c>
      <c r="AY693" s="177" t="s">
        <v>168</v>
      </c>
      <c r="BE693" s="227">
        <f>IF(N693="základní",J693,0)</f>
        <v>0</v>
      </c>
      <c r="BF693" s="227">
        <f>IF(N693="snížená",J693,0)</f>
        <v>0</v>
      </c>
      <c r="BG693" s="227">
        <f>IF(N693="zákl. přenesená",J693,0)</f>
        <v>0</v>
      </c>
      <c r="BH693" s="227">
        <f>IF(N693="sníž. přenesená",J693,0)</f>
        <v>0</v>
      </c>
      <c r="BI693" s="227">
        <f>IF(N693="nulová",J693,0)</f>
        <v>0</v>
      </c>
      <c r="BJ693" s="177" t="s">
        <v>78</v>
      </c>
      <c r="BK693" s="227">
        <f>ROUND(I693*H693,2)</f>
        <v>0</v>
      </c>
      <c r="BL693" s="177" t="s">
        <v>281</v>
      </c>
      <c r="BM693" s="43" t="s">
        <v>1081</v>
      </c>
    </row>
    <row r="694" spans="2:65" s="128" customFormat="1" ht="28.8" x14ac:dyDescent="0.2">
      <c r="B694" s="181"/>
      <c r="D694" s="136" t="s">
        <v>176</v>
      </c>
      <c r="F694" s="44" t="s">
        <v>1082</v>
      </c>
      <c r="L694" s="181"/>
      <c r="M694" s="229"/>
      <c r="T694" s="230"/>
      <c r="AT694" s="177" t="s">
        <v>176</v>
      </c>
      <c r="AU694" s="177" t="s">
        <v>80</v>
      </c>
    </row>
    <row r="695" spans="2:65" s="128" customFormat="1" x14ac:dyDescent="0.2">
      <c r="B695" s="181"/>
      <c r="D695" s="136" t="s">
        <v>178</v>
      </c>
      <c r="F695" s="137" t="s">
        <v>1083</v>
      </c>
      <c r="L695" s="181"/>
      <c r="M695" s="229"/>
      <c r="T695" s="230"/>
      <c r="AT695" s="177" t="s">
        <v>178</v>
      </c>
      <c r="AU695" s="177" t="s">
        <v>80</v>
      </c>
    </row>
    <row r="696" spans="2:65" s="128" customFormat="1" ht="37.799999999999997" customHeight="1" x14ac:dyDescent="0.2">
      <c r="B696" s="231"/>
      <c r="C696" s="156" t="s">
        <v>1084</v>
      </c>
      <c r="D696" s="156" t="s">
        <v>269</v>
      </c>
      <c r="E696" s="157" t="s">
        <v>1085</v>
      </c>
      <c r="F696" s="158" t="s">
        <v>1086</v>
      </c>
      <c r="G696" s="159" t="s">
        <v>370</v>
      </c>
      <c r="H696" s="160">
        <v>2</v>
      </c>
      <c r="I696" s="161"/>
      <c r="J696" s="161">
        <f>ROUND(I696*H696,2)</f>
        <v>0</v>
      </c>
      <c r="K696" s="158" t="s">
        <v>173</v>
      </c>
      <c r="L696" s="289"/>
      <c r="M696" s="290" t="s">
        <v>0</v>
      </c>
      <c r="N696" s="291" t="s">
        <v>35</v>
      </c>
      <c r="O696" s="225">
        <v>0</v>
      </c>
      <c r="P696" s="225">
        <f>O696*H696</f>
        <v>0</v>
      </c>
      <c r="Q696" s="225">
        <v>5.8999999999999997E-2</v>
      </c>
      <c r="R696" s="225">
        <f>Q696*H696</f>
        <v>0.11799999999999999</v>
      </c>
      <c r="S696" s="225">
        <v>0</v>
      </c>
      <c r="T696" s="226">
        <f>S696*H696</f>
        <v>0</v>
      </c>
      <c r="AR696" s="43" t="s">
        <v>386</v>
      </c>
      <c r="AT696" s="43" t="s">
        <v>269</v>
      </c>
      <c r="AU696" s="43" t="s">
        <v>80</v>
      </c>
      <c r="AY696" s="177" t="s">
        <v>168</v>
      </c>
      <c r="BE696" s="227">
        <f>IF(N696="základní",J696,0)</f>
        <v>0</v>
      </c>
      <c r="BF696" s="227">
        <f>IF(N696="snížená",J696,0)</f>
        <v>0</v>
      </c>
      <c r="BG696" s="227">
        <f>IF(N696="zákl. přenesená",J696,0)</f>
        <v>0</v>
      </c>
      <c r="BH696" s="227">
        <f>IF(N696="sníž. přenesená",J696,0)</f>
        <v>0</v>
      </c>
      <c r="BI696" s="227">
        <f>IF(N696="nulová",J696,0)</f>
        <v>0</v>
      </c>
      <c r="BJ696" s="177" t="s">
        <v>78</v>
      </c>
      <c r="BK696" s="227">
        <f>ROUND(I696*H696,2)</f>
        <v>0</v>
      </c>
      <c r="BL696" s="177" t="s">
        <v>281</v>
      </c>
      <c r="BM696" s="43" t="s">
        <v>1087</v>
      </c>
    </row>
    <row r="697" spans="2:65" s="128" customFormat="1" ht="28.8" x14ac:dyDescent="0.2">
      <c r="B697" s="181"/>
      <c r="D697" s="136" t="s">
        <v>176</v>
      </c>
      <c r="F697" s="44" t="s">
        <v>1086</v>
      </c>
      <c r="L697" s="181"/>
      <c r="M697" s="229"/>
      <c r="T697" s="230"/>
      <c r="AT697" s="177" t="s">
        <v>176</v>
      </c>
      <c r="AU697" s="177" t="s">
        <v>80</v>
      </c>
    </row>
    <row r="698" spans="2:65" s="128" customFormat="1" ht="24.15" customHeight="1" x14ac:dyDescent="0.2">
      <c r="B698" s="231"/>
      <c r="C698" s="37" t="s">
        <v>1088</v>
      </c>
      <c r="D698" s="37" t="s">
        <v>170</v>
      </c>
      <c r="E698" s="38" t="s">
        <v>1089</v>
      </c>
      <c r="F698" s="39" t="s">
        <v>1090</v>
      </c>
      <c r="G698" s="40" t="s">
        <v>938</v>
      </c>
      <c r="H698" s="41">
        <v>610.6</v>
      </c>
      <c r="I698" s="42"/>
      <c r="J698" s="42">
        <f>ROUND(I698*H698,2)</f>
        <v>0</v>
      </c>
      <c r="K698" s="39" t="s">
        <v>173</v>
      </c>
      <c r="L698" s="181"/>
      <c r="M698" s="223" t="s">
        <v>0</v>
      </c>
      <c r="N698" s="224" t="s">
        <v>35</v>
      </c>
      <c r="O698" s="225">
        <v>0</v>
      </c>
      <c r="P698" s="225">
        <f>O698*H698</f>
        <v>0</v>
      </c>
      <c r="Q698" s="225">
        <v>0</v>
      </c>
      <c r="R698" s="225">
        <f>Q698*H698</f>
        <v>0</v>
      </c>
      <c r="S698" s="225">
        <v>0</v>
      </c>
      <c r="T698" s="226">
        <f>S698*H698</f>
        <v>0</v>
      </c>
      <c r="AR698" s="43" t="s">
        <v>281</v>
      </c>
      <c r="AT698" s="43" t="s">
        <v>170</v>
      </c>
      <c r="AU698" s="43" t="s">
        <v>80</v>
      </c>
      <c r="AY698" s="177" t="s">
        <v>168</v>
      </c>
      <c r="BE698" s="227">
        <f>IF(N698="základní",J698,0)</f>
        <v>0</v>
      </c>
      <c r="BF698" s="227">
        <f>IF(N698="snížená",J698,0)</f>
        <v>0</v>
      </c>
      <c r="BG698" s="227">
        <f>IF(N698="zákl. přenesená",J698,0)</f>
        <v>0</v>
      </c>
      <c r="BH698" s="227">
        <f>IF(N698="sníž. přenesená",J698,0)</f>
        <v>0</v>
      </c>
      <c r="BI698" s="227">
        <f>IF(N698="nulová",J698,0)</f>
        <v>0</v>
      </c>
      <c r="BJ698" s="177" t="s">
        <v>78</v>
      </c>
      <c r="BK698" s="227">
        <f>ROUND(I698*H698,2)</f>
        <v>0</v>
      </c>
      <c r="BL698" s="177" t="s">
        <v>281</v>
      </c>
      <c r="BM698" s="43" t="s">
        <v>1091</v>
      </c>
    </row>
    <row r="699" spans="2:65" s="128" customFormat="1" ht="28.8" x14ac:dyDescent="0.2">
      <c r="B699" s="181"/>
      <c r="D699" s="136" t="s">
        <v>176</v>
      </c>
      <c r="F699" s="44" t="s">
        <v>1092</v>
      </c>
      <c r="L699" s="181"/>
      <c r="M699" s="229"/>
      <c r="T699" s="230"/>
      <c r="AT699" s="177" t="s">
        <v>176</v>
      </c>
      <c r="AU699" s="177" t="s">
        <v>80</v>
      </c>
    </row>
    <row r="700" spans="2:65" s="128" customFormat="1" x14ac:dyDescent="0.2">
      <c r="B700" s="181"/>
      <c r="D700" s="136" t="s">
        <v>178</v>
      </c>
      <c r="F700" s="137" t="s">
        <v>1093</v>
      </c>
      <c r="L700" s="181"/>
      <c r="M700" s="229"/>
      <c r="T700" s="230"/>
      <c r="AT700" s="177" t="s">
        <v>178</v>
      </c>
      <c r="AU700" s="177" t="s">
        <v>80</v>
      </c>
    </row>
    <row r="701" spans="2:65" s="130" customFormat="1" ht="22.8" customHeight="1" x14ac:dyDescent="0.25">
      <c r="B701" s="216"/>
      <c r="D701" s="131" t="s">
        <v>69</v>
      </c>
      <c r="E701" s="134" t="s">
        <v>1094</v>
      </c>
      <c r="F701" s="134" t="s">
        <v>1095</v>
      </c>
      <c r="J701" s="135">
        <f>BK701</f>
        <v>0</v>
      </c>
      <c r="L701" s="216"/>
      <c r="M701" s="217"/>
      <c r="P701" s="218">
        <f>SUM(P702:P735)</f>
        <v>947.00657799999999</v>
      </c>
      <c r="R701" s="218">
        <f>SUM(R702:R735)</f>
        <v>26.387136080000005</v>
      </c>
      <c r="T701" s="219">
        <f>SUM(T702:T735)</f>
        <v>0</v>
      </c>
      <c r="AR701" s="131" t="s">
        <v>80</v>
      </c>
      <c r="AT701" s="220" t="s">
        <v>69</v>
      </c>
      <c r="AU701" s="220" t="s">
        <v>78</v>
      </c>
      <c r="AY701" s="131" t="s">
        <v>168</v>
      </c>
      <c r="BK701" s="221">
        <f>SUM(BK702:BK735)</f>
        <v>0</v>
      </c>
    </row>
    <row r="702" spans="2:65" s="128" customFormat="1" ht="33" customHeight="1" x14ac:dyDescent="0.2">
      <c r="B702" s="231"/>
      <c r="C702" s="37" t="s">
        <v>1096</v>
      </c>
      <c r="D702" s="37" t="s">
        <v>170</v>
      </c>
      <c r="E702" s="38" t="s">
        <v>1097</v>
      </c>
      <c r="F702" s="39" t="s">
        <v>1098</v>
      </c>
      <c r="G702" s="40" t="s">
        <v>184</v>
      </c>
      <c r="H702" s="41">
        <v>45.712000000000003</v>
      </c>
      <c r="I702" s="42"/>
      <c r="J702" s="42">
        <f>ROUND(I702*H702,2)</f>
        <v>0</v>
      </c>
      <c r="K702" s="39" t="s">
        <v>173</v>
      </c>
      <c r="L702" s="181"/>
      <c r="M702" s="223" t="s">
        <v>0</v>
      </c>
      <c r="N702" s="224" t="s">
        <v>35</v>
      </c>
      <c r="O702" s="225">
        <v>1.56</v>
      </c>
      <c r="P702" s="225">
        <f>O702*H702</f>
        <v>71.310720000000003</v>
      </c>
      <c r="Q702" s="225">
        <v>1.89E-3</v>
      </c>
      <c r="R702" s="225">
        <f>Q702*H702</f>
        <v>8.6395680000000002E-2</v>
      </c>
      <c r="S702" s="225">
        <v>0</v>
      </c>
      <c r="T702" s="226">
        <f>S702*H702</f>
        <v>0</v>
      </c>
      <c r="AR702" s="43" t="s">
        <v>281</v>
      </c>
      <c r="AT702" s="43" t="s">
        <v>170</v>
      </c>
      <c r="AU702" s="43" t="s">
        <v>80</v>
      </c>
      <c r="AY702" s="177" t="s">
        <v>168</v>
      </c>
      <c r="BE702" s="227">
        <f>IF(N702="základní",J702,0)</f>
        <v>0</v>
      </c>
      <c r="BF702" s="227">
        <f>IF(N702="snížená",J702,0)</f>
        <v>0</v>
      </c>
      <c r="BG702" s="227">
        <f>IF(N702="zákl. přenesená",J702,0)</f>
        <v>0</v>
      </c>
      <c r="BH702" s="227">
        <f>IF(N702="sníž. přenesená",J702,0)</f>
        <v>0</v>
      </c>
      <c r="BI702" s="227">
        <f>IF(N702="nulová",J702,0)</f>
        <v>0</v>
      </c>
      <c r="BJ702" s="177" t="s">
        <v>78</v>
      </c>
      <c r="BK702" s="227">
        <f>ROUND(I702*H702,2)</f>
        <v>0</v>
      </c>
      <c r="BL702" s="177" t="s">
        <v>281</v>
      </c>
      <c r="BM702" s="43" t="s">
        <v>1099</v>
      </c>
    </row>
    <row r="703" spans="2:65" s="128" customFormat="1" ht="19.2" x14ac:dyDescent="0.2">
      <c r="B703" s="181"/>
      <c r="D703" s="136" t="s">
        <v>176</v>
      </c>
      <c r="F703" s="44" t="s">
        <v>1100</v>
      </c>
      <c r="L703" s="181"/>
      <c r="M703" s="229"/>
      <c r="T703" s="230"/>
      <c r="AT703" s="177" t="s">
        <v>176</v>
      </c>
      <c r="AU703" s="177" t="s">
        <v>80</v>
      </c>
    </row>
    <row r="704" spans="2:65" s="128" customFormat="1" x14ac:dyDescent="0.2">
      <c r="B704" s="181"/>
      <c r="D704" s="136" t="s">
        <v>178</v>
      </c>
      <c r="F704" s="137" t="s">
        <v>1101</v>
      </c>
      <c r="L704" s="181"/>
      <c r="M704" s="229"/>
      <c r="T704" s="230"/>
      <c r="AT704" s="177" t="s">
        <v>178</v>
      </c>
      <c r="AU704" s="177" t="s">
        <v>80</v>
      </c>
    </row>
    <row r="705" spans="2:65" s="138" customFormat="1" x14ac:dyDescent="0.2">
      <c r="B705" s="284"/>
      <c r="D705" s="136" t="s">
        <v>180</v>
      </c>
      <c r="E705" s="139" t="s">
        <v>0</v>
      </c>
      <c r="F705" s="140" t="s">
        <v>1102</v>
      </c>
      <c r="H705" s="141">
        <v>45.712000000000003</v>
      </c>
      <c r="L705" s="284"/>
      <c r="M705" s="285"/>
      <c r="T705" s="286"/>
      <c r="AT705" s="139" t="s">
        <v>180</v>
      </c>
      <c r="AU705" s="139" t="s">
        <v>80</v>
      </c>
      <c r="AV705" s="138" t="s">
        <v>80</v>
      </c>
      <c r="AW705" s="138" t="s">
        <v>28</v>
      </c>
      <c r="AX705" s="138" t="s">
        <v>78</v>
      </c>
      <c r="AY705" s="139" t="s">
        <v>168</v>
      </c>
    </row>
    <row r="706" spans="2:65" s="128" customFormat="1" ht="21.75" customHeight="1" x14ac:dyDescent="0.2">
      <c r="B706" s="231"/>
      <c r="C706" s="37" t="s">
        <v>1103</v>
      </c>
      <c r="D706" s="37" t="s">
        <v>170</v>
      </c>
      <c r="E706" s="38" t="s">
        <v>1104</v>
      </c>
      <c r="F706" s="39" t="s">
        <v>1105</v>
      </c>
      <c r="G706" s="40" t="s">
        <v>370</v>
      </c>
      <c r="H706" s="41">
        <v>13</v>
      </c>
      <c r="I706" s="42"/>
      <c r="J706" s="42">
        <f>ROUND(I706*H706,2)</f>
        <v>0</v>
      </c>
      <c r="K706" s="39" t="s">
        <v>173</v>
      </c>
      <c r="L706" s="181"/>
      <c r="M706" s="223" t="s">
        <v>0</v>
      </c>
      <c r="N706" s="224" t="s">
        <v>35</v>
      </c>
      <c r="O706" s="225">
        <v>0.39300000000000002</v>
      </c>
      <c r="P706" s="225">
        <f>O706*H706</f>
        <v>5.109</v>
      </c>
      <c r="Q706" s="225">
        <v>2.6700000000000001E-3</v>
      </c>
      <c r="R706" s="225">
        <f>Q706*H706</f>
        <v>3.4709999999999998E-2</v>
      </c>
      <c r="S706" s="225">
        <v>0</v>
      </c>
      <c r="T706" s="226">
        <f>S706*H706</f>
        <v>0</v>
      </c>
      <c r="AR706" s="43" t="s">
        <v>281</v>
      </c>
      <c r="AT706" s="43" t="s">
        <v>170</v>
      </c>
      <c r="AU706" s="43" t="s">
        <v>80</v>
      </c>
      <c r="AY706" s="177" t="s">
        <v>168</v>
      </c>
      <c r="BE706" s="227">
        <f>IF(N706="základní",J706,0)</f>
        <v>0</v>
      </c>
      <c r="BF706" s="227">
        <f>IF(N706="snížená",J706,0)</f>
        <v>0</v>
      </c>
      <c r="BG706" s="227">
        <f>IF(N706="zákl. přenesená",J706,0)</f>
        <v>0</v>
      </c>
      <c r="BH706" s="227">
        <f>IF(N706="sníž. přenesená",J706,0)</f>
        <v>0</v>
      </c>
      <c r="BI706" s="227">
        <f>IF(N706="nulová",J706,0)</f>
        <v>0</v>
      </c>
      <c r="BJ706" s="177" t="s">
        <v>78</v>
      </c>
      <c r="BK706" s="227">
        <f>ROUND(I706*H706,2)</f>
        <v>0</v>
      </c>
      <c r="BL706" s="177" t="s">
        <v>281</v>
      </c>
      <c r="BM706" s="43" t="s">
        <v>1106</v>
      </c>
    </row>
    <row r="707" spans="2:65" s="128" customFormat="1" ht="19.2" x14ac:dyDescent="0.2">
      <c r="B707" s="181"/>
      <c r="D707" s="136" t="s">
        <v>176</v>
      </c>
      <c r="F707" s="44" t="s">
        <v>1107</v>
      </c>
      <c r="L707" s="181"/>
      <c r="M707" s="229"/>
      <c r="T707" s="230"/>
      <c r="AT707" s="177" t="s">
        <v>176</v>
      </c>
      <c r="AU707" s="177" t="s">
        <v>80</v>
      </c>
    </row>
    <row r="708" spans="2:65" s="128" customFormat="1" x14ac:dyDescent="0.2">
      <c r="B708" s="181"/>
      <c r="D708" s="136" t="s">
        <v>178</v>
      </c>
      <c r="F708" s="137" t="s">
        <v>1108</v>
      </c>
      <c r="L708" s="181"/>
      <c r="M708" s="229"/>
      <c r="T708" s="230"/>
      <c r="AT708" s="177" t="s">
        <v>178</v>
      </c>
      <c r="AU708" s="177" t="s">
        <v>80</v>
      </c>
    </row>
    <row r="709" spans="2:65" s="128" customFormat="1" ht="16.5" customHeight="1" x14ac:dyDescent="0.2">
      <c r="B709" s="231"/>
      <c r="C709" s="156" t="s">
        <v>1109</v>
      </c>
      <c r="D709" s="156" t="s">
        <v>269</v>
      </c>
      <c r="E709" s="157" t="s">
        <v>1110</v>
      </c>
      <c r="F709" s="158" t="s">
        <v>1111</v>
      </c>
      <c r="G709" s="159" t="s">
        <v>370</v>
      </c>
      <c r="H709" s="160">
        <v>13</v>
      </c>
      <c r="I709" s="161"/>
      <c r="J709" s="161">
        <f>ROUND(I709*H709,2)</f>
        <v>0</v>
      </c>
      <c r="K709" s="158" t="s">
        <v>173</v>
      </c>
      <c r="L709" s="289"/>
      <c r="M709" s="290" t="s">
        <v>0</v>
      </c>
      <c r="N709" s="291" t="s">
        <v>35</v>
      </c>
      <c r="O709" s="225">
        <v>0</v>
      </c>
      <c r="P709" s="225">
        <f>O709*H709</f>
        <v>0</v>
      </c>
      <c r="Q709" s="225">
        <v>1.4E-3</v>
      </c>
      <c r="R709" s="225">
        <f>Q709*H709</f>
        <v>1.8200000000000001E-2</v>
      </c>
      <c r="S709" s="225">
        <v>0</v>
      </c>
      <c r="T709" s="226">
        <f>S709*H709</f>
        <v>0</v>
      </c>
      <c r="AR709" s="43" t="s">
        <v>386</v>
      </c>
      <c r="AT709" s="43" t="s">
        <v>269</v>
      </c>
      <c r="AU709" s="43" t="s">
        <v>80</v>
      </c>
      <c r="AY709" s="177" t="s">
        <v>168</v>
      </c>
      <c r="BE709" s="227">
        <f>IF(N709="základní",J709,0)</f>
        <v>0</v>
      </c>
      <c r="BF709" s="227">
        <f>IF(N709="snížená",J709,0)</f>
        <v>0</v>
      </c>
      <c r="BG709" s="227">
        <f>IF(N709="zákl. přenesená",J709,0)</f>
        <v>0</v>
      </c>
      <c r="BH709" s="227">
        <f>IF(N709="sníž. přenesená",J709,0)</f>
        <v>0</v>
      </c>
      <c r="BI709" s="227">
        <f>IF(N709="nulová",J709,0)</f>
        <v>0</v>
      </c>
      <c r="BJ709" s="177" t="s">
        <v>78</v>
      </c>
      <c r="BK709" s="227">
        <f>ROUND(I709*H709,2)</f>
        <v>0</v>
      </c>
      <c r="BL709" s="177" t="s">
        <v>281</v>
      </c>
      <c r="BM709" s="43" t="s">
        <v>1112</v>
      </c>
    </row>
    <row r="710" spans="2:65" s="128" customFormat="1" x14ac:dyDescent="0.2">
      <c r="B710" s="181"/>
      <c r="D710" s="136" t="s">
        <v>176</v>
      </c>
      <c r="F710" s="44" t="s">
        <v>1111</v>
      </c>
      <c r="L710" s="181"/>
      <c r="M710" s="229"/>
      <c r="T710" s="230"/>
      <c r="AT710" s="177" t="s">
        <v>176</v>
      </c>
      <c r="AU710" s="177" t="s">
        <v>80</v>
      </c>
    </row>
    <row r="711" spans="2:65" s="128" customFormat="1" ht="33" customHeight="1" x14ac:dyDescent="0.2">
      <c r="B711" s="231"/>
      <c r="C711" s="37" t="s">
        <v>1113</v>
      </c>
      <c r="D711" s="37" t="s">
        <v>170</v>
      </c>
      <c r="E711" s="38" t="s">
        <v>1114</v>
      </c>
      <c r="F711" s="39" t="s">
        <v>1115</v>
      </c>
      <c r="G711" s="40" t="s">
        <v>308</v>
      </c>
      <c r="H711" s="41">
        <v>1180.93</v>
      </c>
      <c r="I711" s="42"/>
      <c r="J711" s="42">
        <f>ROUND(I711*H711,2)</f>
        <v>0</v>
      </c>
      <c r="K711" s="39" t="s">
        <v>173</v>
      </c>
      <c r="L711" s="181"/>
      <c r="M711" s="223" t="s">
        <v>0</v>
      </c>
      <c r="N711" s="224" t="s">
        <v>35</v>
      </c>
      <c r="O711" s="225">
        <v>0.45400000000000001</v>
      </c>
      <c r="P711" s="225">
        <f>O711*H711</f>
        <v>536.14222000000007</v>
      </c>
      <c r="Q711" s="225">
        <v>0</v>
      </c>
      <c r="R711" s="225">
        <f>Q711*H711</f>
        <v>0</v>
      </c>
      <c r="S711" s="225">
        <v>0</v>
      </c>
      <c r="T711" s="226">
        <f>S711*H711</f>
        <v>0</v>
      </c>
      <c r="AR711" s="43" t="s">
        <v>281</v>
      </c>
      <c r="AT711" s="43" t="s">
        <v>170</v>
      </c>
      <c r="AU711" s="43" t="s">
        <v>80</v>
      </c>
      <c r="AY711" s="177" t="s">
        <v>168</v>
      </c>
      <c r="BE711" s="227">
        <f>IF(N711="základní",J711,0)</f>
        <v>0</v>
      </c>
      <c r="BF711" s="227">
        <f>IF(N711="snížená",J711,0)</f>
        <v>0</v>
      </c>
      <c r="BG711" s="227">
        <f>IF(N711="zákl. přenesená",J711,0)</f>
        <v>0</v>
      </c>
      <c r="BH711" s="227">
        <f>IF(N711="sníž. přenesená",J711,0)</f>
        <v>0</v>
      </c>
      <c r="BI711" s="227">
        <f>IF(N711="nulová",J711,0)</f>
        <v>0</v>
      </c>
      <c r="BJ711" s="177" t="s">
        <v>78</v>
      </c>
      <c r="BK711" s="227">
        <f>ROUND(I711*H711,2)</f>
        <v>0</v>
      </c>
      <c r="BL711" s="177" t="s">
        <v>281</v>
      </c>
      <c r="BM711" s="43" t="s">
        <v>1116</v>
      </c>
    </row>
    <row r="712" spans="2:65" s="128" customFormat="1" ht="38.4" x14ac:dyDescent="0.2">
      <c r="B712" s="181"/>
      <c r="D712" s="136" t="s">
        <v>176</v>
      </c>
      <c r="F712" s="44" t="s">
        <v>1117</v>
      </c>
      <c r="L712" s="181"/>
      <c r="M712" s="229"/>
      <c r="T712" s="230"/>
      <c r="AT712" s="177" t="s">
        <v>176</v>
      </c>
      <c r="AU712" s="177" t="s">
        <v>80</v>
      </c>
    </row>
    <row r="713" spans="2:65" s="128" customFormat="1" x14ac:dyDescent="0.2">
      <c r="B713" s="181"/>
      <c r="D713" s="136" t="s">
        <v>178</v>
      </c>
      <c r="F713" s="137" t="s">
        <v>1118</v>
      </c>
      <c r="L713" s="181"/>
      <c r="M713" s="229"/>
      <c r="T713" s="230"/>
      <c r="AT713" s="177" t="s">
        <v>178</v>
      </c>
      <c r="AU713" s="177" t="s">
        <v>80</v>
      </c>
    </row>
    <row r="714" spans="2:65" s="138" customFormat="1" ht="20.399999999999999" x14ac:dyDescent="0.2">
      <c r="B714" s="284"/>
      <c r="D714" s="136" t="s">
        <v>180</v>
      </c>
      <c r="E714" s="139" t="s">
        <v>0</v>
      </c>
      <c r="F714" s="140" t="s">
        <v>1119</v>
      </c>
      <c r="H714" s="141">
        <v>111.78</v>
      </c>
      <c r="L714" s="284"/>
      <c r="M714" s="285"/>
      <c r="T714" s="286"/>
      <c r="AT714" s="139" t="s">
        <v>180</v>
      </c>
      <c r="AU714" s="139" t="s">
        <v>80</v>
      </c>
      <c r="AV714" s="138" t="s">
        <v>80</v>
      </c>
      <c r="AW714" s="138" t="s">
        <v>28</v>
      </c>
      <c r="AX714" s="138" t="s">
        <v>70</v>
      </c>
      <c r="AY714" s="139" t="s">
        <v>168</v>
      </c>
    </row>
    <row r="715" spans="2:65" s="138" customFormat="1" ht="20.399999999999999" x14ac:dyDescent="0.2">
      <c r="B715" s="284"/>
      <c r="D715" s="136" t="s">
        <v>180</v>
      </c>
      <c r="E715" s="139" t="s">
        <v>0</v>
      </c>
      <c r="F715" s="140" t="s">
        <v>1120</v>
      </c>
      <c r="H715" s="141">
        <v>90.6</v>
      </c>
      <c r="L715" s="284"/>
      <c r="M715" s="285"/>
      <c r="T715" s="286"/>
      <c r="AT715" s="139" t="s">
        <v>180</v>
      </c>
      <c r="AU715" s="139" t="s">
        <v>80</v>
      </c>
      <c r="AV715" s="138" t="s">
        <v>80</v>
      </c>
      <c r="AW715" s="138" t="s">
        <v>28</v>
      </c>
      <c r="AX715" s="138" t="s">
        <v>70</v>
      </c>
      <c r="AY715" s="139" t="s">
        <v>168</v>
      </c>
    </row>
    <row r="716" spans="2:65" s="138" customFormat="1" x14ac:dyDescent="0.2">
      <c r="B716" s="284"/>
      <c r="D716" s="136" t="s">
        <v>180</v>
      </c>
      <c r="E716" s="139" t="s">
        <v>0</v>
      </c>
      <c r="F716" s="140" t="s">
        <v>462</v>
      </c>
      <c r="H716" s="141">
        <v>202.38</v>
      </c>
      <c r="L716" s="284"/>
      <c r="M716" s="285"/>
      <c r="T716" s="286"/>
      <c r="AT716" s="139" t="s">
        <v>180</v>
      </c>
      <c r="AU716" s="139" t="s">
        <v>80</v>
      </c>
      <c r="AV716" s="138" t="s">
        <v>113</v>
      </c>
      <c r="AW716" s="138" t="s">
        <v>28</v>
      </c>
      <c r="AX716" s="138" t="s">
        <v>70</v>
      </c>
      <c r="AY716" s="139" t="s">
        <v>168</v>
      </c>
    </row>
    <row r="717" spans="2:65" s="138" customFormat="1" ht="20.399999999999999" x14ac:dyDescent="0.2">
      <c r="B717" s="284"/>
      <c r="D717" s="136" t="s">
        <v>180</v>
      </c>
      <c r="E717" s="139" t="s">
        <v>0</v>
      </c>
      <c r="F717" s="140" t="s">
        <v>1121</v>
      </c>
      <c r="H717" s="141">
        <v>978.55</v>
      </c>
      <c r="L717" s="284"/>
      <c r="M717" s="285"/>
      <c r="T717" s="286"/>
      <c r="AT717" s="139" t="s">
        <v>180</v>
      </c>
      <c r="AU717" s="139" t="s">
        <v>80</v>
      </c>
      <c r="AV717" s="138" t="s">
        <v>80</v>
      </c>
      <c r="AW717" s="138" t="s">
        <v>28</v>
      </c>
      <c r="AX717" s="138" t="s">
        <v>70</v>
      </c>
      <c r="AY717" s="139" t="s">
        <v>168</v>
      </c>
    </row>
    <row r="718" spans="2:65" s="138" customFormat="1" x14ac:dyDescent="0.2">
      <c r="B718" s="284"/>
      <c r="D718" s="136" t="s">
        <v>180</v>
      </c>
      <c r="E718" s="139" t="s">
        <v>0</v>
      </c>
      <c r="F718" s="140" t="s">
        <v>462</v>
      </c>
      <c r="H718" s="141">
        <v>978.55</v>
      </c>
      <c r="L718" s="284"/>
      <c r="M718" s="285"/>
      <c r="T718" s="286"/>
      <c r="AT718" s="139" t="s">
        <v>180</v>
      </c>
      <c r="AU718" s="139" t="s">
        <v>80</v>
      </c>
      <c r="AV718" s="138" t="s">
        <v>113</v>
      </c>
      <c r="AW718" s="138" t="s">
        <v>28</v>
      </c>
      <c r="AX718" s="138" t="s">
        <v>70</v>
      </c>
      <c r="AY718" s="139" t="s">
        <v>168</v>
      </c>
    </row>
    <row r="719" spans="2:65" s="138" customFormat="1" x14ac:dyDescent="0.2">
      <c r="B719" s="284"/>
      <c r="D719" s="136" t="s">
        <v>180</v>
      </c>
      <c r="E719" s="139" t="s">
        <v>0</v>
      </c>
      <c r="F719" s="140" t="s">
        <v>218</v>
      </c>
      <c r="H719" s="141">
        <v>1180.93</v>
      </c>
      <c r="L719" s="284"/>
      <c r="M719" s="285"/>
      <c r="T719" s="286"/>
      <c r="AT719" s="139" t="s">
        <v>180</v>
      </c>
      <c r="AU719" s="139" t="s">
        <v>80</v>
      </c>
      <c r="AV719" s="138" t="s">
        <v>174</v>
      </c>
      <c r="AW719" s="138" t="s">
        <v>28</v>
      </c>
      <c r="AX719" s="138" t="s">
        <v>78</v>
      </c>
      <c r="AY719" s="139" t="s">
        <v>168</v>
      </c>
    </row>
    <row r="720" spans="2:65" s="128" customFormat="1" ht="21.75" customHeight="1" x14ac:dyDescent="0.2">
      <c r="B720" s="231"/>
      <c r="C720" s="156" t="s">
        <v>1122</v>
      </c>
      <c r="D720" s="156" t="s">
        <v>269</v>
      </c>
      <c r="E720" s="157" t="s">
        <v>1123</v>
      </c>
      <c r="F720" s="158" t="s">
        <v>1124</v>
      </c>
      <c r="G720" s="159" t="s">
        <v>184</v>
      </c>
      <c r="H720" s="160">
        <v>21.256</v>
      </c>
      <c r="I720" s="161"/>
      <c r="J720" s="161">
        <f>ROUND(I720*H720,2)</f>
        <v>0</v>
      </c>
      <c r="K720" s="158" t="s">
        <v>173</v>
      </c>
      <c r="L720" s="289"/>
      <c r="M720" s="290" t="s">
        <v>0</v>
      </c>
      <c r="N720" s="291" t="s">
        <v>35</v>
      </c>
      <c r="O720" s="225">
        <v>0</v>
      </c>
      <c r="P720" s="225">
        <f>O720*H720</f>
        <v>0</v>
      </c>
      <c r="Q720" s="225">
        <v>0.55000000000000004</v>
      </c>
      <c r="R720" s="225">
        <f>Q720*H720</f>
        <v>11.690800000000001</v>
      </c>
      <c r="S720" s="225">
        <v>0</v>
      </c>
      <c r="T720" s="226">
        <f>S720*H720</f>
        <v>0</v>
      </c>
      <c r="AR720" s="43" t="s">
        <v>386</v>
      </c>
      <c r="AT720" s="43" t="s">
        <v>269</v>
      </c>
      <c r="AU720" s="43" t="s">
        <v>80</v>
      </c>
      <c r="AY720" s="177" t="s">
        <v>168</v>
      </c>
      <c r="BE720" s="227">
        <f>IF(N720="základní",J720,0)</f>
        <v>0</v>
      </c>
      <c r="BF720" s="227">
        <f>IF(N720="snížená",J720,0)</f>
        <v>0</v>
      </c>
      <c r="BG720" s="227">
        <f>IF(N720="zákl. přenesená",J720,0)</f>
        <v>0</v>
      </c>
      <c r="BH720" s="227">
        <f>IF(N720="sníž. přenesená",J720,0)</f>
        <v>0</v>
      </c>
      <c r="BI720" s="227">
        <f>IF(N720="nulová",J720,0)</f>
        <v>0</v>
      </c>
      <c r="BJ720" s="177" t="s">
        <v>78</v>
      </c>
      <c r="BK720" s="227">
        <f>ROUND(I720*H720,2)</f>
        <v>0</v>
      </c>
      <c r="BL720" s="177" t="s">
        <v>281</v>
      </c>
      <c r="BM720" s="43" t="s">
        <v>1125</v>
      </c>
    </row>
    <row r="721" spans="2:65" s="128" customFormat="1" x14ac:dyDescent="0.2">
      <c r="B721" s="181"/>
      <c r="D721" s="136" t="s">
        <v>176</v>
      </c>
      <c r="F721" s="44" t="s">
        <v>1124</v>
      </c>
      <c r="L721" s="181"/>
      <c r="M721" s="229"/>
      <c r="T721" s="230"/>
      <c r="AT721" s="177" t="s">
        <v>176</v>
      </c>
      <c r="AU721" s="177" t="s">
        <v>80</v>
      </c>
    </row>
    <row r="722" spans="2:65" s="128" customFormat="1" ht="24.15" customHeight="1" x14ac:dyDescent="0.2">
      <c r="B722" s="231"/>
      <c r="C722" s="37" t="s">
        <v>1126</v>
      </c>
      <c r="D722" s="37" t="s">
        <v>170</v>
      </c>
      <c r="E722" s="38" t="s">
        <v>1127</v>
      </c>
      <c r="F722" s="39" t="s">
        <v>1128</v>
      </c>
      <c r="G722" s="40" t="s">
        <v>111</v>
      </c>
      <c r="H722" s="41">
        <v>966.60299999999995</v>
      </c>
      <c r="I722" s="42"/>
      <c r="J722" s="42">
        <f>ROUND(I722*H722,2)</f>
        <v>0</v>
      </c>
      <c r="K722" s="39" t="s">
        <v>173</v>
      </c>
      <c r="L722" s="181"/>
      <c r="M722" s="223" t="s">
        <v>0</v>
      </c>
      <c r="N722" s="224" t="s">
        <v>35</v>
      </c>
      <c r="O722" s="225">
        <v>0.34599999999999997</v>
      </c>
      <c r="P722" s="225">
        <f>O722*H722</f>
        <v>334.44463799999994</v>
      </c>
      <c r="Q722" s="225">
        <v>0</v>
      </c>
      <c r="R722" s="225">
        <f>Q722*H722</f>
        <v>0</v>
      </c>
      <c r="S722" s="225">
        <v>0</v>
      </c>
      <c r="T722" s="226">
        <f>S722*H722</f>
        <v>0</v>
      </c>
      <c r="AR722" s="43" t="s">
        <v>281</v>
      </c>
      <c r="AT722" s="43" t="s">
        <v>170</v>
      </c>
      <c r="AU722" s="43" t="s">
        <v>80</v>
      </c>
      <c r="AY722" s="177" t="s">
        <v>168</v>
      </c>
      <c r="BE722" s="227">
        <f>IF(N722="základní",J722,0)</f>
        <v>0</v>
      </c>
      <c r="BF722" s="227">
        <f>IF(N722="snížená",J722,0)</f>
        <v>0</v>
      </c>
      <c r="BG722" s="227">
        <f>IF(N722="zákl. přenesená",J722,0)</f>
        <v>0</v>
      </c>
      <c r="BH722" s="227">
        <f>IF(N722="sníž. přenesená",J722,0)</f>
        <v>0</v>
      </c>
      <c r="BI722" s="227">
        <f>IF(N722="nulová",J722,0)</f>
        <v>0</v>
      </c>
      <c r="BJ722" s="177" t="s">
        <v>78</v>
      </c>
      <c r="BK722" s="227">
        <f>ROUND(I722*H722,2)</f>
        <v>0</v>
      </c>
      <c r="BL722" s="177" t="s">
        <v>281</v>
      </c>
      <c r="BM722" s="43" t="s">
        <v>1129</v>
      </c>
    </row>
    <row r="723" spans="2:65" s="128" customFormat="1" ht="19.2" x14ac:dyDescent="0.2">
      <c r="B723" s="181"/>
      <c r="D723" s="136" t="s">
        <v>176</v>
      </c>
      <c r="F723" s="44" t="s">
        <v>1130</v>
      </c>
      <c r="L723" s="181"/>
      <c r="M723" s="229"/>
      <c r="T723" s="230"/>
      <c r="AT723" s="177" t="s">
        <v>176</v>
      </c>
      <c r="AU723" s="177" t="s">
        <v>80</v>
      </c>
    </row>
    <row r="724" spans="2:65" s="128" customFormat="1" x14ac:dyDescent="0.2">
      <c r="B724" s="181"/>
      <c r="D724" s="136" t="s">
        <v>178</v>
      </c>
      <c r="F724" s="137" t="s">
        <v>1131</v>
      </c>
      <c r="L724" s="181"/>
      <c r="M724" s="229"/>
      <c r="T724" s="230"/>
      <c r="AT724" s="177" t="s">
        <v>178</v>
      </c>
      <c r="AU724" s="177" t="s">
        <v>80</v>
      </c>
    </row>
    <row r="725" spans="2:65" s="128" customFormat="1" ht="24.15" customHeight="1" x14ac:dyDescent="0.2">
      <c r="B725" s="231"/>
      <c r="C725" s="156" t="s">
        <v>1132</v>
      </c>
      <c r="D725" s="156" t="s">
        <v>269</v>
      </c>
      <c r="E725" s="157" t="s">
        <v>1133</v>
      </c>
      <c r="F725" s="158" t="s">
        <v>1134</v>
      </c>
      <c r="G725" s="159" t="s">
        <v>184</v>
      </c>
      <c r="H725" s="160">
        <v>24.456</v>
      </c>
      <c r="I725" s="161"/>
      <c r="J725" s="161">
        <f>ROUND(I725*H725,2)</f>
        <v>0</v>
      </c>
      <c r="K725" s="158" t="s">
        <v>173</v>
      </c>
      <c r="L725" s="289"/>
      <c r="M725" s="290" t="s">
        <v>0</v>
      </c>
      <c r="N725" s="291" t="s">
        <v>35</v>
      </c>
      <c r="O725" s="225">
        <v>0</v>
      </c>
      <c r="P725" s="225">
        <f>O725*H725</f>
        <v>0</v>
      </c>
      <c r="Q725" s="225">
        <v>0.55000000000000004</v>
      </c>
      <c r="R725" s="225">
        <f>Q725*H725</f>
        <v>13.450800000000001</v>
      </c>
      <c r="S725" s="225">
        <v>0</v>
      </c>
      <c r="T725" s="226">
        <f>S725*H725</f>
        <v>0</v>
      </c>
      <c r="AR725" s="43" t="s">
        <v>386</v>
      </c>
      <c r="AT725" s="43" t="s">
        <v>269</v>
      </c>
      <c r="AU725" s="43" t="s">
        <v>80</v>
      </c>
      <c r="AY725" s="177" t="s">
        <v>168</v>
      </c>
      <c r="BE725" s="227">
        <f>IF(N725="základní",J725,0)</f>
        <v>0</v>
      </c>
      <c r="BF725" s="227">
        <f>IF(N725="snížená",J725,0)</f>
        <v>0</v>
      </c>
      <c r="BG725" s="227">
        <f>IF(N725="zákl. přenesená",J725,0)</f>
        <v>0</v>
      </c>
      <c r="BH725" s="227">
        <f>IF(N725="sníž. přenesená",J725,0)</f>
        <v>0</v>
      </c>
      <c r="BI725" s="227">
        <f>IF(N725="nulová",J725,0)</f>
        <v>0</v>
      </c>
      <c r="BJ725" s="177" t="s">
        <v>78</v>
      </c>
      <c r="BK725" s="227">
        <f>ROUND(I725*H725,2)</f>
        <v>0</v>
      </c>
      <c r="BL725" s="177" t="s">
        <v>281</v>
      </c>
      <c r="BM725" s="43" t="s">
        <v>1135</v>
      </c>
    </row>
    <row r="726" spans="2:65" s="128" customFormat="1" x14ac:dyDescent="0.2">
      <c r="B726" s="181"/>
      <c r="D726" s="136" t="s">
        <v>176</v>
      </c>
      <c r="F726" s="44" t="s">
        <v>1134</v>
      </c>
      <c r="L726" s="181"/>
      <c r="M726" s="229"/>
      <c r="T726" s="230"/>
      <c r="AT726" s="177" t="s">
        <v>176</v>
      </c>
      <c r="AU726" s="177" t="s">
        <v>80</v>
      </c>
    </row>
    <row r="727" spans="2:65" s="138" customFormat="1" x14ac:dyDescent="0.2">
      <c r="B727" s="284"/>
      <c r="D727" s="136" t="s">
        <v>180</v>
      </c>
      <c r="E727" s="139" t="s">
        <v>0</v>
      </c>
      <c r="F727" s="140" t="s">
        <v>1136</v>
      </c>
      <c r="H727" s="141">
        <v>22.233225999999998</v>
      </c>
      <c r="L727" s="284"/>
      <c r="M727" s="285"/>
      <c r="T727" s="286"/>
      <c r="AT727" s="139" t="s">
        <v>180</v>
      </c>
      <c r="AU727" s="139" t="s">
        <v>80</v>
      </c>
      <c r="AV727" s="138" t="s">
        <v>80</v>
      </c>
      <c r="AW727" s="138" t="s">
        <v>28</v>
      </c>
      <c r="AX727" s="138" t="s">
        <v>70</v>
      </c>
      <c r="AY727" s="139" t="s">
        <v>168</v>
      </c>
    </row>
    <row r="728" spans="2:65" s="138" customFormat="1" x14ac:dyDescent="0.2">
      <c r="B728" s="284"/>
      <c r="D728" s="136" t="s">
        <v>180</v>
      </c>
      <c r="E728" s="139" t="s">
        <v>0</v>
      </c>
      <c r="F728" s="140" t="s">
        <v>1137</v>
      </c>
      <c r="H728" s="141">
        <v>2.2223000000000002</v>
      </c>
      <c r="L728" s="284"/>
      <c r="M728" s="285"/>
      <c r="T728" s="286"/>
      <c r="AT728" s="139" t="s">
        <v>180</v>
      </c>
      <c r="AU728" s="139" t="s">
        <v>80</v>
      </c>
      <c r="AV728" s="138" t="s">
        <v>80</v>
      </c>
      <c r="AW728" s="138" t="s">
        <v>28</v>
      </c>
      <c r="AX728" s="138" t="s">
        <v>70</v>
      </c>
      <c r="AY728" s="139" t="s">
        <v>168</v>
      </c>
    </row>
    <row r="729" spans="2:65" s="138" customFormat="1" x14ac:dyDescent="0.2">
      <c r="B729" s="284"/>
      <c r="D729" s="136" t="s">
        <v>180</v>
      </c>
      <c r="E729" s="139" t="s">
        <v>0</v>
      </c>
      <c r="F729" s="140" t="s">
        <v>218</v>
      </c>
      <c r="H729" s="141">
        <v>24.455525999999999</v>
      </c>
      <c r="L729" s="284"/>
      <c r="M729" s="285"/>
      <c r="T729" s="286"/>
      <c r="AT729" s="139" t="s">
        <v>180</v>
      </c>
      <c r="AU729" s="139" t="s">
        <v>80</v>
      </c>
      <c r="AV729" s="138" t="s">
        <v>174</v>
      </c>
      <c r="AW729" s="138" t="s">
        <v>28</v>
      </c>
      <c r="AX729" s="138" t="s">
        <v>78</v>
      </c>
      <c r="AY729" s="139" t="s">
        <v>168</v>
      </c>
    </row>
    <row r="730" spans="2:65" s="128" customFormat="1" ht="24.15" customHeight="1" x14ac:dyDescent="0.2">
      <c r="B730" s="231"/>
      <c r="C730" s="37" t="s">
        <v>1138</v>
      </c>
      <c r="D730" s="37" t="s">
        <v>170</v>
      </c>
      <c r="E730" s="38" t="s">
        <v>1139</v>
      </c>
      <c r="F730" s="39" t="s">
        <v>1140</v>
      </c>
      <c r="G730" s="40" t="s">
        <v>184</v>
      </c>
      <c r="H730" s="41">
        <v>45.712000000000003</v>
      </c>
      <c r="I730" s="42"/>
      <c r="J730" s="42">
        <f>ROUND(I730*H730,2)</f>
        <v>0</v>
      </c>
      <c r="K730" s="39" t="s">
        <v>173</v>
      </c>
      <c r="L730" s="181"/>
      <c r="M730" s="223" t="s">
        <v>0</v>
      </c>
      <c r="N730" s="224" t="s">
        <v>35</v>
      </c>
      <c r="O730" s="225">
        <v>0</v>
      </c>
      <c r="P730" s="225">
        <f>O730*H730</f>
        <v>0</v>
      </c>
      <c r="Q730" s="225">
        <v>2.4199999999999999E-2</v>
      </c>
      <c r="R730" s="225">
        <f>Q730*H730</f>
        <v>1.1062304000000001</v>
      </c>
      <c r="S730" s="225">
        <v>0</v>
      </c>
      <c r="T730" s="226">
        <f>S730*H730</f>
        <v>0</v>
      </c>
      <c r="AR730" s="43" t="s">
        <v>281</v>
      </c>
      <c r="AT730" s="43" t="s">
        <v>170</v>
      </c>
      <c r="AU730" s="43" t="s">
        <v>80</v>
      </c>
      <c r="AY730" s="177" t="s">
        <v>168</v>
      </c>
      <c r="BE730" s="227">
        <f>IF(N730="základní",J730,0)</f>
        <v>0</v>
      </c>
      <c r="BF730" s="227">
        <f>IF(N730="snížená",J730,0)</f>
        <v>0</v>
      </c>
      <c r="BG730" s="227">
        <f>IF(N730="zákl. přenesená",J730,0)</f>
        <v>0</v>
      </c>
      <c r="BH730" s="227">
        <f>IF(N730="sníž. přenesená",J730,0)</f>
        <v>0</v>
      </c>
      <c r="BI730" s="227">
        <f>IF(N730="nulová",J730,0)</f>
        <v>0</v>
      </c>
      <c r="BJ730" s="177" t="s">
        <v>78</v>
      </c>
      <c r="BK730" s="227">
        <f>ROUND(I730*H730,2)</f>
        <v>0</v>
      </c>
      <c r="BL730" s="177" t="s">
        <v>281</v>
      </c>
      <c r="BM730" s="43" t="s">
        <v>1141</v>
      </c>
    </row>
    <row r="731" spans="2:65" s="128" customFormat="1" ht="19.2" x14ac:dyDescent="0.2">
      <c r="B731" s="181"/>
      <c r="D731" s="136" t="s">
        <v>176</v>
      </c>
      <c r="F731" s="44" t="s">
        <v>1142</v>
      </c>
      <c r="L731" s="181"/>
      <c r="M731" s="229"/>
      <c r="T731" s="230"/>
      <c r="AT731" s="177" t="s">
        <v>176</v>
      </c>
      <c r="AU731" s="177" t="s">
        <v>80</v>
      </c>
    </row>
    <row r="732" spans="2:65" s="128" customFormat="1" x14ac:dyDescent="0.2">
      <c r="B732" s="181"/>
      <c r="D732" s="136" t="s">
        <v>178</v>
      </c>
      <c r="F732" s="137" t="s">
        <v>1143</v>
      </c>
      <c r="L732" s="181"/>
      <c r="M732" s="229"/>
      <c r="T732" s="230"/>
      <c r="AT732" s="177" t="s">
        <v>178</v>
      </c>
      <c r="AU732" s="177" t="s">
        <v>80</v>
      </c>
    </row>
    <row r="733" spans="2:65" s="128" customFormat="1" ht="24.15" customHeight="1" x14ac:dyDescent="0.2">
      <c r="B733" s="231"/>
      <c r="C733" s="37" t="s">
        <v>1144</v>
      </c>
      <c r="D733" s="37" t="s">
        <v>170</v>
      </c>
      <c r="E733" s="38" t="s">
        <v>1145</v>
      </c>
      <c r="F733" s="39" t="s">
        <v>1146</v>
      </c>
      <c r="G733" s="40" t="s">
        <v>938</v>
      </c>
      <c r="H733" s="41">
        <v>10331.859</v>
      </c>
      <c r="I733" s="42"/>
      <c r="J733" s="42">
        <f>ROUND(I733*H733,2)</f>
        <v>0</v>
      </c>
      <c r="K733" s="39" t="s">
        <v>173</v>
      </c>
      <c r="L733" s="181"/>
      <c r="M733" s="223" t="s">
        <v>0</v>
      </c>
      <c r="N733" s="224" t="s">
        <v>35</v>
      </c>
      <c r="O733" s="225">
        <v>0</v>
      </c>
      <c r="P733" s="225">
        <f>O733*H733</f>
        <v>0</v>
      </c>
      <c r="Q733" s="225">
        <v>0</v>
      </c>
      <c r="R733" s="225">
        <f>Q733*H733</f>
        <v>0</v>
      </c>
      <c r="S733" s="225">
        <v>0</v>
      </c>
      <c r="T733" s="226">
        <f>S733*H733</f>
        <v>0</v>
      </c>
      <c r="AR733" s="43" t="s">
        <v>281</v>
      </c>
      <c r="AT733" s="43" t="s">
        <v>170</v>
      </c>
      <c r="AU733" s="43" t="s">
        <v>80</v>
      </c>
      <c r="AY733" s="177" t="s">
        <v>168</v>
      </c>
      <c r="BE733" s="227">
        <f>IF(N733="základní",J733,0)</f>
        <v>0</v>
      </c>
      <c r="BF733" s="227">
        <f>IF(N733="snížená",J733,0)</f>
        <v>0</v>
      </c>
      <c r="BG733" s="227">
        <f>IF(N733="zákl. přenesená",J733,0)</f>
        <v>0</v>
      </c>
      <c r="BH733" s="227">
        <f>IF(N733="sníž. přenesená",J733,0)</f>
        <v>0</v>
      </c>
      <c r="BI733" s="227">
        <f>IF(N733="nulová",J733,0)</f>
        <v>0</v>
      </c>
      <c r="BJ733" s="177" t="s">
        <v>78</v>
      </c>
      <c r="BK733" s="227">
        <f>ROUND(I733*H733,2)</f>
        <v>0</v>
      </c>
      <c r="BL733" s="177" t="s">
        <v>281</v>
      </c>
      <c r="BM733" s="43" t="s">
        <v>1147</v>
      </c>
    </row>
    <row r="734" spans="2:65" s="128" customFormat="1" ht="28.8" x14ac:dyDescent="0.2">
      <c r="B734" s="181"/>
      <c r="D734" s="136" t="s">
        <v>176</v>
      </c>
      <c r="F734" s="44" t="s">
        <v>1148</v>
      </c>
      <c r="L734" s="181"/>
      <c r="M734" s="229"/>
      <c r="T734" s="230"/>
      <c r="AT734" s="177" t="s">
        <v>176</v>
      </c>
      <c r="AU734" s="177" t="s">
        <v>80</v>
      </c>
    </row>
    <row r="735" spans="2:65" s="128" customFormat="1" x14ac:dyDescent="0.2">
      <c r="B735" s="181"/>
      <c r="D735" s="136" t="s">
        <v>178</v>
      </c>
      <c r="F735" s="137" t="s">
        <v>1149</v>
      </c>
      <c r="L735" s="181"/>
      <c r="M735" s="229"/>
      <c r="T735" s="230"/>
      <c r="AT735" s="177" t="s">
        <v>178</v>
      </c>
      <c r="AU735" s="177" t="s">
        <v>80</v>
      </c>
    </row>
    <row r="736" spans="2:65" s="130" customFormat="1" ht="22.8" customHeight="1" x14ac:dyDescent="0.25">
      <c r="B736" s="216"/>
      <c r="D736" s="131" t="s">
        <v>69</v>
      </c>
      <c r="E736" s="134" t="s">
        <v>1150</v>
      </c>
      <c r="F736" s="134" t="s">
        <v>1151</v>
      </c>
      <c r="J736" s="135">
        <f>BK736</f>
        <v>0</v>
      </c>
      <c r="L736" s="216"/>
      <c r="M736" s="217"/>
      <c r="P736" s="218">
        <f>SUM(P737:P770)</f>
        <v>684.40718000000004</v>
      </c>
      <c r="R736" s="218">
        <f>SUM(R737:R770)</f>
        <v>9.0401576000000006</v>
      </c>
      <c r="T736" s="219">
        <f>SUM(T737:T770)</f>
        <v>0</v>
      </c>
      <c r="AR736" s="131" t="s">
        <v>80</v>
      </c>
      <c r="AT736" s="220" t="s">
        <v>69</v>
      </c>
      <c r="AU736" s="220" t="s">
        <v>78</v>
      </c>
      <c r="AY736" s="131" t="s">
        <v>168</v>
      </c>
      <c r="BK736" s="221">
        <f>SUM(BK737:BK770)</f>
        <v>0</v>
      </c>
    </row>
    <row r="737" spans="2:65" s="128" customFormat="1" ht="24.15" customHeight="1" x14ac:dyDescent="0.2">
      <c r="B737" s="231"/>
      <c r="C737" s="37" t="s">
        <v>1152</v>
      </c>
      <c r="D737" s="37" t="s">
        <v>170</v>
      </c>
      <c r="E737" s="38" t="s">
        <v>1153</v>
      </c>
      <c r="F737" s="39" t="s">
        <v>1154</v>
      </c>
      <c r="G737" s="40" t="s">
        <v>111</v>
      </c>
      <c r="H737" s="41">
        <v>6.6</v>
      </c>
      <c r="I737" s="42"/>
      <c r="J737" s="42">
        <f>ROUND(I737*H737,2)</f>
        <v>0</v>
      </c>
      <c r="K737" s="39" t="s">
        <v>173</v>
      </c>
      <c r="L737" s="181"/>
      <c r="M737" s="223" t="s">
        <v>0</v>
      </c>
      <c r="N737" s="224" t="s">
        <v>35</v>
      </c>
      <c r="O737" s="225">
        <v>0.69899999999999995</v>
      </c>
      <c r="P737" s="225">
        <f>O737*H737</f>
        <v>4.6133999999999995</v>
      </c>
      <c r="Q737" s="225">
        <v>1.1820000000000001E-2</v>
      </c>
      <c r="R737" s="225">
        <f>Q737*H737</f>
        <v>7.8011999999999998E-2</v>
      </c>
      <c r="S737" s="225">
        <v>0</v>
      </c>
      <c r="T737" s="226">
        <f>S737*H737</f>
        <v>0</v>
      </c>
      <c r="AR737" s="43" t="s">
        <v>281</v>
      </c>
      <c r="AT737" s="43" t="s">
        <v>170</v>
      </c>
      <c r="AU737" s="43" t="s">
        <v>80</v>
      </c>
      <c r="AY737" s="177" t="s">
        <v>168</v>
      </c>
      <c r="BE737" s="227">
        <f>IF(N737="základní",J737,0)</f>
        <v>0</v>
      </c>
      <c r="BF737" s="227">
        <f>IF(N737="snížená",J737,0)</f>
        <v>0</v>
      </c>
      <c r="BG737" s="227">
        <f>IF(N737="zákl. přenesená",J737,0)</f>
        <v>0</v>
      </c>
      <c r="BH737" s="227">
        <f>IF(N737="sníž. přenesená",J737,0)</f>
        <v>0</v>
      </c>
      <c r="BI737" s="227">
        <f>IF(N737="nulová",J737,0)</f>
        <v>0</v>
      </c>
      <c r="BJ737" s="177" t="s">
        <v>78</v>
      </c>
      <c r="BK737" s="227">
        <f>ROUND(I737*H737,2)</f>
        <v>0</v>
      </c>
      <c r="BL737" s="177" t="s">
        <v>281</v>
      </c>
      <c r="BM737" s="43" t="s">
        <v>1155</v>
      </c>
    </row>
    <row r="738" spans="2:65" s="128" customFormat="1" ht="38.4" x14ac:dyDescent="0.2">
      <c r="B738" s="181"/>
      <c r="D738" s="136" t="s">
        <v>176</v>
      </c>
      <c r="F738" s="44" t="s">
        <v>1156</v>
      </c>
      <c r="L738" s="181"/>
      <c r="M738" s="229"/>
      <c r="T738" s="230"/>
      <c r="AT738" s="177" t="s">
        <v>176</v>
      </c>
      <c r="AU738" s="177" t="s">
        <v>80</v>
      </c>
    </row>
    <row r="739" spans="2:65" s="128" customFormat="1" x14ac:dyDescent="0.2">
      <c r="B739" s="181"/>
      <c r="D739" s="136" t="s">
        <v>178</v>
      </c>
      <c r="F739" s="137" t="s">
        <v>1157</v>
      </c>
      <c r="L739" s="181"/>
      <c r="M739" s="229"/>
      <c r="T739" s="230"/>
      <c r="AT739" s="177" t="s">
        <v>178</v>
      </c>
      <c r="AU739" s="177" t="s">
        <v>80</v>
      </c>
    </row>
    <row r="740" spans="2:65" s="138" customFormat="1" x14ac:dyDescent="0.2">
      <c r="B740" s="284"/>
      <c r="D740" s="136" t="s">
        <v>180</v>
      </c>
      <c r="E740" s="139" t="s">
        <v>0</v>
      </c>
      <c r="F740" s="140" t="s">
        <v>1158</v>
      </c>
      <c r="H740" s="141">
        <v>6.6</v>
      </c>
      <c r="L740" s="284"/>
      <c r="M740" s="285"/>
      <c r="T740" s="286"/>
      <c r="AT740" s="139" t="s">
        <v>180</v>
      </c>
      <c r="AU740" s="139" t="s">
        <v>80</v>
      </c>
      <c r="AV740" s="138" t="s">
        <v>80</v>
      </c>
      <c r="AW740" s="138" t="s">
        <v>28</v>
      </c>
      <c r="AX740" s="138" t="s">
        <v>78</v>
      </c>
      <c r="AY740" s="139" t="s">
        <v>168</v>
      </c>
    </row>
    <row r="741" spans="2:65" s="128" customFormat="1" ht="24.15" customHeight="1" x14ac:dyDescent="0.2">
      <c r="B741" s="287"/>
      <c r="C741" s="142" t="s">
        <v>1159</v>
      </c>
      <c r="D741" s="142" t="s">
        <v>170</v>
      </c>
      <c r="E741" s="143" t="s">
        <v>1160</v>
      </c>
      <c r="F741" s="144" t="s">
        <v>1161</v>
      </c>
      <c r="G741" s="145" t="s">
        <v>111</v>
      </c>
      <c r="H741" s="146">
        <v>247.62</v>
      </c>
      <c r="I741" s="147"/>
      <c r="J741" s="147">
        <f>ROUND(I741*H741,2)</f>
        <v>0</v>
      </c>
      <c r="K741" s="144" t="s">
        <v>173</v>
      </c>
      <c r="L741" s="181"/>
      <c r="M741" s="223" t="s">
        <v>0</v>
      </c>
      <c r="N741" s="224" t="s">
        <v>35</v>
      </c>
      <c r="O741" s="225">
        <v>0.96799999999999997</v>
      </c>
      <c r="P741" s="225">
        <f>O741*H741</f>
        <v>239.69615999999999</v>
      </c>
      <c r="Q741" s="225">
        <v>1.2200000000000001E-2</v>
      </c>
      <c r="R741" s="225">
        <f>Q741*H741</f>
        <v>3.0209640000000002</v>
      </c>
      <c r="S741" s="225">
        <v>0</v>
      </c>
      <c r="T741" s="226">
        <f>S741*H741</f>
        <v>0</v>
      </c>
      <c r="AR741" s="43" t="s">
        <v>281</v>
      </c>
      <c r="AT741" s="43" t="s">
        <v>170</v>
      </c>
      <c r="AU741" s="43" t="s">
        <v>80</v>
      </c>
      <c r="AY741" s="177" t="s">
        <v>168</v>
      </c>
      <c r="BE741" s="227">
        <f>IF(N741="základní",J741,0)</f>
        <v>0</v>
      </c>
      <c r="BF741" s="227">
        <f>IF(N741="snížená",J741,0)</f>
        <v>0</v>
      </c>
      <c r="BG741" s="227">
        <f>IF(N741="zákl. přenesená",J741,0)</f>
        <v>0</v>
      </c>
      <c r="BH741" s="227">
        <f>IF(N741="sníž. přenesená",J741,0)</f>
        <v>0</v>
      </c>
      <c r="BI741" s="227">
        <f>IF(N741="nulová",J741,0)</f>
        <v>0</v>
      </c>
      <c r="BJ741" s="177" t="s">
        <v>78</v>
      </c>
      <c r="BK741" s="227">
        <f>ROUND(I741*H741,2)</f>
        <v>0</v>
      </c>
      <c r="BL741" s="177" t="s">
        <v>281</v>
      </c>
      <c r="BM741" s="43" t="s">
        <v>1162</v>
      </c>
    </row>
    <row r="742" spans="2:65" s="128" customFormat="1" ht="28.8" x14ac:dyDescent="0.2">
      <c r="B742" s="288"/>
      <c r="C742" s="148"/>
      <c r="D742" s="149" t="s">
        <v>176</v>
      </c>
      <c r="E742" s="148"/>
      <c r="F742" s="150" t="s">
        <v>1163</v>
      </c>
      <c r="G742" s="148"/>
      <c r="H742" s="148"/>
      <c r="I742" s="148"/>
      <c r="J742" s="148"/>
      <c r="K742" s="148"/>
      <c r="L742" s="181"/>
      <c r="M742" s="229"/>
      <c r="T742" s="230"/>
      <c r="AT742" s="177" t="s">
        <v>176</v>
      </c>
      <c r="AU742" s="177" t="s">
        <v>80</v>
      </c>
    </row>
    <row r="743" spans="2:65" s="128" customFormat="1" x14ac:dyDescent="0.2">
      <c r="B743" s="288"/>
      <c r="C743" s="148"/>
      <c r="D743" s="149" t="s">
        <v>178</v>
      </c>
      <c r="E743" s="148"/>
      <c r="F743" s="151" t="s">
        <v>1164</v>
      </c>
      <c r="G743" s="148"/>
      <c r="H743" s="148"/>
      <c r="I743" s="148"/>
      <c r="J743" s="148"/>
      <c r="K743" s="148"/>
      <c r="L743" s="181"/>
      <c r="M743" s="229"/>
      <c r="T743" s="230"/>
      <c r="AT743" s="177" t="s">
        <v>178</v>
      </c>
      <c r="AU743" s="177" t="s">
        <v>80</v>
      </c>
    </row>
    <row r="744" spans="2:65" s="138" customFormat="1" x14ac:dyDescent="0.2">
      <c r="B744" s="228"/>
      <c r="C744" s="152"/>
      <c r="D744" s="149" t="s">
        <v>180</v>
      </c>
      <c r="E744" s="153" t="s">
        <v>0</v>
      </c>
      <c r="F744" s="154" t="s">
        <v>1165</v>
      </c>
      <c r="G744" s="152"/>
      <c r="H744" s="155">
        <v>247.62</v>
      </c>
      <c r="I744" s="152"/>
      <c r="J744" s="152"/>
      <c r="K744" s="152"/>
      <c r="L744" s="284"/>
      <c r="M744" s="285"/>
      <c r="T744" s="286"/>
      <c r="AT744" s="139" t="s">
        <v>180</v>
      </c>
      <c r="AU744" s="139" t="s">
        <v>80</v>
      </c>
      <c r="AV744" s="138" t="s">
        <v>80</v>
      </c>
      <c r="AW744" s="138" t="s">
        <v>28</v>
      </c>
      <c r="AX744" s="138" t="s">
        <v>78</v>
      </c>
      <c r="AY744" s="139" t="s">
        <v>168</v>
      </c>
    </row>
    <row r="745" spans="2:65" s="128" customFormat="1" ht="24.15" customHeight="1" x14ac:dyDescent="0.2">
      <c r="B745" s="287"/>
      <c r="C745" s="142" t="s">
        <v>1166</v>
      </c>
      <c r="D745" s="142" t="s">
        <v>170</v>
      </c>
      <c r="E745" s="143" t="s">
        <v>1167</v>
      </c>
      <c r="F745" s="144" t="s">
        <v>1168</v>
      </c>
      <c r="G745" s="145" t="s">
        <v>111</v>
      </c>
      <c r="H745" s="146">
        <v>237.59</v>
      </c>
      <c r="I745" s="147"/>
      <c r="J745" s="147">
        <f>ROUND(I745*H745,2)</f>
        <v>0</v>
      </c>
      <c r="K745" s="144" t="s">
        <v>173</v>
      </c>
      <c r="L745" s="181"/>
      <c r="M745" s="223" t="s">
        <v>0</v>
      </c>
      <c r="N745" s="224" t="s">
        <v>35</v>
      </c>
      <c r="O745" s="225">
        <v>0.99</v>
      </c>
      <c r="P745" s="225">
        <f>O745*H745</f>
        <v>235.2141</v>
      </c>
      <c r="Q745" s="225">
        <v>1.3849999999999999E-2</v>
      </c>
      <c r="R745" s="225">
        <f>Q745*H745</f>
        <v>3.2906214999999999</v>
      </c>
      <c r="S745" s="225">
        <v>0</v>
      </c>
      <c r="T745" s="226">
        <f>S745*H745</f>
        <v>0</v>
      </c>
      <c r="AR745" s="43" t="s">
        <v>281</v>
      </c>
      <c r="AT745" s="43" t="s">
        <v>170</v>
      </c>
      <c r="AU745" s="43" t="s">
        <v>80</v>
      </c>
      <c r="AY745" s="177" t="s">
        <v>168</v>
      </c>
      <c r="BE745" s="227">
        <f>IF(N745="základní",J745,0)</f>
        <v>0</v>
      </c>
      <c r="BF745" s="227">
        <f>IF(N745="snížená",J745,0)</f>
        <v>0</v>
      </c>
      <c r="BG745" s="227">
        <f>IF(N745="zákl. přenesená",J745,0)</f>
        <v>0</v>
      </c>
      <c r="BH745" s="227">
        <f>IF(N745="sníž. přenesená",J745,0)</f>
        <v>0</v>
      </c>
      <c r="BI745" s="227">
        <f>IF(N745="nulová",J745,0)</f>
        <v>0</v>
      </c>
      <c r="BJ745" s="177" t="s">
        <v>78</v>
      </c>
      <c r="BK745" s="227">
        <f>ROUND(I745*H745,2)</f>
        <v>0</v>
      </c>
      <c r="BL745" s="177" t="s">
        <v>281</v>
      </c>
      <c r="BM745" s="43" t="s">
        <v>1169</v>
      </c>
    </row>
    <row r="746" spans="2:65" s="128" customFormat="1" ht="38.4" x14ac:dyDescent="0.2">
      <c r="B746" s="288"/>
      <c r="C746" s="148"/>
      <c r="D746" s="149" t="s">
        <v>176</v>
      </c>
      <c r="E746" s="148"/>
      <c r="F746" s="150" t="s">
        <v>1170</v>
      </c>
      <c r="G746" s="148"/>
      <c r="H746" s="148"/>
      <c r="I746" s="148"/>
      <c r="J746" s="148"/>
      <c r="K746" s="148"/>
      <c r="L746" s="181"/>
      <c r="M746" s="229"/>
      <c r="T746" s="230"/>
      <c r="AT746" s="177" t="s">
        <v>176</v>
      </c>
      <c r="AU746" s="177" t="s">
        <v>80</v>
      </c>
    </row>
    <row r="747" spans="2:65" s="128" customFormat="1" x14ac:dyDescent="0.2">
      <c r="B747" s="288"/>
      <c r="C747" s="148"/>
      <c r="D747" s="149" t="s">
        <v>178</v>
      </c>
      <c r="E747" s="148"/>
      <c r="F747" s="151" t="s">
        <v>1171</v>
      </c>
      <c r="G747" s="148"/>
      <c r="H747" s="148"/>
      <c r="I747" s="148"/>
      <c r="J747" s="148"/>
      <c r="K747" s="148"/>
      <c r="L747" s="181"/>
      <c r="M747" s="229"/>
      <c r="T747" s="230"/>
      <c r="AT747" s="177" t="s">
        <v>178</v>
      </c>
      <c r="AU747" s="177" t="s">
        <v>80</v>
      </c>
    </row>
    <row r="748" spans="2:65" s="138" customFormat="1" x14ac:dyDescent="0.2">
      <c r="B748" s="228"/>
      <c r="C748" s="152"/>
      <c r="D748" s="149" t="s">
        <v>180</v>
      </c>
      <c r="E748" s="153" t="s">
        <v>0</v>
      </c>
      <c r="F748" s="154" t="s">
        <v>1172</v>
      </c>
      <c r="G748" s="152"/>
      <c r="H748" s="155">
        <v>237.59</v>
      </c>
      <c r="I748" s="152"/>
      <c r="J748" s="152"/>
      <c r="K748" s="152"/>
      <c r="L748" s="284"/>
      <c r="M748" s="285"/>
      <c r="T748" s="286"/>
      <c r="AT748" s="139" t="s">
        <v>180</v>
      </c>
      <c r="AU748" s="139" t="s">
        <v>80</v>
      </c>
      <c r="AV748" s="138" t="s">
        <v>80</v>
      </c>
      <c r="AW748" s="138" t="s">
        <v>28</v>
      </c>
      <c r="AX748" s="138" t="s">
        <v>78</v>
      </c>
      <c r="AY748" s="139" t="s">
        <v>168</v>
      </c>
    </row>
    <row r="749" spans="2:65" s="128" customFormat="1" ht="24.15" customHeight="1" x14ac:dyDescent="0.2">
      <c r="B749" s="287"/>
      <c r="C749" s="142" t="s">
        <v>1173</v>
      </c>
      <c r="D749" s="142" t="s">
        <v>170</v>
      </c>
      <c r="E749" s="143" t="s">
        <v>1174</v>
      </c>
      <c r="F749" s="144" t="s">
        <v>1175</v>
      </c>
      <c r="G749" s="145" t="s">
        <v>111</v>
      </c>
      <c r="H749" s="146">
        <v>106.39</v>
      </c>
      <c r="I749" s="147"/>
      <c r="J749" s="147">
        <f>ROUND(I749*H749,2)</f>
        <v>0</v>
      </c>
      <c r="K749" s="144" t="s">
        <v>173</v>
      </c>
      <c r="L749" s="181"/>
      <c r="M749" s="223" t="s">
        <v>0</v>
      </c>
      <c r="N749" s="224" t="s">
        <v>35</v>
      </c>
      <c r="O749" s="225">
        <v>0.96799999999999997</v>
      </c>
      <c r="P749" s="225">
        <f>O749*H749</f>
        <v>102.98551999999999</v>
      </c>
      <c r="Q749" s="225">
        <v>1.259E-2</v>
      </c>
      <c r="R749" s="225">
        <f>Q749*H749</f>
        <v>1.3394501000000001</v>
      </c>
      <c r="S749" s="225">
        <v>0</v>
      </c>
      <c r="T749" s="226">
        <f>S749*H749</f>
        <v>0</v>
      </c>
      <c r="AR749" s="43" t="s">
        <v>281</v>
      </c>
      <c r="AT749" s="43" t="s">
        <v>170</v>
      </c>
      <c r="AU749" s="43" t="s">
        <v>80</v>
      </c>
      <c r="AY749" s="177" t="s">
        <v>168</v>
      </c>
      <c r="BE749" s="227">
        <f>IF(N749="základní",J749,0)</f>
        <v>0</v>
      </c>
      <c r="BF749" s="227">
        <f>IF(N749="snížená",J749,0)</f>
        <v>0</v>
      </c>
      <c r="BG749" s="227">
        <f>IF(N749="zákl. přenesená",J749,0)</f>
        <v>0</v>
      </c>
      <c r="BH749" s="227">
        <f>IF(N749="sníž. přenesená",J749,0)</f>
        <v>0</v>
      </c>
      <c r="BI749" s="227">
        <f>IF(N749="nulová",J749,0)</f>
        <v>0</v>
      </c>
      <c r="BJ749" s="177" t="s">
        <v>78</v>
      </c>
      <c r="BK749" s="227">
        <f>ROUND(I749*H749,2)</f>
        <v>0</v>
      </c>
      <c r="BL749" s="177" t="s">
        <v>281</v>
      </c>
      <c r="BM749" s="43" t="s">
        <v>1176</v>
      </c>
    </row>
    <row r="750" spans="2:65" s="128" customFormat="1" ht="38.4" x14ac:dyDescent="0.2">
      <c r="B750" s="288"/>
      <c r="C750" s="148"/>
      <c r="D750" s="149" t="s">
        <v>176</v>
      </c>
      <c r="E750" s="148"/>
      <c r="F750" s="150" t="s">
        <v>1177</v>
      </c>
      <c r="G750" s="148"/>
      <c r="H750" s="148"/>
      <c r="I750" s="148"/>
      <c r="J750" s="148"/>
      <c r="K750" s="148"/>
      <c r="L750" s="181"/>
      <c r="M750" s="229"/>
      <c r="T750" s="230"/>
      <c r="AT750" s="177" t="s">
        <v>176</v>
      </c>
      <c r="AU750" s="177" t="s">
        <v>80</v>
      </c>
    </row>
    <row r="751" spans="2:65" s="128" customFormat="1" x14ac:dyDescent="0.2">
      <c r="B751" s="288"/>
      <c r="C751" s="148"/>
      <c r="D751" s="149" t="s">
        <v>178</v>
      </c>
      <c r="E751" s="148"/>
      <c r="F751" s="151" t="s">
        <v>1178</v>
      </c>
      <c r="G751" s="148"/>
      <c r="H751" s="148"/>
      <c r="I751" s="148"/>
      <c r="J751" s="148"/>
      <c r="K751" s="148"/>
      <c r="L751" s="181"/>
      <c r="M751" s="229"/>
      <c r="T751" s="230"/>
      <c r="AT751" s="177" t="s">
        <v>178</v>
      </c>
      <c r="AU751" s="177" t="s">
        <v>80</v>
      </c>
    </row>
    <row r="752" spans="2:65" s="138" customFormat="1" ht="20.399999999999999" x14ac:dyDescent="0.2">
      <c r="B752" s="228"/>
      <c r="C752" s="152"/>
      <c r="D752" s="149" t="s">
        <v>180</v>
      </c>
      <c r="E752" s="153" t="s">
        <v>0</v>
      </c>
      <c r="F752" s="154" t="s">
        <v>1179</v>
      </c>
      <c r="G752" s="152"/>
      <c r="H752" s="155">
        <v>106.39</v>
      </c>
      <c r="I752" s="152"/>
      <c r="J752" s="152"/>
      <c r="K752" s="152"/>
      <c r="L752" s="284"/>
      <c r="M752" s="285"/>
      <c r="T752" s="286"/>
      <c r="AT752" s="139" t="s">
        <v>180</v>
      </c>
      <c r="AU752" s="139" t="s">
        <v>80</v>
      </c>
      <c r="AV752" s="138" t="s">
        <v>80</v>
      </c>
      <c r="AW752" s="138" t="s">
        <v>28</v>
      </c>
      <c r="AX752" s="138" t="s">
        <v>78</v>
      </c>
      <c r="AY752" s="139" t="s">
        <v>168</v>
      </c>
    </row>
    <row r="753" spans="2:65" s="128" customFormat="1" ht="21.75" customHeight="1" x14ac:dyDescent="0.2">
      <c r="B753" s="231"/>
      <c r="C753" s="37" t="s">
        <v>1180</v>
      </c>
      <c r="D753" s="37" t="s">
        <v>170</v>
      </c>
      <c r="E753" s="38" t="s">
        <v>1181</v>
      </c>
      <c r="F753" s="39" t="s">
        <v>1182</v>
      </c>
      <c r="G753" s="40" t="s">
        <v>308</v>
      </c>
      <c r="H753" s="41">
        <v>42</v>
      </c>
      <c r="I753" s="42"/>
      <c r="J753" s="42">
        <f>ROUND(I753*H753,2)</f>
        <v>0</v>
      </c>
      <c r="K753" s="39" t="s">
        <v>173</v>
      </c>
      <c r="L753" s="181"/>
      <c r="M753" s="223" t="s">
        <v>0</v>
      </c>
      <c r="N753" s="224" t="s">
        <v>35</v>
      </c>
      <c r="O753" s="225">
        <v>0.69399999999999995</v>
      </c>
      <c r="P753" s="225">
        <f>O753*H753</f>
        <v>29.147999999999996</v>
      </c>
      <c r="Q753" s="225">
        <v>5.0299999999999997E-3</v>
      </c>
      <c r="R753" s="225">
        <f>Q753*H753</f>
        <v>0.21126</v>
      </c>
      <c r="S753" s="225">
        <v>0</v>
      </c>
      <c r="T753" s="226">
        <f>S753*H753</f>
        <v>0</v>
      </c>
      <c r="AR753" s="43" t="s">
        <v>281</v>
      </c>
      <c r="AT753" s="43" t="s">
        <v>170</v>
      </c>
      <c r="AU753" s="43" t="s">
        <v>80</v>
      </c>
      <c r="AY753" s="177" t="s">
        <v>168</v>
      </c>
      <c r="BE753" s="227">
        <f>IF(N753="základní",J753,0)</f>
        <v>0</v>
      </c>
      <c r="BF753" s="227">
        <f>IF(N753="snížená",J753,0)</f>
        <v>0</v>
      </c>
      <c r="BG753" s="227">
        <f>IF(N753="zákl. přenesená",J753,0)</f>
        <v>0</v>
      </c>
      <c r="BH753" s="227">
        <f>IF(N753="sníž. přenesená",J753,0)</f>
        <v>0</v>
      </c>
      <c r="BI753" s="227">
        <f>IF(N753="nulová",J753,0)</f>
        <v>0</v>
      </c>
      <c r="BJ753" s="177" t="s">
        <v>78</v>
      </c>
      <c r="BK753" s="227">
        <f>ROUND(I753*H753,2)</f>
        <v>0</v>
      </c>
      <c r="BL753" s="177" t="s">
        <v>281</v>
      </c>
      <c r="BM753" s="43" t="s">
        <v>1183</v>
      </c>
    </row>
    <row r="754" spans="2:65" s="128" customFormat="1" ht="28.8" x14ac:dyDescent="0.2">
      <c r="B754" s="181"/>
      <c r="D754" s="136" t="s">
        <v>176</v>
      </c>
      <c r="F754" s="44" t="s">
        <v>1184</v>
      </c>
      <c r="L754" s="181"/>
      <c r="M754" s="229"/>
      <c r="T754" s="230"/>
      <c r="AT754" s="177" t="s">
        <v>176</v>
      </c>
      <c r="AU754" s="177" t="s">
        <v>80</v>
      </c>
    </row>
    <row r="755" spans="2:65" s="128" customFormat="1" x14ac:dyDescent="0.2">
      <c r="B755" s="181"/>
      <c r="D755" s="136" t="s">
        <v>178</v>
      </c>
      <c r="F755" s="137" t="s">
        <v>1185</v>
      </c>
      <c r="L755" s="181"/>
      <c r="M755" s="229"/>
      <c r="T755" s="230"/>
      <c r="AT755" s="177" t="s">
        <v>178</v>
      </c>
      <c r="AU755" s="177" t="s">
        <v>80</v>
      </c>
    </row>
    <row r="756" spans="2:65" s="138" customFormat="1" x14ac:dyDescent="0.2">
      <c r="B756" s="284"/>
      <c r="D756" s="136" t="s">
        <v>180</v>
      </c>
      <c r="E756" s="139" t="s">
        <v>0</v>
      </c>
      <c r="F756" s="140" t="s">
        <v>1186</v>
      </c>
      <c r="H756" s="141">
        <v>42</v>
      </c>
      <c r="L756" s="284"/>
      <c r="M756" s="285"/>
      <c r="T756" s="286"/>
      <c r="AT756" s="139" t="s">
        <v>180</v>
      </c>
      <c r="AU756" s="139" t="s">
        <v>80</v>
      </c>
      <c r="AV756" s="138" t="s">
        <v>80</v>
      </c>
      <c r="AW756" s="138" t="s">
        <v>28</v>
      </c>
      <c r="AX756" s="138" t="s">
        <v>78</v>
      </c>
      <c r="AY756" s="139" t="s">
        <v>168</v>
      </c>
    </row>
    <row r="757" spans="2:65" s="128" customFormat="1" ht="24.15" customHeight="1" x14ac:dyDescent="0.2">
      <c r="B757" s="287"/>
      <c r="C757" s="142" t="s">
        <v>1187</v>
      </c>
      <c r="D757" s="142" t="s">
        <v>170</v>
      </c>
      <c r="E757" s="143" t="s">
        <v>1188</v>
      </c>
      <c r="F757" s="144" t="s">
        <v>1189</v>
      </c>
      <c r="G757" s="145" t="s">
        <v>370</v>
      </c>
      <c r="H757" s="146">
        <v>10</v>
      </c>
      <c r="I757" s="147"/>
      <c r="J757" s="147">
        <f>ROUND(I757*H757,2)</f>
        <v>0</v>
      </c>
      <c r="K757" s="144" t="s">
        <v>173</v>
      </c>
      <c r="L757" s="181"/>
      <c r="M757" s="223" t="s">
        <v>0</v>
      </c>
      <c r="N757" s="224" t="s">
        <v>35</v>
      </c>
      <c r="O757" s="225">
        <v>0.98299999999999998</v>
      </c>
      <c r="P757" s="225">
        <f>O757*H757</f>
        <v>9.83</v>
      </c>
      <c r="Q757" s="225">
        <v>3.0000000000000001E-5</v>
      </c>
      <c r="R757" s="225">
        <f>Q757*H757</f>
        <v>3.0000000000000003E-4</v>
      </c>
      <c r="S757" s="225">
        <v>0</v>
      </c>
      <c r="T757" s="226">
        <f>S757*H757</f>
        <v>0</v>
      </c>
      <c r="AR757" s="43" t="s">
        <v>281</v>
      </c>
      <c r="AT757" s="43" t="s">
        <v>170</v>
      </c>
      <c r="AU757" s="43" t="s">
        <v>80</v>
      </c>
      <c r="AY757" s="177" t="s">
        <v>168</v>
      </c>
      <c r="BE757" s="227">
        <f>IF(N757="základní",J757,0)</f>
        <v>0</v>
      </c>
      <c r="BF757" s="227">
        <f>IF(N757="snížená",J757,0)</f>
        <v>0</v>
      </c>
      <c r="BG757" s="227">
        <f>IF(N757="zákl. přenesená",J757,0)</f>
        <v>0</v>
      </c>
      <c r="BH757" s="227">
        <f>IF(N757="sníž. přenesená",J757,0)</f>
        <v>0</v>
      </c>
      <c r="BI757" s="227">
        <f>IF(N757="nulová",J757,0)</f>
        <v>0</v>
      </c>
      <c r="BJ757" s="177" t="s">
        <v>78</v>
      </c>
      <c r="BK757" s="227">
        <f>ROUND(I757*H757,2)</f>
        <v>0</v>
      </c>
      <c r="BL757" s="177" t="s">
        <v>281</v>
      </c>
      <c r="BM757" s="43" t="s">
        <v>1190</v>
      </c>
    </row>
    <row r="758" spans="2:65" s="128" customFormat="1" ht="28.8" x14ac:dyDescent="0.2">
      <c r="B758" s="288"/>
      <c r="C758" s="148"/>
      <c r="D758" s="149" t="s">
        <v>176</v>
      </c>
      <c r="E758" s="148"/>
      <c r="F758" s="150" t="s">
        <v>1191</v>
      </c>
      <c r="G758" s="148"/>
      <c r="H758" s="148"/>
      <c r="I758" s="148"/>
      <c r="J758" s="148"/>
      <c r="K758" s="148"/>
      <c r="L758" s="181"/>
      <c r="M758" s="229"/>
      <c r="T758" s="230"/>
      <c r="AT758" s="177" t="s">
        <v>176</v>
      </c>
      <c r="AU758" s="177" t="s">
        <v>80</v>
      </c>
    </row>
    <row r="759" spans="2:65" s="128" customFormat="1" x14ac:dyDescent="0.2">
      <c r="B759" s="288"/>
      <c r="C759" s="148"/>
      <c r="D759" s="149" t="s">
        <v>178</v>
      </c>
      <c r="E759" s="148"/>
      <c r="F759" s="151" t="s">
        <v>1192</v>
      </c>
      <c r="G759" s="148"/>
      <c r="H759" s="148"/>
      <c r="I759" s="148"/>
      <c r="J759" s="148"/>
      <c r="K759" s="148"/>
      <c r="L759" s="181"/>
      <c r="M759" s="229"/>
      <c r="T759" s="230"/>
      <c r="AT759" s="177" t="s">
        <v>178</v>
      </c>
      <c r="AU759" s="177" t="s">
        <v>80</v>
      </c>
    </row>
    <row r="760" spans="2:65" s="128" customFormat="1" ht="24.15" customHeight="1" x14ac:dyDescent="0.2">
      <c r="B760" s="287"/>
      <c r="C760" s="162" t="s">
        <v>1193</v>
      </c>
      <c r="D760" s="162" t="s">
        <v>269</v>
      </c>
      <c r="E760" s="163" t="s">
        <v>1194</v>
      </c>
      <c r="F760" s="164" t="s">
        <v>1195</v>
      </c>
      <c r="G760" s="165" t="s">
        <v>370</v>
      </c>
      <c r="H760" s="166">
        <v>10</v>
      </c>
      <c r="I760" s="167"/>
      <c r="J760" s="167">
        <f>ROUND(I760*H760,2)</f>
        <v>0</v>
      </c>
      <c r="K760" s="164" t="s">
        <v>173</v>
      </c>
      <c r="L760" s="289"/>
      <c r="M760" s="290" t="s">
        <v>0</v>
      </c>
      <c r="N760" s="291" t="s">
        <v>35</v>
      </c>
      <c r="O760" s="225">
        <v>0</v>
      </c>
      <c r="P760" s="225">
        <f>O760*H760</f>
        <v>0</v>
      </c>
      <c r="Q760" s="225">
        <v>4.1999999999999997E-3</v>
      </c>
      <c r="R760" s="225">
        <f>Q760*H760</f>
        <v>4.1999999999999996E-2</v>
      </c>
      <c r="S760" s="225">
        <v>0</v>
      </c>
      <c r="T760" s="226">
        <f>S760*H760</f>
        <v>0</v>
      </c>
      <c r="AR760" s="43" t="s">
        <v>386</v>
      </c>
      <c r="AT760" s="43" t="s">
        <v>269</v>
      </c>
      <c r="AU760" s="43" t="s">
        <v>80</v>
      </c>
      <c r="AY760" s="177" t="s">
        <v>168</v>
      </c>
      <c r="BE760" s="227">
        <f>IF(N760="základní",J760,0)</f>
        <v>0</v>
      </c>
      <c r="BF760" s="227">
        <f>IF(N760="snížená",J760,0)</f>
        <v>0</v>
      </c>
      <c r="BG760" s="227">
        <f>IF(N760="zákl. přenesená",J760,0)</f>
        <v>0</v>
      </c>
      <c r="BH760" s="227">
        <f>IF(N760="sníž. přenesená",J760,0)</f>
        <v>0</v>
      </c>
      <c r="BI760" s="227">
        <f>IF(N760="nulová",J760,0)</f>
        <v>0</v>
      </c>
      <c r="BJ760" s="177" t="s">
        <v>78</v>
      </c>
      <c r="BK760" s="227">
        <f>ROUND(I760*H760,2)</f>
        <v>0</v>
      </c>
      <c r="BL760" s="177" t="s">
        <v>281</v>
      </c>
      <c r="BM760" s="43" t="s">
        <v>1196</v>
      </c>
    </row>
    <row r="761" spans="2:65" s="128" customFormat="1" ht="19.2" x14ac:dyDescent="0.2">
      <c r="B761" s="288"/>
      <c r="C761" s="148"/>
      <c r="D761" s="149" t="s">
        <v>176</v>
      </c>
      <c r="E761" s="148"/>
      <c r="F761" s="150" t="s">
        <v>1195</v>
      </c>
      <c r="G761" s="148"/>
      <c r="H761" s="148"/>
      <c r="I761" s="148"/>
      <c r="J761" s="148"/>
      <c r="K761" s="148"/>
      <c r="L761" s="181"/>
      <c r="M761" s="229"/>
      <c r="T761" s="230"/>
      <c r="AT761" s="177" t="s">
        <v>176</v>
      </c>
      <c r="AU761" s="177" t="s">
        <v>80</v>
      </c>
    </row>
    <row r="762" spans="2:65" s="128" customFormat="1" ht="24.15" customHeight="1" x14ac:dyDescent="0.2">
      <c r="B762" s="287"/>
      <c r="C762" s="142" t="s">
        <v>1197</v>
      </c>
      <c r="D762" s="142" t="s">
        <v>170</v>
      </c>
      <c r="E762" s="143" t="s">
        <v>1198</v>
      </c>
      <c r="F762" s="144" t="s">
        <v>1199</v>
      </c>
      <c r="G762" s="145" t="s">
        <v>111</v>
      </c>
      <c r="H762" s="146">
        <v>65</v>
      </c>
      <c r="I762" s="147"/>
      <c r="J762" s="147">
        <f>ROUND(I762*H762,2)</f>
        <v>0</v>
      </c>
      <c r="K762" s="144" t="s">
        <v>173</v>
      </c>
      <c r="L762" s="181"/>
      <c r="M762" s="223" t="s">
        <v>0</v>
      </c>
      <c r="N762" s="224" t="s">
        <v>35</v>
      </c>
      <c r="O762" s="225">
        <v>0.96799999999999997</v>
      </c>
      <c r="P762" s="225">
        <f>O762*H762</f>
        <v>62.92</v>
      </c>
      <c r="Q762" s="225">
        <v>1.627E-2</v>
      </c>
      <c r="R762" s="225">
        <f>Q762*H762</f>
        <v>1.05755</v>
      </c>
      <c r="S762" s="225">
        <v>0</v>
      </c>
      <c r="T762" s="226">
        <f>S762*H762</f>
        <v>0</v>
      </c>
      <c r="AR762" s="43" t="s">
        <v>281</v>
      </c>
      <c r="AT762" s="43" t="s">
        <v>170</v>
      </c>
      <c r="AU762" s="43" t="s">
        <v>80</v>
      </c>
      <c r="AY762" s="177" t="s">
        <v>168</v>
      </c>
      <c r="BE762" s="227">
        <f>IF(N762="základní",J762,0)</f>
        <v>0</v>
      </c>
      <c r="BF762" s="227">
        <f>IF(N762="snížená",J762,0)</f>
        <v>0</v>
      </c>
      <c r="BG762" s="227">
        <f>IF(N762="zákl. přenesená",J762,0)</f>
        <v>0</v>
      </c>
      <c r="BH762" s="227">
        <f>IF(N762="sníž. přenesená",J762,0)</f>
        <v>0</v>
      </c>
      <c r="BI762" s="227">
        <f>IF(N762="nulová",J762,0)</f>
        <v>0</v>
      </c>
      <c r="BJ762" s="177" t="s">
        <v>78</v>
      </c>
      <c r="BK762" s="227">
        <f>ROUND(I762*H762,2)</f>
        <v>0</v>
      </c>
      <c r="BL762" s="177" t="s">
        <v>281</v>
      </c>
      <c r="BM762" s="43" t="s">
        <v>1200</v>
      </c>
    </row>
    <row r="763" spans="2:65" s="128" customFormat="1" ht="38.4" x14ac:dyDescent="0.2">
      <c r="B763" s="288"/>
      <c r="C763" s="148"/>
      <c r="D763" s="149" t="s">
        <v>176</v>
      </c>
      <c r="E763" s="148"/>
      <c r="F763" s="150" t="s">
        <v>1201</v>
      </c>
      <c r="G763" s="148"/>
      <c r="H763" s="148"/>
      <c r="I763" s="148"/>
      <c r="J763" s="148"/>
      <c r="K763" s="148"/>
      <c r="L763" s="181"/>
      <c r="M763" s="229"/>
      <c r="T763" s="230"/>
      <c r="AT763" s="177" t="s">
        <v>176</v>
      </c>
      <c r="AU763" s="177" t="s">
        <v>80</v>
      </c>
    </row>
    <row r="764" spans="2:65" s="128" customFormat="1" x14ac:dyDescent="0.2">
      <c r="B764" s="288"/>
      <c r="C764" s="148"/>
      <c r="D764" s="149" t="s">
        <v>178</v>
      </c>
      <c r="E764" s="148"/>
      <c r="F764" s="151" t="s">
        <v>1202</v>
      </c>
      <c r="G764" s="148"/>
      <c r="H764" s="148"/>
      <c r="I764" s="148"/>
      <c r="J764" s="148"/>
      <c r="K764" s="148"/>
      <c r="L764" s="181"/>
      <c r="M764" s="229"/>
      <c r="T764" s="230"/>
      <c r="AT764" s="177" t="s">
        <v>178</v>
      </c>
      <c r="AU764" s="177" t="s">
        <v>80</v>
      </c>
    </row>
    <row r="765" spans="2:65" s="138" customFormat="1" x14ac:dyDescent="0.2">
      <c r="B765" s="228"/>
      <c r="C765" s="152"/>
      <c r="D765" s="149" t="s">
        <v>180</v>
      </c>
      <c r="E765" s="153" t="s">
        <v>0</v>
      </c>
      <c r="F765" s="154" t="s">
        <v>603</v>
      </c>
      <c r="G765" s="152"/>
      <c r="H765" s="155">
        <v>65</v>
      </c>
      <c r="I765" s="152"/>
      <c r="J765" s="152"/>
      <c r="K765" s="152"/>
      <c r="L765" s="284"/>
      <c r="M765" s="285"/>
      <c r="T765" s="286"/>
      <c r="AT765" s="139" t="s">
        <v>180</v>
      </c>
      <c r="AU765" s="139" t="s">
        <v>80</v>
      </c>
      <c r="AV765" s="138" t="s">
        <v>80</v>
      </c>
      <c r="AW765" s="138" t="s">
        <v>28</v>
      </c>
      <c r="AX765" s="138" t="s">
        <v>78</v>
      </c>
      <c r="AY765" s="139" t="s">
        <v>168</v>
      </c>
    </row>
    <row r="766" spans="2:65" s="128" customFormat="1" ht="24.15" customHeight="1" x14ac:dyDescent="0.2">
      <c r="B766" s="231"/>
      <c r="C766" s="37" t="s">
        <v>1203</v>
      </c>
      <c r="D766" s="37" t="s">
        <v>170</v>
      </c>
      <c r="E766" s="38" t="s">
        <v>1204</v>
      </c>
      <c r="F766" s="39" t="s">
        <v>1205</v>
      </c>
      <c r="G766" s="40" t="s">
        <v>938</v>
      </c>
      <c r="H766" s="41">
        <v>8324.232</v>
      </c>
      <c r="I766" s="42"/>
      <c r="J766" s="42">
        <f>ROUND(I766*H766,2)</f>
        <v>0</v>
      </c>
      <c r="K766" s="39" t="s">
        <v>173</v>
      </c>
      <c r="L766" s="181"/>
      <c r="M766" s="223" t="s">
        <v>0</v>
      </c>
      <c r="N766" s="224" t="s">
        <v>35</v>
      </c>
      <c r="O766" s="225">
        <v>0</v>
      </c>
      <c r="P766" s="225">
        <f>O766*H766</f>
        <v>0</v>
      </c>
      <c r="Q766" s="225">
        <v>0</v>
      </c>
      <c r="R766" s="225">
        <f>Q766*H766</f>
        <v>0</v>
      </c>
      <c r="S766" s="225">
        <v>0</v>
      </c>
      <c r="T766" s="226">
        <f>S766*H766</f>
        <v>0</v>
      </c>
      <c r="AR766" s="43" t="s">
        <v>281</v>
      </c>
      <c r="AT766" s="43" t="s">
        <v>170</v>
      </c>
      <c r="AU766" s="43" t="s">
        <v>80</v>
      </c>
      <c r="AY766" s="177" t="s">
        <v>168</v>
      </c>
      <c r="BE766" s="227">
        <f>IF(N766="základní",J766,0)</f>
        <v>0</v>
      </c>
      <c r="BF766" s="227">
        <f>IF(N766="snížená",J766,0)</f>
        <v>0</v>
      </c>
      <c r="BG766" s="227">
        <f>IF(N766="zákl. přenesená",J766,0)</f>
        <v>0</v>
      </c>
      <c r="BH766" s="227">
        <f>IF(N766="sníž. přenesená",J766,0)</f>
        <v>0</v>
      </c>
      <c r="BI766" s="227">
        <f>IF(N766="nulová",J766,0)</f>
        <v>0</v>
      </c>
      <c r="BJ766" s="177" t="s">
        <v>78</v>
      </c>
      <c r="BK766" s="227">
        <f>ROUND(I766*H766,2)</f>
        <v>0</v>
      </c>
      <c r="BL766" s="177" t="s">
        <v>281</v>
      </c>
      <c r="BM766" s="43" t="s">
        <v>1206</v>
      </c>
    </row>
    <row r="767" spans="2:65" s="128" customFormat="1" ht="28.8" x14ac:dyDescent="0.2">
      <c r="B767" s="181"/>
      <c r="D767" s="136" t="s">
        <v>176</v>
      </c>
      <c r="F767" s="44" t="s">
        <v>1207</v>
      </c>
      <c r="L767" s="181"/>
      <c r="M767" s="229"/>
      <c r="T767" s="230"/>
      <c r="AT767" s="177" t="s">
        <v>176</v>
      </c>
      <c r="AU767" s="177" t="s">
        <v>80</v>
      </c>
    </row>
    <row r="768" spans="2:65" s="128" customFormat="1" x14ac:dyDescent="0.2">
      <c r="B768" s="181"/>
      <c r="D768" s="136" t="s">
        <v>178</v>
      </c>
      <c r="F768" s="137" t="s">
        <v>1208</v>
      </c>
      <c r="L768" s="181"/>
      <c r="M768" s="229"/>
      <c r="T768" s="230"/>
      <c r="AT768" s="177" t="s">
        <v>178</v>
      </c>
      <c r="AU768" s="177" t="s">
        <v>80</v>
      </c>
    </row>
    <row r="769" spans="2:65" s="128" customFormat="1" ht="16.5" customHeight="1" x14ac:dyDescent="0.2">
      <c r="B769" s="222"/>
      <c r="C769" s="142" t="s">
        <v>1209</v>
      </c>
      <c r="D769" s="142" t="s">
        <v>170</v>
      </c>
      <c r="E769" s="143" t="s">
        <v>1210</v>
      </c>
      <c r="F769" s="144" t="s">
        <v>1211</v>
      </c>
      <c r="G769" s="145" t="s">
        <v>1212</v>
      </c>
      <c r="H769" s="146">
        <v>1</v>
      </c>
      <c r="I769" s="147"/>
      <c r="J769" s="147">
        <f>ROUND(I769*H769,2)</f>
        <v>0</v>
      </c>
      <c r="K769" s="144" t="s">
        <v>0</v>
      </c>
      <c r="L769" s="181"/>
      <c r="M769" s="223" t="s">
        <v>0</v>
      </c>
      <c r="N769" s="224" t="s">
        <v>35</v>
      </c>
      <c r="O769" s="225">
        <v>0</v>
      </c>
      <c r="P769" s="225">
        <f>O769*H769</f>
        <v>0</v>
      </c>
      <c r="Q769" s="225">
        <v>0</v>
      </c>
      <c r="R769" s="225">
        <f>Q769*H769</f>
        <v>0</v>
      </c>
      <c r="S769" s="225">
        <v>0</v>
      </c>
      <c r="T769" s="226">
        <f>S769*H769</f>
        <v>0</v>
      </c>
      <c r="AR769" s="43" t="s">
        <v>281</v>
      </c>
      <c r="AT769" s="43" t="s">
        <v>170</v>
      </c>
      <c r="AU769" s="43" t="s">
        <v>80</v>
      </c>
      <c r="AY769" s="177" t="s">
        <v>168</v>
      </c>
      <c r="BE769" s="227">
        <f>IF(N769="základní",J769,0)</f>
        <v>0</v>
      </c>
      <c r="BF769" s="227">
        <f>IF(N769="snížená",J769,0)</f>
        <v>0</v>
      </c>
      <c r="BG769" s="227">
        <f>IF(N769="zákl. přenesená",J769,0)</f>
        <v>0</v>
      </c>
      <c r="BH769" s="227">
        <f>IF(N769="sníž. přenesená",J769,0)</f>
        <v>0</v>
      </c>
      <c r="BI769" s="227">
        <f>IF(N769="nulová",J769,0)</f>
        <v>0</v>
      </c>
      <c r="BJ769" s="177" t="s">
        <v>78</v>
      </c>
      <c r="BK769" s="227">
        <f>ROUND(I769*H769,2)</f>
        <v>0</v>
      </c>
      <c r="BL769" s="177" t="s">
        <v>281</v>
      </c>
      <c r="BM769" s="43" t="s">
        <v>1213</v>
      </c>
    </row>
    <row r="770" spans="2:65" s="128" customFormat="1" x14ac:dyDescent="0.2">
      <c r="B770" s="228"/>
      <c r="C770" s="152"/>
      <c r="D770" s="149" t="s">
        <v>176</v>
      </c>
      <c r="E770" s="152"/>
      <c r="F770" s="150" t="s">
        <v>1211</v>
      </c>
      <c r="G770" s="152"/>
      <c r="H770" s="152"/>
      <c r="I770" s="152"/>
      <c r="J770" s="152"/>
      <c r="K770" s="152"/>
      <c r="L770" s="181"/>
      <c r="M770" s="229"/>
      <c r="T770" s="230"/>
      <c r="AT770" s="177" t="s">
        <v>176</v>
      </c>
      <c r="AU770" s="177" t="s">
        <v>80</v>
      </c>
    </row>
    <row r="771" spans="2:65" s="130" customFormat="1" ht="22.8" customHeight="1" x14ac:dyDescent="0.25">
      <c r="B771" s="216"/>
      <c r="D771" s="131" t="s">
        <v>69</v>
      </c>
      <c r="E771" s="134" t="s">
        <v>1214</v>
      </c>
      <c r="F771" s="134" t="s">
        <v>1215</v>
      </c>
      <c r="J771" s="135">
        <f>BK771</f>
        <v>0</v>
      </c>
      <c r="L771" s="216"/>
      <c r="M771" s="217"/>
      <c r="P771" s="218">
        <f>SUM(P772:P826)</f>
        <v>988.02839999999981</v>
      </c>
      <c r="R771" s="218">
        <f>SUM(R772:R826)</f>
        <v>2.3172424500000006</v>
      </c>
      <c r="T771" s="219">
        <f>SUM(T772:T826)</f>
        <v>0</v>
      </c>
      <c r="AR771" s="131" t="s">
        <v>80</v>
      </c>
      <c r="AT771" s="220" t="s">
        <v>69</v>
      </c>
      <c r="AU771" s="220" t="s">
        <v>78</v>
      </c>
      <c r="AY771" s="131" t="s">
        <v>168</v>
      </c>
      <c r="BK771" s="221">
        <f>SUM(BK772:BK826)</f>
        <v>0</v>
      </c>
    </row>
    <row r="772" spans="2:65" s="128" customFormat="1" ht="16.5" customHeight="1" x14ac:dyDescent="0.2">
      <c r="B772" s="231"/>
      <c r="C772" s="37" t="s">
        <v>1216</v>
      </c>
      <c r="D772" s="37" t="s">
        <v>170</v>
      </c>
      <c r="E772" s="38" t="s">
        <v>1217</v>
      </c>
      <c r="F772" s="39" t="s">
        <v>1218</v>
      </c>
      <c r="G772" s="40" t="s">
        <v>308</v>
      </c>
      <c r="H772" s="41">
        <v>1</v>
      </c>
      <c r="I772" s="42"/>
      <c r="J772" s="42">
        <f>ROUND(I772*H772,2)</f>
        <v>0</v>
      </c>
      <c r="K772" s="39" t="s">
        <v>173</v>
      </c>
      <c r="L772" s="181"/>
      <c r="M772" s="223" t="s">
        <v>0</v>
      </c>
      <c r="N772" s="224" t="s">
        <v>35</v>
      </c>
      <c r="O772" s="225">
        <v>0.12</v>
      </c>
      <c r="P772" s="225">
        <f>O772*H772</f>
        <v>0.12</v>
      </c>
      <c r="Q772" s="225">
        <v>7.7999999999999999E-4</v>
      </c>
      <c r="R772" s="225">
        <f>Q772*H772</f>
        <v>7.7999999999999999E-4</v>
      </c>
      <c r="S772" s="225">
        <v>0</v>
      </c>
      <c r="T772" s="226">
        <f>S772*H772</f>
        <v>0</v>
      </c>
      <c r="AR772" s="43" t="s">
        <v>281</v>
      </c>
      <c r="AT772" s="43" t="s">
        <v>170</v>
      </c>
      <c r="AU772" s="43" t="s">
        <v>80</v>
      </c>
      <c r="AY772" s="177" t="s">
        <v>168</v>
      </c>
      <c r="BE772" s="227">
        <f>IF(N772="základní",J772,0)</f>
        <v>0</v>
      </c>
      <c r="BF772" s="227">
        <f>IF(N772="snížená",J772,0)</f>
        <v>0</v>
      </c>
      <c r="BG772" s="227">
        <f>IF(N772="zákl. přenesená",J772,0)</f>
        <v>0</v>
      </c>
      <c r="BH772" s="227">
        <f>IF(N772="sníž. přenesená",J772,0)</f>
        <v>0</v>
      </c>
      <c r="BI772" s="227">
        <f>IF(N772="nulová",J772,0)</f>
        <v>0</v>
      </c>
      <c r="BJ772" s="177" t="s">
        <v>78</v>
      </c>
      <c r="BK772" s="227">
        <f>ROUND(I772*H772,2)</f>
        <v>0</v>
      </c>
      <c r="BL772" s="177" t="s">
        <v>281</v>
      </c>
      <c r="BM772" s="43" t="s">
        <v>1219</v>
      </c>
    </row>
    <row r="773" spans="2:65" s="128" customFormat="1" x14ac:dyDescent="0.2">
      <c r="B773" s="181"/>
      <c r="D773" s="136" t="s">
        <v>176</v>
      </c>
      <c r="F773" s="44" t="s">
        <v>1220</v>
      </c>
      <c r="L773" s="181"/>
      <c r="M773" s="229"/>
      <c r="T773" s="230"/>
      <c r="AT773" s="177" t="s">
        <v>176</v>
      </c>
      <c r="AU773" s="177" t="s">
        <v>80</v>
      </c>
    </row>
    <row r="774" spans="2:65" s="128" customFormat="1" x14ac:dyDescent="0.2">
      <c r="B774" s="181"/>
      <c r="D774" s="136" t="s">
        <v>178</v>
      </c>
      <c r="F774" s="137" t="s">
        <v>1221</v>
      </c>
      <c r="L774" s="181"/>
      <c r="M774" s="229"/>
      <c r="T774" s="230"/>
      <c r="AT774" s="177" t="s">
        <v>178</v>
      </c>
      <c r="AU774" s="177" t="s">
        <v>80</v>
      </c>
    </row>
    <row r="775" spans="2:65" s="128" customFormat="1" ht="24.15" customHeight="1" x14ac:dyDescent="0.2">
      <c r="B775" s="231"/>
      <c r="C775" s="37" t="s">
        <v>1222</v>
      </c>
      <c r="D775" s="37" t="s">
        <v>170</v>
      </c>
      <c r="E775" s="38" t="s">
        <v>1223</v>
      </c>
      <c r="F775" s="39" t="s">
        <v>1224</v>
      </c>
      <c r="G775" s="40" t="s">
        <v>111</v>
      </c>
      <c r="H775" s="41">
        <v>601</v>
      </c>
      <c r="I775" s="42"/>
      <c r="J775" s="42">
        <f>ROUND(I775*H775,2)</f>
        <v>0</v>
      </c>
      <c r="K775" s="39" t="s">
        <v>173</v>
      </c>
      <c r="L775" s="181"/>
      <c r="M775" s="223" t="s">
        <v>0</v>
      </c>
      <c r="N775" s="224" t="s">
        <v>35</v>
      </c>
      <c r="O775" s="225">
        <v>1.325</v>
      </c>
      <c r="P775" s="225">
        <f>O775*H775</f>
        <v>796.32499999999993</v>
      </c>
      <c r="Q775" s="225">
        <v>2.64E-3</v>
      </c>
      <c r="R775" s="225">
        <f>Q775*H775</f>
        <v>1.5866400000000001</v>
      </c>
      <c r="S775" s="225">
        <v>0</v>
      </c>
      <c r="T775" s="226">
        <f>S775*H775</f>
        <v>0</v>
      </c>
      <c r="AR775" s="43" t="s">
        <v>281</v>
      </c>
      <c r="AT775" s="43" t="s">
        <v>170</v>
      </c>
      <c r="AU775" s="43" t="s">
        <v>80</v>
      </c>
      <c r="AY775" s="177" t="s">
        <v>168</v>
      </c>
      <c r="BE775" s="227">
        <f>IF(N775="základní",J775,0)</f>
        <v>0</v>
      </c>
      <c r="BF775" s="227">
        <f>IF(N775="snížená",J775,0)</f>
        <v>0</v>
      </c>
      <c r="BG775" s="227">
        <f>IF(N775="zákl. přenesená",J775,0)</f>
        <v>0</v>
      </c>
      <c r="BH775" s="227">
        <f>IF(N775="sníž. přenesená",J775,0)</f>
        <v>0</v>
      </c>
      <c r="BI775" s="227">
        <f>IF(N775="nulová",J775,0)</f>
        <v>0</v>
      </c>
      <c r="BJ775" s="177" t="s">
        <v>78</v>
      </c>
      <c r="BK775" s="227">
        <f>ROUND(I775*H775,2)</f>
        <v>0</v>
      </c>
      <c r="BL775" s="177" t="s">
        <v>281</v>
      </c>
      <c r="BM775" s="43" t="s">
        <v>1225</v>
      </c>
    </row>
    <row r="776" spans="2:65" s="128" customFormat="1" ht="28.8" x14ac:dyDescent="0.2">
      <c r="B776" s="181"/>
      <c r="D776" s="136" t="s">
        <v>176</v>
      </c>
      <c r="F776" s="44" t="s">
        <v>1226</v>
      </c>
      <c r="L776" s="181"/>
      <c r="M776" s="229"/>
      <c r="T776" s="230"/>
      <c r="AT776" s="177" t="s">
        <v>176</v>
      </c>
      <c r="AU776" s="177" t="s">
        <v>80</v>
      </c>
    </row>
    <row r="777" spans="2:65" s="128" customFormat="1" x14ac:dyDescent="0.2">
      <c r="B777" s="181"/>
      <c r="D777" s="136" t="s">
        <v>178</v>
      </c>
      <c r="F777" s="137" t="s">
        <v>1227</v>
      </c>
      <c r="L777" s="181"/>
      <c r="M777" s="229"/>
      <c r="T777" s="230"/>
      <c r="AT777" s="177" t="s">
        <v>178</v>
      </c>
      <c r="AU777" s="177" t="s">
        <v>80</v>
      </c>
    </row>
    <row r="778" spans="2:65" s="128" customFormat="1" ht="21.75" customHeight="1" x14ac:dyDescent="0.2">
      <c r="B778" s="287"/>
      <c r="C778" s="142" t="s">
        <v>1228</v>
      </c>
      <c r="D778" s="142" t="s">
        <v>170</v>
      </c>
      <c r="E778" s="143" t="s">
        <v>1229</v>
      </c>
      <c r="F778" s="144" t="s">
        <v>1230</v>
      </c>
      <c r="G778" s="145" t="s">
        <v>308</v>
      </c>
      <c r="H778" s="146">
        <v>54.25</v>
      </c>
      <c r="I778" s="147"/>
      <c r="J778" s="147">
        <f>ROUND(I778*H778,2)</f>
        <v>0</v>
      </c>
      <c r="K778" s="144" t="s">
        <v>173</v>
      </c>
      <c r="L778" s="181"/>
      <c r="M778" s="223" t="s">
        <v>0</v>
      </c>
      <c r="N778" s="224" t="s">
        <v>35</v>
      </c>
      <c r="O778" s="225">
        <v>0.36299999999999999</v>
      </c>
      <c r="P778" s="225">
        <f>O778*H778</f>
        <v>19.69275</v>
      </c>
      <c r="Q778" s="225">
        <v>4.0000000000000003E-5</v>
      </c>
      <c r="R778" s="225">
        <f>Q778*H778</f>
        <v>2.1700000000000001E-3</v>
      </c>
      <c r="S778" s="225">
        <v>0</v>
      </c>
      <c r="T778" s="226">
        <f>S778*H778</f>
        <v>0</v>
      </c>
      <c r="AR778" s="43" t="s">
        <v>281</v>
      </c>
      <c r="AT778" s="43" t="s">
        <v>170</v>
      </c>
      <c r="AU778" s="43" t="s">
        <v>80</v>
      </c>
      <c r="AY778" s="177" t="s">
        <v>168</v>
      </c>
      <c r="BE778" s="227">
        <f>IF(N778="základní",J778,0)</f>
        <v>0</v>
      </c>
      <c r="BF778" s="227">
        <f>IF(N778="snížená",J778,0)</f>
        <v>0</v>
      </c>
      <c r="BG778" s="227">
        <f>IF(N778="zákl. přenesená",J778,0)</f>
        <v>0</v>
      </c>
      <c r="BH778" s="227">
        <f>IF(N778="sníž. přenesená",J778,0)</f>
        <v>0</v>
      </c>
      <c r="BI778" s="227">
        <f>IF(N778="nulová",J778,0)</f>
        <v>0</v>
      </c>
      <c r="BJ778" s="177" t="s">
        <v>78</v>
      </c>
      <c r="BK778" s="227">
        <f>ROUND(I778*H778,2)</f>
        <v>0</v>
      </c>
      <c r="BL778" s="177" t="s">
        <v>281</v>
      </c>
      <c r="BM778" s="43" t="s">
        <v>1231</v>
      </c>
    </row>
    <row r="779" spans="2:65" s="128" customFormat="1" ht="19.2" x14ac:dyDescent="0.2">
      <c r="B779" s="288"/>
      <c r="C779" s="148"/>
      <c r="D779" s="149" t="s">
        <v>176</v>
      </c>
      <c r="E779" s="148"/>
      <c r="F779" s="150" t="s">
        <v>1232</v>
      </c>
      <c r="G779" s="148"/>
      <c r="H779" s="148"/>
      <c r="I779" s="148"/>
      <c r="J779" s="148"/>
      <c r="K779" s="148"/>
      <c r="L779" s="181"/>
      <c r="M779" s="229"/>
      <c r="T779" s="230"/>
      <c r="AT779" s="177" t="s">
        <v>176</v>
      </c>
      <c r="AU779" s="177" t="s">
        <v>80</v>
      </c>
    </row>
    <row r="780" spans="2:65" s="128" customFormat="1" x14ac:dyDescent="0.2">
      <c r="B780" s="288"/>
      <c r="C780" s="148"/>
      <c r="D780" s="149" t="s">
        <v>178</v>
      </c>
      <c r="E780" s="148"/>
      <c r="F780" s="151" t="s">
        <v>1233</v>
      </c>
      <c r="G780" s="148"/>
      <c r="H780" s="148"/>
      <c r="I780" s="148"/>
      <c r="J780" s="148"/>
      <c r="K780" s="148"/>
      <c r="L780" s="181"/>
      <c r="M780" s="229"/>
      <c r="T780" s="230"/>
      <c r="AT780" s="177" t="s">
        <v>178</v>
      </c>
      <c r="AU780" s="177" t="s">
        <v>80</v>
      </c>
    </row>
    <row r="781" spans="2:65" s="128" customFormat="1" ht="21.75" customHeight="1" x14ac:dyDescent="0.2">
      <c r="B781" s="287"/>
      <c r="C781" s="162" t="s">
        <v>1234</v>
      </c>
      <c r="D781" s="162" t="s">
        <v>269</v>
      </c>
      <c r="E781" s="163" t="s">
        <v>1235</v>
      </c>
      <c r="F781" s="164" t="s">
        <v>1236</v>
      </c>
      <c r="G781" s="165" t="s">
        <v>308</v>
      </c>
      <c r="H781" s="166">
        <v>54.25</v>
      </c>
      <c r="I781" s="167"/>
      <c r="J781" s="167">
        <f>ROUND(I781*H781,2)</f>
        <v>0</v>
      </c>
      <c r="K781" s="164" t="s">
        <v>0</v>
      </c>
      <c r="L781" s="289"/>
      <c r="M781" s="290" t="s">
        <v>0</v>
      </c>
      <c r="N781" s="291" t="s">
        <v>35</v>
      </c>
      <c r="O781" s="225">
        <v>0</v>
      </c>
      <c r="P781" s="225">
        <f>O781*H781</f>
        <v>0</v>
      </c>
      <c r="Q781" s="225">
        <v>0</v>
      </c>
      <c r="R781" s="225">
        <f>Q781*H781</f>
        <v>0</v>
      </c>
      <c r="S781" s="225">
        <v>0</v>
      </c>
      <c r="T781" s="226">
        <f>S781*H781</f>
        <v>0</v>
      </c>
      <c r="AR781" s="43" t="s">
        <v>386</v>
      </c>
      <c r="AT781" s="43" t="s">
        <v>269</v>
      </c>
      <c r="AU781" s="43" t="s">
        <v>80</v>
      </c>
      <c r="AY781" s="177" t="s">
        <v>168</v>
      </c>
      <c r="BE781" s="227">
        <f>IF(N781="základní",J781,0)</f>
        <v>0</v>
      </c>
      <c r="BF781" s="227">
        <f>IF(N781="snížená",J781,0)</f>
        <v>0</v>
      </c>
      <c r="BG781" s="227">
        <f>IF(N781="zákl. přenesená",J781,0)</f>
        <v>0</v>
      </c>
      <c r="BH781" s="227">
        <f>IF(N781="sníž. přenesená",J781,0)</f>
        <v>0</v>
      </c>
      <c r="BI781" s="227">
        <f>IF(N781="nulová",J781,0)</f>
        <v>0</v>
      </c>
      <c r="BJ781" s="177" t="s">
        <v>78</v>
      </c>
      <c r="BK781" s="227">
        <f>ROUND(I781*H781,2)</f>
        <v>0</v>
      </c>
      <c r="BL781" s="177" t="s">
        <v>281</v>
      </c>
      <c r="BM781" s="43" t="s">
        <v>1237</v>
      </c>
    </row>
    <row r="782" spans="2:65" s="128" customFormat="1" x14ac:dyDescent="0.2">
      <c r="B782" s="288"/>
      <c r="C782" s="148"/>
      <c r="D782" s="149" t="s">
        <v>176</v>
      </c>
      <c r="E782" s="148"/>
      <c r="F782" s="150" t="s">
        <v>1236</v>
      </c>
      <c r="G782" s="148"/>
      <c r="H782" s="148"/>
      <c r="I782" s="148"/>
      <c r="J782" s="148"/>
      <c r="K782" s="148"/>
      <c r="L782" s="181"/>
      <c r="M782" s="229"/>
      <c r="T782" s="230"/>
      <c r="AT782" s="177" t="s">
        <v>176</v>
      </c>
      <c r="AU782" s="177" t="s">
        <v>80</v>
      </c>
    </row>
    <row r="783" spans="2:65" s="128" customFormat="1" ht="24.15" customHeight="1" x14ac:dyDescent="0.2">
      <c r="B783" s="231"/>
      <c r="C783" s="37" t="s">
        <v>1238</v>
      </c>
      <c r="D783" s="37" t="s">
        <v>170</v>
      </c>
      <c r="E783" s="38" t="s">
        <v>1239</v>
      </c>
      <c r="F783" s="39" t="s">
        <v>1240</v>
      </c>
      <c r="G783" s="40" t="s">
        <v>308</v>
      </c>
      <c r="H783" s="41">
        <v>64.025000000000006</v>
      </c>
      <c r="I783" s="42"/>
      <c r="J783" s="42">
        <f>ROUND(I783*H783,2)</f>
        <v>0</v>
      </c>
      <c r="K783" s="39" t="s">
        <v>173</v>
      </c>
      <c r="L783" s="181"/>
      <c r="M783" s="223" t="s">
        <v>0</v>
      </c>
      <c r="N783" s="224" t="s">
        <v>35</v>
      </c>
      <c r="O783" s="225">
        <v>0.35099999999999998</v>
      </c>
      <c r="P783" s="225">
        <f>O783*H783</f>
        <v>22.472775000000002</v>
      </c>
      <c r="Q783" s="225">
        <v>1.8699999999999999E-3</v>
      </c>
      <c r="R783" s="225">
        <f>Q783*H783</f>
        <v>0.11972675000000001</v>
      </c>
      <c r="S783" s="225">
        <v>0</v>
      </c>
      <c r="T783" s="226">
        <f>S783*H783</f>
        <v>0</v>
      </c>
      <c r="AR783" s="43" t="s">
        <v>281</v>
      </c>
      <c r="AT783" s="43" t="s">
        <v>170</v>
      </c>
      <c r="AU783" s="43" t="s">
        <v>80</v>
      </c>
      <c r="AY783" s="177" t="s">
        <v>168</v>
      </c>
      <c r="BE783" s="227">
        <f>IF(N783="základní",J783,0)</f>
        <v>0</v>
      </c>
      <c r="BF783" s="227">
        <f>IF(N783="snížená",J783,0)</f>
        <v>0</v>
      </c>
      <c r="BG783" s="227">
        <f>IF(N783="zákl. přenesená",J783,0)</f>
        <v>0</v>
      </c>
      <c r="BH783" s="227">
        <f>IF(N783="sníž. přenesená",J783,0)</f>
        <v>0</v>
      </c>
      <c r="BI783" s="227">
        <f>IF(N783="nulová",J783,0)</f>
        <v>0</v>
      </c>
      <c r="BJ783" s="177" t="s">
        <v>78</v>
      </c>
      <c r="BK783" s="227">
        <f>ROUND(I783*H783,2)</f>
        <v>0</v>
      </c>
      <c r="BL783" s="177" t="s">
        <v>281</v>
      </c>
      <c r="BM783" s="43" t="s">
        <v>1241</v>
      </c>
    </row>
    <row r="784" spans="2:65" s="128" customFormat="1" ht="19.2" x14ac:dyDescent="0.2">
      <c r="B784" s="181"/>
      <c r="D784" s="136" t="s">
        <v>176</v>
      </c>
      <c r="F784" s="44" t="s">
        <v>1242</v>
      </c>
      <c r="L784" s="181"/>
      <c r="M784" s="229"/>
      <c r="T784" s="230"/>
      <c r="AT784" s="177" t="s">
        <v>176</v>
      </c>
      <c r="AU784" s="177" t="s">
        <v>80</v>
      </c>
    </row>
    <row r="785" spans="2:65" s="128" customFormat="1" x14ac:dyDescent="0.2">
      <c r="B785" s="181"/>
      <c r="D785" s="136" t="s">
        <v>178</v>
      </c>
      <c r="F785" s="137" t="s">
        <v>1243</v>
      </c>
      <c r="L785" s="181"/>
      <c r="M785" s="229"/>
      <c r="T785" s="230"/>
      <c r="AT785" s="177" t="s">
        <v>178</v>
      </c>
      <c r="AU785" s="177" t="s">
        <v>80</v>
      </c>
    </row>
    <row r="786" spans="2:65" s="138" customFormat="1" x14ac:dyDescent="0.2">
      <c r="B786" s="284"/>
      <c r="D786" s="136" t="s">
        <v>180</v>
      </c>
      <c r="E786" s="139" t="s">
        <v>0</v>
      </c>
      <c r="F786" s="140" t="s">
        <v>1244</v>
      </c>
      <c r="H786" s="141">
        <v>64.025000000000006</v>
      </c>
      <c r="L786" s="284"/>
      <c r="M786" s="285"/>
      <c r="T786" s="286"/>
      <c r="AT786" s="139" t="s">
        <v>180</v>
      </c>
      <c r="AU786" s="139" t="s">
        <v>80</v>
      </c>
      <c r="AV786" s="138" t="s">
        <v>80</v>
      </c>
      <c r="AW786" s="138" t="s">
        <v>28</v>
      </c>
      <c r="AX786" s="138" t="s">
        <v>78</v>
      </c>
      <c r="AY786" s="139" t="s">
        <v>168</v>
      </c>
    </row>
    <row r="787" spans="2:65" s="128" customFormat="1" ht="24.15" customHeight="1" x14ac:dyDescent="0.2">
      <c r="B787" s="231"/>
      <c r="C787" s="37" t="s">
        <v>1245</v>
      </c>
      <c r="D787" s="37" t="s">
        <v>170</v>
      </c>
      <c r="E787" s="38" t="s">
        <v>1246</v>
      </c>
      <c r="F787" s="39" t="s">
        <v>1247</v>
      </c>
      <c r="G787" s="40" t="s">
        <v>308</v>
      </c>
      <c r="H787" s="41">
        <v>5</v>
      </c>
      <c r="I787" s="42"/>
      <c r="J787" s="42">
        <f>ROUND(I787*H787,2)</f>
        <v>0</v>
      </c>
      <c r="K787" s="39" t="s">
        <v>173</v>
      </c>
      <c r="L787" s="181"/>
      <c r="M787" s="223" t="s">
        <v>0</v>
      </c>
      <c r="N787" s="224" t="s">
        <v>35</v>
      </c>
      <c r="O787" s="225">
        <v>0.41</v>
      </c>
      <c r="P787" s="225">
        <f>O787*H787</f>
        <v>2.0499999999999998</v>
      </c>
      <c r="Q787" s="225">
        <v>1.1100000000000001E-3</v>
      </c>
      <c r="R787" s="225">
        <f>Q787*H787</f>
        <v>5.5500000000000002E-3</v>
      </c>
      <c r="S787" s="225">
        <v>0</v>
      </c>
      <c r="T787" s="226">
        <f>S787*H787</f>
        <v>0</v>
      </c>
      <c r="AR787" s="43" t="s">
        <v>281</v>
      </c>
      <c r="AT787" s="43" t="s">
        <v>170</v>
      </c>
      <c r="AU787" s="43" t="s">
        <v>80</v>
      </c>
      <c r="AY787" s="177" t="s">
        <v>168</v>
      </c>
      <c r="BE787" s="227">
        <f>IF(N787="základní",J787,0)</f>
        <v>0</v>
      </c>
      <c r="BF787" s="227">
        <f>IF(N787="snížená",J787,0)</f>
        <v>0</v>
      </c>
      <c r="BG787" s="227">
        <f>IF(N787="zákl. přenesená",J787,0)</f>
        <v>0</v>
      </c>
      <c r="BH787" s="227">
        <f>IF(N787="sníž. přenesená",J787,0)</f>
        <v>0</v>
      </c>
      <c r="BI787" s="227">
        <f>IF(N787="nulová",J787,0)</f>
        <v>0</v>
      </c>
      <c r="BJ787" s="177" t="s">
        <v>78</v>
      </c>
      <c r="BK787" s="227">
        <f>ROUND(I787*H787,2)</f>
        <v>0</v>
      </c>
      <c r="BL787" s="177" t="s">
        <v>281</v>
      </c>
      <c r="BM787" s="43" t="s">
        <v>1248</v>
      </c>
    </row>
    <row r="788" spans="2:65" s="128" customFormat="1" ht="19.2" x14ac:dyDescent="0.2">
      <c r="B788" s="181"/>
      <c r="D788" s="136" t="s">
        <v>176</v>
      </c>
      <c r="F788" s="44" t="s">
        <v>1249</v>
      </c>
      <c r="L788" s="181"/>
      <c r="M788" s="229"/>
      <c r="T788" s="230"/>
      <c r="AT788" s="177" t="s">
        <v>176</v>
      </c>
      <c r="AU788" s="177" t="s">
        <v>80</v>
      </c>
    </row>
    <row r="789" spans="2:65" s="128" customFormat="1" x14ac:dyDescent="0.2">
      <c r="B789" s="181"/>
      <c r="D789" s="136" t="s">
        <v>178</v>
      </c>
      <c r="F789" s="137" t="s">
        <v>1250</v>
      </c>
      <c r="L789" s="181"/>
      <c r="M789" s="229"/>
      <c r="T789" s="230"/>
      <c r="AT789" s="177" t="s">
        <v>178</v>
      </c>
      <c r="AU789" s="177" t="s">
        <v>80</v>
      </c>
    </row>
    <row r="790" spans="2:65" s="128" customFormat="1" ht="16.5" customHeight="1" x14ac:dyDescent="0.2">
      <c r="B790" s="231"/>
      <c r="C790" s="37" t="s">
        <v>1251</v>
      </c>
      <c r="D790" s="37" t="s">
        <v>170</v>
      </c>
      <c r="E790" s="38" t="s">
        <v>1252</v>
      </c>
      <c r="F790" s="39" t="s">
        <v>1253</v>
      </c>
      <c r="G790" s="40" t="s">
        <v>308</v>
      </c>
      <c r="H790" s="41">
        <v>15.695</v>
      </c>
      <c r="I790" s="42"/>
      <c r="J790" s="42">
        <f>ROUND(I790*H790,2)</f>
        <v>0</v>
      </c>
      <c r="K790" s="39" t="s">
        <v>173</v>
      </c>
      <c r="L790" s="181"/>
      <c r="M790" s="223" t="s">
        <v>0</v>
      </c>
      <c r="N790" s="224" t="s">
        <v>35</v>
      </c>
      <c r="O790" s="225">
        <v>0.41</v>
      </c>
      <c r="P790" s="225">
        <f>O790*H790</f>
        <v>6.4349499999999997</v>
      </c>
      <c r="Q790" s="225">
        <v>2.2100000000000002E-3</v>
      </c>
      <c r="R790" s="225">
        <f>Q790*H790</f>
        <v>3.468595E-2</v>
      </c>
      <c r="S790" s="225">
        <v>0</v>
      </c>
      <c r="T790" s="226">
        <f>S790*H790</f>
        <v>0</v>
      </c>
      <c r="AR790" s="43" t="s">
        <v>281</v>
      </c>
      <c r="AT790" s="43" t="s">
        <v>170</v>
      </c>
      <c r="AU790" s="43" t="s">
        <v>80</v>
      </c>
      <c r="AY790" s="177" t="s">
        <v>168</v>
      </c>
      <c r="BE790" s="227">
        <f>IF(N790="základní",J790,0)</f>
        <v>0</v>
      </c>
      <c r="BF790" s="227">
        <f>IF(N790="snížená",J790,0)</f>
        <v>0</v>
      </c>
      <c r="BG790" s="227">
        <f>IF(N790="zákl. přenesená",J790,0)</f>
        <v>0</v>
      </c>
      <c r="BH790" s="227">
        <f>IF(N790="sníž. přenesená",J790,0)</f>
        <v>0</v>
      </c>
      <c r="BI790" s="227">
        <f>IF(N790="nulová",J790,0)</f>
        <v>0</v>
      </c>
      <c r="BJ790" s="177" t="s">
        <v>78</v>
      </c>
      <c r="BK790" s="227">
        <f>ROUND(I790*H790,2)</f>
        <v>0</v>
      </c>
      <c r="BL790" s="177" t="s">
        <v>281</v>
      </c>
      <c r="BM790" s="43" t="s">
        <v>1254</v>
      </c>
    </row>
    <row r="791" spans="2:65" s="128" customFormat="1" ht="19.2" x14ac:dyDescent="0.2">
      <c r="B791" s="181"/>
      <c r="D791" s="136" t="s">
        <v>176</v>
      </c>
      <c r="F791" s="44" t="s">
        <v>1255</v>
      </c>
      <c r="L791" s="181"/>
      <c r="M791" s="229"/>
      <c r="T791" s="230"/>
      <c r="AT791" s="177" t="s">
        <v>176</v>
      </c>
      <c r="AU791" s="177" t="s">
        <v>80</v>
      </c>
    </row>
    <row r="792" spans="2:65" s="128" customFormat="1" x14ac:dyDescent="0.2">
      <c r="B792" s="181"/>
      <c r="D792" s="136" t="s">
        <v>178</v>
      </c>
      <c r="F792" s="137" t="s">
        <v>1256</v>
      </c>
      <c r="L792" s="181"/>
      <c r="M792" s="229"/>
      <c r="T792" s="230"/>
      <c r="AT792" s="177" t="s">
        <v>178</v>
      </c>
      <c r="AU792" s="177" t="s">
        <v>80</v>
      </c>
    </row>
    <row r="793" spans="2:65" s="128" customFormat="1" ht="24.15" customHeight="1" x14ac:dyDescent="0.2">
      <c r="B793" s="231"/>
      <c r="C793" s="37" t="s">
        <v>1257</v>
      </c>
      <c r="D793" s="37" t="s">
        <v>170</v>
      </c>
      <c r="E793" s="38" t="s">
        <v>1258</v>
      </c>
      <c r="F793" s="39" t="s">
        <v>1259</v>
      </c>
      <c r="G793" s="40" t="s">
        <v>308</v>
      </c>
      <c r="H793" s="41">
        <v>55.45</v>
      </c>
      <c r="I793" s="42"/>
      <c r="J793" s="42">
        <f>ROUND(I793*H793,2)</f>
        <v>0</v>
      </c>
      <c r="K793" s="39" t="s">
        <v>173</v>
      </c>
      <c r="L793" s="181"/>
      <c r="M793" s="223" t="s">
        <v>0</v>
      </c>
      <c r="N793" s="224" t="s">
        <v>35</v>
      </c>
      <c r="O793" s="225">
        <v>0.28299999999999997</v>
      </c>
      <c r="P793" s="225">
        <f>O793*H793</f>
        <v>15.692349999999999</v>
      </c>
      <c r="Q793" s="225">
        <v>5.6999999999999998E-4</v>
      </c>
      <c r="R793" s="225">
        <f>Q793*H793</f>
        <v>3.1606500000000003E-2</v>
      </c>
      <c r="S793" s="225">
        <v>0</v>
      </c>
      <c r="T793" s="226">
        <f>S793*H793</f>
        <v>0</v>
      </c>
      <c r="AR793" s="43" t="s">
        <v>281</v>
      </c>
      <c r="AT793" s="43" t="s">
        <v>170</v>
      </c>
      <c r="AU793" s="43" t="s">
        <v>80</v>
      </c>
      <c r="AY793" s="177" t="s">
        <v>168</v>
      </c>
      <c r="BE793" s="227">
        <f>IF(N793="základní",J793,0)</f>
        <v>0</v>
      </c>
      <c r="BF793" s="227">
        <f>IF(N793="snížená",J793,0)</f>
        <v>0</v>
      </c>
      <c r="BG793" s="227">
        <f>IF(N793="zákl. přenesená",J793,0)</f>
        <v>0</v>
      </c>
      <c r="BH793" s="227">
        <f>IF(N793="sníž. přenesená",J793,0)</f>
        <v>0</v>
      </c>
      <c r="BI793" s="227">
        <f>IF(N793="nulová",J793,0)</f>
        <v>0</v>
      </c>
      <c r="BJ793" s="177" t="s">
        <v>78</v>
      </c>
      <c r="BK793" s="227">
        <f>ROUND(I793*H793,2)</f>
        <v>0</v>
      </c>
      <c r="BL793" s="177" t="s">
        <v>281</v>
      </c>
      <c r="BM793" s="43" t="s">
        <v>1260</v>
      </c>
    </row>
    <row r="794" spans="2:65" s="128" customFormat="1" ht="19.2" x14ac:dyDescent="0.2">
      <c r="B794" s="181"/>
      <c r="D794" s="136" t="s">
        <v>176</v>
      </c>
      <c r="F794" s="44" t="s">
        <v>1261</v>
      </c>
      <c r="L794" s="181"/>
      <c r="M794" s="229"/>
      <c r="T794" s="230"/>
      <c r="AT794" s="177" t="s">
        <v>176</v>
      </c>
      <c r="AU794" s="177" t="s">
        <v>80</v>
      </c>
    </row>
    <row r="795" spans="2:65" s="128" customFormat="1" x14ac:dyDescent="0.2">
      <c r="B795" s="181"/>
      <c r="D795" s="136" t="s">
        <v>178</v>
      </c>
      <c r="F795" s="137" t="s">
        <v>1262</v>
      </c>
      <c r="L795" s="181"/>
      <c r="M795" s="229"/>
      <c r="T795" s="230"/>
      <c r="AT795" s="177" t="s">
        <v>178</v>
      </c>
      <c r="AU795" s="177" t="s">
        <v>80</v>
      </c>
    </row>
    <row r="796" spans="2:65" s="138" customFormat="1" x14ac:dyDescent="0.2">
      <c r="B796" s="284"/>
      <c r="D796" s="136" t="s">
        <v>180</v>
      </c>
      <c r="E796" s="139" t="s">
        <v>0</v>
      </c>
      <c r="F796" s="140" t="s">
        <v>1263</v>
      </c>
      <c r="H796" s="141">
        <v>55.45</v>
      </c>
      <c r="L796" s="284"/>
      <c r="M796" s="285"/>
      <c r="T796" s="286"/>
      <c r="AT796" s="139" t="s">
        <v>180</v>
      </c>
      <c r="AU796" s="139" t="s">
        <v>80</v>
      </c>
      <c r="AV796" s="138" t="s">
        <v>80</v>
      </c>
      <c r="AW796" s="138" t="s">
        <v>28</v>
      </c>
      <c r="AX796" s="138" t="s">
        <v>78</v>
      </c>
      <c r="AY796" s="139" t="s">
        <v>168</v>
      </c>
    </row>
    <row r="797" spans="2:65" s="128" customFormat="1" ht="24.15" customHeight="1" x14ac:dyDescent="0.2">
      <c r="B797" s="231"/>
      <c r="C797" s="37" t="s">
        <v>1264</v>
      </c>
      <c r="D797" s="37" t="s">
        <v>170</v>
      </c>
      <c r="E797" s="38" t="s">
        <v>1265</v>
      </c>
      <c r="F797" s="39" t="s">
        <v>1266</v>
      </c>
      <c r="G797" s="40" t="s">
        <v>308</v>
      </c>
      <c r="H797" s="41">
        <v>102.25</v>
      </c>
      <c r="I797" s="42"/>
      <c r="J797" s="42">
        <f>ROUND(I797*H797,2)</f>
        <v>0</v>
      </c>
      <c r="K797" s="39" t="s">
        <v>173</v>
      </c>
      <c r="L797" s="181"/>
      <c r="M797" s="223" t="s">
        <v>0</v>
      </c>
      <c r="N797" s="224" t="s">
        <v>35</v>
      </c>
      <c r="O797" s="225">
        <v>0.251</v>
      </c>
      <c r="P797" s="225">
        <f>O797*H797</f>
        <v>25.664750000000002</v>
      </c>
      <c r="Q797" s="225">
        <v>7.2999999999999996E-4</v>
      </c>
      <c r="R797" s="225">
        <f>Q797*H797</f>
        <v>7.4642500000000001E-2</v>
      </c>
      <c r="S797" s="225">
        <v>0</v>
      </c>
      <c r="T797" s="226">
        <f>S797*H797</f>
        <v>0</v>
      </c>
      <c r="AR797" s="43" t="s">
        <v>281</v>
      </c>
      <c r="AT797" s="43" t="s">
        <v>170</v>
      </c>
      <c r="AU797" s="43" t="s">
        <v>80</v>
      </c>
      <c r="AY797" s="177" t="s">
        <v>168</v>
      </c>
      <c r="BE797" s="227">
        <f>IF(N797="základní",J797,0)</f>
        <v>0</v>
      </c>
      <c r="BF797" s="227">
        <f>IF(N797="snížená",J797,0)</f>
        <v>0</v>
      </c>
      <c r="BG797" s="227">
        <f>IF(N797="zákl. přenesená",J797,0)</f>
        <v>0</v>
      </c>
      <c r="BH797" s="227">
        <f>IF(N797="sníž. přenesená",J797,0)</f>
        <v>0</v>
      </c>
      <c r="BI797" s="227">
        <f>IF(N797="nulová",J797,0)</f>
        <v>0</v>
      </c>
      <c r="BJ797" s="177" t="s">
        <v>78</v>
      </c>
      <c r="BK797" s="227">
        <f>ROUND(I797*H797,2)</f>
        <v>0</v>
      </c>
      <c r="BL797" s="177" t="s">
        <v>281</v>
      </c>
      <c r="BM797" s="43" t="s">
        <v>1267</v>
      </c>
    </row>
    <row r="798" spans="2:65" s="128" customFormat="1" ht="19.2" x14ac:dyDescent="0.2">
      <c r="B798" s="181"/>
      <c r="D798" s="136" t="s">
        <v>176</v>
      </c>
      <c r="F798" s="44" t="s">
        <v>1268</v>
      </c>
      <c r="L798" s="181"/>
      <c r="M798" s="229"/>
      <c r="T798" s="230"/>
      <c r="AT798" s="177" t="s">
        <v>176</v>
      </c>
      <c r="AU798" s="177" t="s">
        <v>80</v>
      </c>
    </row>
    <row r="799" spans="2:65" s="128" customFormat="1" x14ac:dyDescent="0.2">
      <c r="B799" s="181"/>
      <c r="D799" s="136" t="s">
        <v>178</v>
      </c>
      <c r="F799" s="137" t="s">
        <v>1269</v>
      </c>
      <c r="L799" s="181"/>
      <c r="M799" s="229"/>
      <c r="T799" s="230"/>
      <c r="AT799" s="177" t="s">
        <v>178</v>
      </c>
      <c r="AU799" s="177" t="s">
        <v>80</v>
      </c>
    </row>
    <row r="800" spans="2:65" s="128" customFormat="1" ht="24.15" customHeight="1" x14ac:dyDescent="0.2">
      <c r="B800" s="231"/>
      <c r="C800" s="37" t="s">
        <v>1270</v>
      </c>
      <c r="D800" s="37" t="s">
        <v>170</v>
      </c>
      <c r="E800" s="38" t="s">
        <v>1271</v>
      </c>
      <c r="F800" s="39" t="s">
        <v>1272</v>
      </c>
      <c r="G800" s="40" t="s">
        <v>308</v>
      </c>
      <c r="H800" s="41">
        <v>100</v>
      </c>
      <c r="I800" s="42"/>
      <c r="J800" s="42">
        <f>ROUND(I800*H800,2)</f>
        <v>0</v>
      </c>
      <c r="K800" s="39" t="s">
        <v>173</v>
      </c>
      <c r="L800" s="181"/>
      <c r="M800" s="223" t="s">
        <v>0</v>
      </c>
      <c r="N800" s="224" t="s">
        <v>35</v>
      </c>
      <c r="O800" s="225">
        <v>0.35</v>
      </c>
      <c r="P800" s="225">
        <f>O800*H800</f>
        <v>35</v>
      </c>
      <c r="Q800" s="225">
        <v>2.8300000000000001E-3</v>
      </c>
      <c r="R800" s="225">
        <f>Q800*H800</f>
        <v>0.28300000000000003</v>
      </c>
      <c r="S800" s="225">
        <v>0</v>
      </c>
      <c r="T800" s="226">
        <f>S800*H800</f>
        <v>0</v>
      </c>
      <c r="AR800" s="43" t="s">
        <v>281</v>
      </c>
      <c r="AT800" s="43" t="s">
        <v>170</v>
      </c>
      <c r="AU800" s="43" t="s">
        <v>80</v>
      </c>
      <c r="AY800" s="177" t="s">
        <v>168</v>
      </c>
      <c r="BE800" s="227">
        <f>IF(N800="základní",J800,0)</f>
        <v>0</v>
      </c>
      <c r="BF800" s="227">
        <f>IF(N800="snížená",J800,0)</f>
        <v>0</v>
      </c>
      <c r="BG800" s="227">
        <f>IF(N800="zákl. přenesená",J800,0)</f>
        <v>0</v>
      </c>
      <c r="BH800" s="227">
        <f>IF(N800="sníž. přenesená",J800,0)</f>
        <v>0</v>
      </c>
      <c r="BI800" s="227">
        <f>IF(N800="nulová",J800,0)</f>
        <v>0</v>
      </c>
      <c r="BJ800" s="177" t="s">
        <v>78</v>
      </c>
      <c r="BK800" s="227">
        <f>ROUND(I800*H800,2)</f>
        <v>0</v>
      </c>
      <c r="BL800" s="177" t="s">
        <v>281</v>
      </c>
      <c r="BM800" s="43" t="s">
        <v>1273</v>
      </c>
    </row>
    <row r="801" spans="2:65" s="128" customFormat="1" ht="19.2" x14ac:dyDescent="0.2">
      <c r="B801" s="181"/>
      <c r="D801" s="136" t="s">
        <v>176</v>
      </c>
      <c r="F801" s="44" t="s">
        <v>1274</v>
      </c>
      <c r="L801" s="181"/>
      <c r="M801" s="229"/>
      <c r="T801" s="230"/>
      <c r="AT801" s="177" t="s">
        <v>176</v>
      </c>
      <c r="AU801" s="177" t="s">
        <v>80</v>
      </c>
    </row>
    <row r="802" spans="2:65" s="128" customFormat="1" x14ac:dyDescent="0.2">
      <c r="B802" s="181"/>
      <c r="D802" s="136" t="s">
        <v>178</v>
      </c>
      <c r="F802" s="137" t="s">
        <v>1275</v>
      </c>
      <c r="L802" s="181"/>
      <c r="M802" s="229"/>
      <c r="T802" s="230"/>
      <c r="AT802" s="177" t="s">
        <v>178</v>
      </c>
      <c r="AU802" s="177" t="s">
        <v>80</v>
      </c>
    </row>
    <row r="803" spans="2:65" s="128" customFormat="1" ht="33" customHeight="1" x14ac:dyDescent="0.2">
      <c r="B803" s="231"/>
      <c r="C803" s="37" t="s">
        <v>1276</v>
      </c>
      <c r="D803" s="37" t="s">
        <v>170</v>
      </c>
      <c r="E803" s="38" t="s">
        <v>1277</v>
      </c>
      <c r="F803" s="39" t="s">
        <v>1278</v>
      </c>
      <c r="G803" s="40" t="s">
        <v>111</v>
      </c>
      <c r="H803" s="41">
        <v>2.5</v>
      </c>
      <c r="I803" s="42"/>
      <c r="J803" s="42">
        <f>ROUND(I803*H803,2)</f>
        <v>0</v>
      </c>
      <c r="K803" s="39" t="s">
        <v>173</v>
      </c>
      <c r="L803" s="181"/>
      <c r="M803" s="223" t="s">
        <v>0</v>
      </c>
      <c r="N803" s="224" t="s">
        <v>35</v>
      </c>
      <c r="O803" s="225">
        <v>1.125</v>
      </c>
      <c r="P803" s="225">
        <f>O803*H803</f>
        <v>2.8125</v>
      </c>
      <c r="Q803" s="225">
        <v>2.0300000000000001E-3</v>
      </c>
      <c r="R803" s="225">
        <f>Q803*H803</f>
        <v>5.0750000000000005E-3</v>
      </c>
      <c r="S803" s="225">
        <v>0</v>
      </c>
      <c r="T803" s="226">
        <f>S803*H803</f>
        <v>0</v>
      </c>
      <c r="AR803" s="43" t="s">
        <v>281</v>
      </c>
      <c r="AT803" s="43" t="s">
        <v>170</v>
      </c>
      <c r="AU803" s="43" t="s">
        <v>80</v>
      </c>
      <c r="AY803" s="177" t="s">
        <v>168</v>
      </c>
      <c r="BE803" s="227">
        <f>IF(N803="základní",J803,0)</f>
        <v>0</v>
      </c>
      <c r="BF803" s="227">
        <f>IF(N803="snížená",J803,0)</f>
        <v>0</v>
      </c>
      <c r="BG803" s="227">
        <f>IF(N803="zákl. přenesená",J803,0)</f>
        <v>0</v>
      </c>
      <c r="BH803" s="227">
        <f>IF(N803="sníž. přenesená",J803,0)</f>
        <v>0</v>
      </c>
      <c r="BI803" s="227">
        <f>IF(N803="nulová",J803,0)</f>
        <v>0</v>
      </c>
      <c r="BJ803" s="177" t="s">
        <v>78</v>
      </c>
      <c r="BK803" s="227">
        <f>ROUND(I803*H803,2)</f>
        <v>0</v>
      </c>
      <c r="BL803" s="177" t="s">
        <v>281</v>
      </c>
      <c r="BM803" s="43" t="s">
        <v>1279</v>
      </c>
    </row>
    <row r="804" spans="2:65" s="128" customFormat="1" ht="19.2" x14ac:dyDescent="0.2">
      <c r="B804" s="181"/>
      <c r="D804" s="136" t="s">
        <v>176</v>
      </c>
      <c r="F804" s="44" t="s">
        <v>1280</v>
      </c>
      <c r="L804" s="181"/>
      <c r="M804" s="229"/>
      <c r="T804" s="230"/>
      <c r="AT804" s="177" t="s">
        <v>176</v>
      </c>
      <c r="AU804" s="177" t="s">
        <v>80</v>
      </c>
    </row>
    <row r="805" spans="2:65" s="128" customFormat="1" x14ac:dyDescent="0.2">
      <c r="B805" s="181"/>
      <c r="D805" s="136" t="s">
        <v>178</v>
      </c>
      <c r="F805" s="137" t="s">
        <v>1281</v>
      </c>
      <c r="L805" s="181"/>
      <c r="M805" s="229"/>
      <c r="T805" s="230"/>
      <c r="AT805" s="177" t="s">
        <v>178</v>
      </c>
      <c r="AU805" s="177" t="s">
        <v>80</v>
      </c>
    </row>
    <row r="806" spans="2:65" s="138" customFormat="1" x14ac:dyDescent="0.2">
      <c r="B806" s="284"/>
      <c r="D806" s="136" t="s">
        <v>180</v>
      </c>
      <c r="E806" s="139" t="s">
        <v>0</v>
      </c>
      <c r="F806" s="140" t="s">
        <v>1282</v>
      </c>
      <c r="H806" s="141">
        <v>2.5</v>
      </c>
      <c r="L806" s="284"/>
      <c r="M806" s="285"/>
      <c r="T806" s="286"/>
      <c r="AT806" s="139" t="s">
        <v>180</v>
      </c>
      <c r="AU806" s="139" t="s">
        <v>80</v>
      </c>
      <c r="AV806" s="138" t="s">
        <v>80</v>
      </c>
      <c r="AW806" s="138" t="s">
        <v>28</v>
      </c>
      <c r="AX806" s="138" t="s">
        <v>78</v>
      </c>
      <c r="AY806" s="139" t="s">
        <v>168</v>
      </c>
    </row>
    <row r="807" spans="2:65" s="128" customFormat="1" ht="33" customHeight="1" x14ac:dyDescent="0.2">
      <c r="B807" s="231"/>
      <c r="C807" s="37" t="s">
        <v>1283</v>
      </c>
      <c r="D807" s="37" t="s">
        <v>170</v>
      </c>
      <c r="E807" s="38" t="s">
        <v>1284</v>
      </c>
      <c r="F807" s="39" t="s">
        <v>1285</v>
      </c>
      <c r="G807" s="40" t="s">
        <v>370</v>
      </c>
      <c r="H807" s="41">
        <v>6</v>
      </c>
      <c r="I807" s="42"/>
      <c r="J807" s="42">
        <f>ROUND(I807*H807,2)</f>
        <v>0</v>
      </c>
      <c r="K807" s="39" t="s">
        <v>173</v>
      </c>
      <c r="L807" s="181"/>
      <c r="M807" s="223" t="s">
        <v>0</v>
      </c>
      <c r="N807" s="224" t="s">
        <v>35</v>
      </c>
      <c r="O807" s="225">
        <v>1.6950000000000001</v>
      </c>
      <c r="P807" s="225">
        <f>O807*H807</f>
        <v>10.17</v>
      </c>
      <c r="Q807" s="225">
        <v>1.98E-3</v>
      </c>
      <c r="R807" s="225">
        <f>Q807*H807</f>
        <v>1.188E-2</v>
      </c>
      <c r="S807" s="225">
        <v>0</v>
      </c>
      <c r="T807" s="226">
        <f>S807*H807</f>
        <v>0</v>
      </c>
      <c r="AR807" s="43" t="s">
        <v>281</v>
      </c>
      <c r="AT807" s="43" t="s">
        <v>170</v>
      </c>
      <c r="AU807" s="43" t="s">
        <v>80</v>
      </c>
      <c r="AY807" s="177" t="s">
        <v>168</v>
      </c>
      <c r="BE807" s="227">
        <f>IF(N807="základní",J807,0)</f>
        <v>0</v>
      </c>
      <c r="BF807" s="227">
        <f>IF(N807="snížená",J807,0)</f>
        <v>0</v>
      </c>
      <c r="BG807" s="227">
        <f>IF(N807="zákl. přenesená",J807,0)</f>
        <v>0</v>
      </c>
      <c r="BH807" s="227">
        <f>IF(N807="sníž. přenesená",J807,0)</f>
        <v>0</v>
      </c>
      <c r="BI807" s="227">
        <f>IF(N807="nulová",J807,0)</f>
        <v>0</v>
      </c>
      <c r="BJ807" s="177" t="s">
        <v>78</v>
      </c>
      <c r="BK807" s="227">
        <f>ROUND(I807*H807,2)</f>
        <v>0</v>
      </c>
      <c r="BL807" s="177" t="s">
        <v>281</v>
      </c>
      <c r="BM807" s="43" t="s">
        <v>1286</v>
      </c>
    </row>
    <row r="808" spans="2:65" s="128" customFormat="1" ht="28.8" x14ac:dyDescent="0.2">
      <c r="B808" s="181"/>
      <c r="D808" s="136" t="s">
        <v>176</v>
      </c>
      <c r="F808" s="44" t="s">
        <v>1287</v>
      </c>
      <c r="L808" s="181"/>
      <c r="M808" s="229"/>
      <c r="T808" s="230"/>
      <c r="AT808" s="177" t="s">
        <v>176</v>
      </c>
      <c r="AU808" s="177" t="s">
        <v>80</v>
      </c>
    </row>
    <row r="809" spans="2:65" s="128" customFormat="1" x14ac:dyDescent="0.2">
      <c r="B809" s="181"/>
      <c r="D809" s="136" t="s">
        <v>178</v>
      </c>
      <c r="F809" s="137" t="s">
        <v>1288</v>
      </c>
      <c r="L809" s="181"/>
      <c r="M809" s="229"/>
      <c r="T809" s="230"/>
      <c r="AT809" s="177" t="s">
        <v>178</v>
      </c>
      <c r="AU809" s="177" t="s">
        <v>80</v>
      </c>
    </row>
    <row r="810" spans="2:65" s="128" customFormat="1" ht="21.75" customHeight="1" x14ac:dyDescent="0.2">
      <c r="B810" s="231"/>
      <c r="C810" s="37" t="s">
        <v>1289</v>
      </c>
      <c r="D810" s="37" t="s">
        <v>170</v>
      </c>
      <c r="E810" s="38" t="s">
        <v>1290</v>
      </c>
      <c r="F810" s="39" t="s">
        <v>1291</v>
      </c>
      <c r="G810" s="40" t="s">
        <v>308</v>
      </c>
      <c r="H810" s="41">
        <v>127.925</v>
      </c>
      <c r="I810" s="42"/>
      <c r="J810" s="42">
        <f>ROUND(I810*H810,2)</f>
        <v>0</v>
      </c>
      <c r="K810" s="39" t="s">
        <v>173</v>
      </c>
      <c r="L810" s="181"/>
      <c r="M810" s="223" t="s">
        <v>0</v>
      </c>
      <c r="N810" s="224" t="s">
        <v>35</v>
      </c>
      <c r="O810" s="225">
        <v>0.26500000000000001</v>
      </c>
      <c r="P810" s="225">
        <f>O810*H810</f>
        <v>33.900125000000003</v>
      </c>
      <c r="Q810" s="225">
        <v>9.1E-4</v>
      </c>
      <c r="R810" s="225">
        <f>Q810*H810</f>
        <v>0.11641174999999999</v>
      </c>
      <c r="S810" s="225">
        <v>0</v>
      </c>
      <c r="T810" s="226">
        <f>S810*H810</f>
        <v>0</v>
      </c>
      <c r="AR810" s="43" t="s">
        <v>281</v>
      </c>
      <c r="AT810" s="43" t="s">
        <v>170</v>
      </c>
      <c r="AU810" s="43" t="s">
        <v>80</v>
      </c>
      <c r="AY810" s="177" t="s">
        <v>168</v>
      </c>
      <c r="BE810" s="227">
        <f>IF(N810="základní",J810,0)</f>
        <v>0</v>
      </c>
      <c r="BF810" s="227">
        <f>IF(N810="snížená",J810,0)</f>
        <v>0</v>
      </c>
      <c r="BG810" s="227">
        <f>IF(N810="zákl. přenesená",J810,0)</f>
        <v>0</v>
      </c>
      <c r="BH810" s="227">
        <f>IF(N810="sníž. přenesená",J810,0)</f>
        <v>0</v>
      </c>
      <c r="BI810" s="227">
        <f>IF(N810="nulová",J810,0)</f>
        <v>0</v>
      </c>
      <c r="BJ810" s="177" t="s">
        <v>78</v>
      </c>
      <c r="BK810" s="227">
        <f>ROUND(I810*H810,2)</f>
        <v>0</v>
      </c>
      <c r="BL810" s="177" t="s">
        <v>281</v>
      </c>
      <c r="BM810" s="43" t="s">
        <v>1292</v>
      </c>
    </row>
    <row r="811" spans="2:65" s="128" customFormat="1" ht="19.2" x14ac:dyDescent="0.2">
      <c r="B811" s="181"/>
      <c r="D811" s="136" t="s">
        <v>176</v>
      </c>
      <c r="F811" s="44" t="s">
        <v>1293</v>
      </c>
      <c r="L811" s="181"/>
      <c r="M811" s="229"/>
      <c r="T811" s="230"/>
      <c r="AT811" s="177" t="s">
        <v>176</v>
      </c>
      <c r="AU811" s="177" t="s">
        <v>80</v>
      </c>
    </row>
    <row r="812" spans="2:65" s="128" customFormat="1" x14ac:dyDescent="0.2">
      <c r="B812" s="181"/>
      <c r="D812" s="136" t="s">
        <v>178</v>
      </c>
      <c r="F812" s="137" t="s">
        <v>1294</v>
      </c>
      <c r="L812" s="181"/>
      <c r="M812" s="229"/>
      <c r="T812" s="230"/>
      <c r="AT812" s="177" t="s">
        <v>178</v>
      </c>
      <c r="AU812" s="177" t="s">
        <v>80</v>
      </c>
    </row>
    <row r="813" spans="2:65" s="138" customFormat="1" ht="20.399999999999999" x14ac:dyDescent="0.2">
      <c r="B813" s="284"/>
      <c r="D813" s="136" t="s">
        <v>180</v>
      </c>
      <c r="E813" s="139" t="s">
        <v>0</v>
      </c>
      <c r="F813" s="140" t="s">
        <v>1295</v>
      </c>
      <c r="H813" s="141">
        <v>127.925</v>
      </c>
      <c r="L813" s="284"/>
      <c r="M813" s="285"/>
      <c r="T813" s="286"/>
      <c r="AT813" s="139" t="s">
        <v>180</v>
      </c>
      <c r="AU813" s="139" t="s">
        <v>80</v>
      </c>
      <c r="AV813" s="138" t="s">
        <v>80</v>
      </c>
      <c r="AW813" s="138" t="s">
        <v>28</v>
      </c>
      <c r="AX813" s="138" t="s">
        <v>78</v>
      </c>
      <c r="AY813" s="139" t="s">
        <v>168</v>
      </c>
    </row>
    <row r="814" spans="2:65" s="128" customFormat="1" ht="24.15" customHeight="1" x14ac:dyDescent="0.2">
      <c r="B814" s="231"/>
      <c r="C814" s="37" t="s">
        <v>1296</v>
      </c>
      <c r="D814" s="37" t="s">
        <v>170</v>
      </c>
      <c r="E814" s="38" t="s">
        <v>1297</v>
      </c>
      <c r="F814" s="39" t="s">
        <v>1298</v>
      </c>
      <c r="G814" s="40" t="s">
        <v>370</v>
      </c>
      <c r="H814" s="41">
        <v>11</v>
      </c>
      <c r="I814" s="42"/>
      <c r="J814" s="42">
        <f>ROUND(I814*H814,2)</f>
        <v>0</v>
      </c>
      <c r="K814" s="39" t="s">
        <v>173</v>
      </c>
      <c r="L814" s="181"/>
      <c r="M814" s="223" t="s">
        <v>0</v>
      </c>
      <c r="N814" s="224" t="s">
        <v>35</v>
      </c>
      <c r="O814" s="225">
        <v>0.4</v>
      </c>
      <c r="P814" s="225">
        <f>O814*H814</f>
        <v>4.4000000000000004</v>
      </c>
      <c r="Q814" s="225">
        <v>1.9000000000000001E-4</v>
      </c>
      <c r="R814" s="225">
        <f>Q814*H814</f>
        <v>2.0900000000000003E-3</v>
      </c>
      <c r="S814" s="225">
        <v>0</v>
      </c>
      <c r="T814" s="226">
        <f>S814*H814</f>
        <v>0</v>
      </c>
      <c r="AR814" s="43" t="s">
        <v>281</v>
      </c>
      <c r="AT814" s="43" t="s">
        <v>170</v>
      </c>
      <c r="AU814" s="43" t="s">
        <v>80</v>
      </c>
      <c r="AY814" s="177" t="s">
        <v>168</v>
      </c>
      <c r="BE814" s="227">
        <f>IF(N814="základní",J814,0)</f>
        <v>0</v>
      </c>
      <c r="BF814" s="227">
        <f>IF(N814="snížená",J814,0)</f>
        <v>0</v>
      </c>
      <c r="BG814" s="227">
        <f>IF(N814="zákl. přenesená",J814,0)</f>
        <v>0</v>
      </c>
      <c r="BH814" s="227">
        <f>IF(N814="sníž. přenesená",J814,0)</f>
        <v>0</v>
      </c>
      <c r="BI814" s="227">
        <f>IF(N814="nulová",J814,0)</f>
        <v>0</v>
      </c>
      <c r="BJ814" s="177" t="s">
        <v>78</v>
      </c>
      <c r="BK814" s="227">
        <f>ROUND(I814*H814,2)</f>
        <v>0</v>
      </c>
      <c r="BL814" s="177" t="s">
        <v>281</v>
      </c>
      <c r="BM814" s="43" t="s">
        <v>1299</v>
      </c>
    </row>
    <row r="815" spans="2:65" s="128" customFormat="1" ht="19.2" x14ac:dyDescent="0.2">
      <c r="B815" s="181"/>
      <c r="D815" s="136" t="s">
        <v>176</v>
      </c>
      <c r="F815" s="44" t="s">
        <v>1300</v>
      </c>
      <c r="L815" s="181"/>
      <c r="M815" s="229"/>
      <c r="T815" s="230"/>
      <c r="AT815" s="177" t="s">
        <v>176</v>
      </c>
      <c r="AU815" s="177" t="s">
        <v>80</v>
      </c>
    </row>
    <row r="816" spans="2:65" s="128" customFormat="1" x14ac:dyDescent="0.2">
      <c r="B816" s="181"/>
      <c r="D816" s="136" t="s">
        <v>178</v>
      </c>
      <c r="F816" s="137" t="s">
        <v>1301</v>
      </c>
      <c r="L816" s="181"/>
      <c r="M816" s="229"/>
      <c r="T816" s="230"/>
      <c r="AT816" s="177" t="s">
        <v>178</v>
      </c>
      <c r="AU816" s="177" t="s">
        <v>80</v>
      </c>
    </row>
    <row r="817" spans="2:65" s="138" customFormat="1" x14ac:dyDescent="0.2">
      <c r="B817" s="284"/>
      <c r="D817" s="136" t="s">
        <v>180</v>
      </c>
      <c r="E817" s="139" t="s">
        <v>0</v>
      </c>
      <c r="F817" s="140" t="s">
        <v>1302</v>
      </c>
      <c r="H817" s="141">
        <v>11</v>
      </c>
      <c r="L817" s="284"/>
      <c r="M817" s="285"/>
      <c r="T817" s="286"/>
      <c r="AT817" s="139" t="s">
        <v>180</v>
      </c>
      <c r="AU817" s="139" t="s">
        <v>80</v>
      </c>
      <c r="AV817" s="138" t="s">
        <v>80</v>
      </c>
      <c r="AW817" s="138" t="s">
        <v>28</v>
      </c>
      <c r="AX817" s="138" t="s">
        <v>78</v>
      </c>
      <c r="AY817" s="139" t="s">
        <v>168</v>
      </c>
    </row>
    <row r="818" spans="2:65" s="128" customFormat="1" ht="24.15" customHeight="1" x14ac:dyDescent="0.2">
      <c r="B818" s="231"/>
      <c r="C818" s="37" t="s">
        <v>1303</v>
      </c>
      <c r="D818" s="37" t="s">
        <v>170</v>
      </c>
      <c r="E818" s="38" t="s">
        <v>1304</v>
      </c>
      <c r="F818" s="39" t="s">
        <v>1305</v>
      </c>
      <c r="G818" s="40" t="s">
        <v>308</v>
      </c>
      <c r="H818" s="41">
        <v>39.799999999999997</v>
      </c>
      <c r="I818" s="42"/>
      <c r="J818" s="42">
        <f>ROUND(I818*H818,2)</f>
        <v>0</v>
      </c>
      <c r="K818" s="39" t="s">
        <v>173</v>
      </c>
      <c r="L818" s="181"/>
      <c r="M818" s="223" t="s">
        <v>0</v>
      </c>
      <c r="N818" s="224" t="s">
        <v>35</v>
      </c>
      <c r="O818" s="225">
        <v>0.33400000000000002</v>
      </c>
      <c r="P818" s="225">
        <f>O818*H818</f>
        <v>13.293200000000001</v>
      </c>
      <c r="Q818" s="225">
        <v>1.08E-3</v>
      </c>
      <c r="R818" s="225">
        <f>Q818*H818</f>
        <v>4.2983999999999994E-2</v>
      </c>
      <c r="S818" s="225">
        <v>0</v>
      </c>
      <c r="T818" s="226">
        <f>S818*H818</f>
        <v>0</v>
      </c>
      <c r="AR818" s="43" t="s">
        <v>281</v>
      </c>
      <c r="AT818" s="43" t="s">
        <v>170</v>
      </c>
      <c r="AU818" s="43" t="s">
        <v>80</v>
      </c>
      <c r="AY818" s="177" t="s">
        <v>168</v>
      </c>
      <c r="BE818" s="227">
        <f>IF(N818="základní",J818,0)</f>
        <v>0</v>
      </c>
      <c r="BF818" s="227">
        <f>IF(N818="snížená",J818,0)</f>
        <v>0</v>
      </c>
      <c r="BG818" s="227">
        <f>IF(N818="zákl. přenesená",J818,0)</f>
        <v>0</v>
      </c>
      <c r="BH818" s="227">
        <f>IF(N818="sníž. přenesená",J818,0)</f>
        <v>0</v>
      </c>
      <c r="BI818" s="227">
        <f>IF(N818="nulová",J818,0)</f>
        <v>0</v>
      </c>
      <c r="BJ818" s="177" t="s">
        <v>78</v>
      </c>
      <c r="BK818" s="227">
        <f>ROUND(I818*H818,2)</f>
        <v>0</v>
      </c>
      <c r="BL818" s="177" t="s">
        <v>281</v>
      </c>
      <c r="BM818" s="43" t="s">
        <v>1306</v>
      </c>
    </row>
    <row r="819" spans="2:65" s="128" customFormat="1" ht="19.2" x14ac:dyDescent="0.2">
      <c r="B819" s="181"/>
      <c r="D819" s="136" t="s">
        <v>176</v>
      </c>
      <c r="F819" s="44" t="s">
        <v>1307</v>
      </c>
      <c r="L819" s="181"/>
      <c r="M819" s="229"/>
      <c r="T819" s="230"/>
      <c r="AT819" s="177" t="s">
        <v>176</v>
      </c>
      <c r="AU819" s="177" t="s">
        <v>80</v>
      </c>
    </row>
    <row r="820" spans="2:65" s="128" customFormat="1" x14ac:dyDescent="0.2">
      <c r="B820" s="181"/>
      <c r="D820" s="136" t="s">
        <v>178</v>
      </c>
      <c r="F820" s="137" t="s">
        <v>1308</v>
      </c>
      <c r="L820" s="181"/>
      <c r="M820" s="229"/>
      <c r="T820" s="230"/>
      <c r="AT820" s="177" t="s">
        <v>178</v>
      </c>
      <c r="AU820" s="177" t="s">
        <v>80</v>
      </c>
    </row>
    <row r="821" spans="2:65" s="138" customFormat="1" x14ac:dyDescent="0.2">
      <c r="B821" s="284"/>
      <c r="D821" s="136" t="s">
        <v>180</v>
      </c>
      <c r="E821" s="139" t="s">
        <v>0</v>
      </c>
      <c r="F821" s="140" t="s">
        <v>1309</v>
      </c>
      <c r="H821" s="141">
        <v>39.799999999999997</v>
      </c>
      <c r="L821" s="284"/>
      <c r="M821" s="285"/>
      <c r="T821" s="286"/>
      <c r="AT821" s="139" t="s">
        <v>180</v>
      </c>
      <c r="AU821" s="139" t="s">
        <v>80</v>
      </c>
      <c r="AV821" s="138" t="s">
        <v>80</v>
      </c>
      <c r="AW821" s="138" t="s">
        <v>28</v>
      </c>
      <c r="AX821" s="138" t="s">
        <v>78</v>
      </c>
      <c r="AY821" s="139" t="s">
        <v>168</v>
      </c>
    </row>
    <row r="822" spans="2:65" s="128" customFormat="1" ht="24.15" customHeight="1" x14ac:dyDescent="0.2">
      <c r="B822" s="231"/>
      <c r="C822" s="37" t="s">
        <v>1310</v>
      </c>
      <c r="D822" s="37" t="s">
        <v>170</v>
      </c>
      <c r="E822" s="38" t="s">
        <v>1311</v>
      </c>
      <c r="F822" s="39" t="s">
        <v>1312</v>
      </c>
      <c r="G822" s="40" t="s">
        <v>938</v>
      </c>
      <c r="H822" s="41">
        <v>17346.802</v>
      </c>
      <c r="I822" s="42"/>
      <c r="J822" s="42">
        <f>ROUND(I822*H822,2)</f>
        <v>0</v>
      </c>
      <c r="K822" s="39" t="s">
        <v>173</v>
      </c>
      <c r="L822" s="181"/>
      <c r="M822" s="223" t="s">
        <v>0</v>
      </c>
      <c r="N822" s="224" t="s">
        <v>35</v>
      </c>
      <c r="O822" s="225">
        <v>0</v>
      </c>
      <c r="P822" s="225">
        <f>O822*H822</f>
        <v>0</v>
      </c>
      <c r="Q822" s="225">
        <v>0</v>
      </c>
      <c r="R822" s="225">
        <f>Q822*H822</f>
        <v>0</v>
      </c>
      <c r="S822" s="225">
        <v>0</v>
      </c>
      <c r="T822" s="226">
        <f>S822*H822</f>
        <v>0</v>
      </c>
      <c r="AR822" s="43" t="s">
        <v>281</v>
      </c>
      <c r="AT822" s="43" t="s">
        <v>170</v>
      </c>
      <c r="AU822" s="43" t="s">
        <v>80</v>
      </c>
      <c r="AY822" s="177" t="s">
        <v>168</v>
      </c>
      <c r="BE822" s="227">
        <f>IF(N822="základní",J822,0)</f>
        <v>0</v>
      </c>
      <c r="BF822" s="227">
        <f>IF(N822="snížená",J822,0)</f>
        <v>0</v>
      </c>
      <c r="BG822" s="227">
        <f>IF(N822="zákl. přenesená",J822,0)</f>
        <v>0</v>
      </c>
      <c r="BH822" s="227">
        <f>IF(N822="sníž. přenesená",J822,0)</f>
        <v>0</v>
      </c>
      <c r="BI822" s="227">
        <f>IF(N822="nulová",J822,0)</f>
        <v>0</v>
      </c>
      <c r="BJ822" s="177" t="s">
        <v>78</v>
      </c>
      <c r="BK822" s="227">
        <f>ROUND(I822*H822,2)</f>
        <v>0</v>
      </c>
      <c r="BL822" s="177" t="s">
        <v>281</v>
      </c>
      <c r="BM822" s="43" t="s">
        <v>1313</v>
      </c>
    </row>
    <row r="823" spans="2:65" s="128" customFormat="1" ht="28.8" x14ac:dyDescent="0.2">
      <c r="B823" s="181"/>
      <c r="D823" s="136" t="s">
        <v>176</v>
      </c>
      <c r="F823" s="44" t="s">
        <v>1314</v>
      </c>
      <c r="L823" s="181"/>
      <c r="M823" s="229"/>
      <c r="T823" s="230"/>
      <c r="AT823" s="177" t="s">
        <v>176</v>
      </c>
      <c r="AU823" s="177" t="s">
        <v>80</v>
      </c>
    </row>
    <row r="824" spans="2:65" s="128" customFormat="1" x14ac:dyDescent="0.2">
      <c r="B824" s="181"/>
      <c r="D824" s="136" t="s">
        <v>178</v>
      </c>
      <c r="F824" s="137" t="s">
        <v>1315</v>
      </c>
      <c r="L824" s="181"/>
      <c r="M824" s="229"/>
      <c r="T824" s="230"/>
      <c r="AT824" s="177" t="s">
        <v>178</v>
      </c>
      <c r="AU824" s="177" t="s">
        <v>80</v>
      </c>
    </row>
    <row r="825" spans="2:65" s="128" customFormat="1" ht="16.5" customHeight="1" x14ac:dyDescent="0.2">
      <c r="B825" s="231"/>
      <c r="C825" s="37" t="s">
        <v>1316</v>
      </c>
      <c r="D825" s="37" t="s">
        <v>170</v>
      </c>
      <c r="E825" s="38" t="s">
        <v>1317</v>
      </c>
      <c r="F825" s="39" t="s">
        <v>1318</v>
      </c>
      <c r="G825" s="40" t="s">
        <v>370</v>
      </c>
      <c r="H825" s="41">
        <v>1</v>
      </c>
      <c r="I825" s="42"/>
      <c r="J825" s="42">
        <f>ROUND(I825*H825,2)</f>
        <v>0</v>
      </c>
      <c r="K825" s="39" t="s">
        <v>0</v>
      </c>
      <c r="L825" s="181"/>
      <c r="M825" s="223" t="s">
        <v>0</v>
      </c>
      <c r="N825" s="224" t="s">
        <v>35</v>
      </c>
      <c r="O825" s="225">
        <v>0</v>
      </c>
      <c r="P825" s="225">
        <f>O825*H825</f>
        <v>0</v>
      </c>
      <c r="Q825" s="225">
        <v>0</v>
      </c>
      <c r="R825" s="225">
        <f>Q825*H825</f>
        <v>0</v>
      </c>
      <c r="S825" s="225">
        <v>0</v>
      </c>
      <c r="T825" s="226">
        <f>S825*H825</f>
        <v>0</v>
      </c>
      <c r="AR825" s="43" t="s">
        <v>281</v>
      </c>
      <c r="AT825" s="43" t="s">
        <v>170</v>
      </c>
      <c r="AU825" s="43" t="s">
        <v>80</v>
      </c>
      <c r="AY825" s="177" t="s">
        <v>168</v>
      </c>
      <c r="BE825" s="227">
        <f>IF(N825="základní",J825,0)</f>
        <v>0</v>
      </c>
      <c r="BF825" s="227">
        <f>IF(N825="snížená",J825,0)</f>
        <v>0</v>
      </c>
      <c r="BG825" s="227">
        <f>IF(N825="zákl. přenesená",J825,0)</f>
        <v>0</v>
      </c>
      <c r="BH825" s="227">
        <f>IF(N825="sníž. přenesená",J825,0)</f>
        <v>0</v>
      </c>
      <c r="BI825" s="227">
        <f>IF(N825="nulová",J825,0)</f>
        <v>0</v>
      </c>
      <c r="BJ825" s="177" t="s">
        <v>78</v>
      </c>
      <c r="BK825" s="227">
        <f>ROUND(I825*H825,2)</f>
        <v>0</v>
      </c>
      <c r="BL825" s="177" t="s">
        <v>281</v>
      </c>
      <c r="BM825" s="43" t="s">
        <v>1319</v>
      </c>
    </row>
    <row r="826" spans="2:65" s="128" customFormat="1" x14ac:dyDescent="0.2">
      <c r="B826" s="181"/>
      <c r="D826" s="136" t="s">
        <v>176</v>
      </c>
      <c r="F826" s="44" t="s">
        <v>1318</v>
      </c>
      <c r="L826" s="181"/>
      <c r="M826" s="229"/>
      <c r="T826" s="230"/>
      <c r="AT826" s="177" t="s">
        <v>176</v>
      </c>
      <c r="AU826" s="177" t="s">
        <v>80</v>
      </c>
    </row>
    <row r="827" spans="2:65" s="130" customFormat="1" ht="22.8" customHeight="1" x14ac:dyDescent="0.25">
      <c r="B827" s="216"/>
      <c r="D827" s="131" t="s">
        <v>69</v>
      </c>
      <c r="E827" s="134" t="s">
        <v>1320</v>
      </c>
      <c r="F827" s="134" t="s">
        <v>1321</v>
      </c>
      <c r="J827" s="135">
        <f>BK827</f>
        <v>0</v>
      </c>
      <c r="L827" s="216"/>
      <c r="M827" s="217"/>
      <c r="P827" s="218">
        <f>SUM(P828:P842)</f>
        <v>41.804000000000002</v>
      </c>
      <c r="R827" s="218">
        <f>SUM(R828:R842)</f>
        <v>0.10786499999999999</v>
      </c>
      <c r="T827" s="219">
        <f>SUM(T828:T842)</f>
        <v>0</v>
      </c>
      <c r="AR827" s="131" t="s">
        <v>80</v>
      </c>
      <c r="AT827" s="220" t="s">
        <v>69</v>
      </c>
      <c r="AU827" s="220" t="s">
        <v>78</v>
      </c>
      <c r="AY827" s="131" t="s">
        <v>168</v>
      </c>
      <c r="BK827" s="221">
        <f>SUM(BK828:BK842)</f>
        <v>0</v>
      </c>
    </row>
    <row r="828" spans="2:65" s="128" customFormat="1" ht="24.15" customHeight="1" x14ac:dyDescent="0.2">
      <c r="B828" s="231"/>
      <c r="C828" s="37" t="s">
        <v>1322</v>
      </c>
      <c r="D828" s="37" t="s">
        <v>170</v>
      </c>
      <c r="E828" s="38" t="s">
        <v>1323</v>
      </c>
      <c r="F828" s="39" t="s">
        <v>1324</v>
      </c>
      <c r="G828" s="40" t="s">
        <v>370</v>
      </c>
      <c r="H828" s="41">
        <v>1</v>
      </c>
      <c r="I828" s="42"/>
      <c r="J828" s="42">
        <f>ROUND(I828*H828,2)</f>
        <v>0</v>
      </c>
      <c r="K828" s="39" t="s">
        <v>173</v>
      </c>
      <c r="L828" s="181"/>
      <c r="M828" s="223" t="s">
        <v>0</v>
      </c>
      <c r="N828" s="224" t="s">
        <v>35</v>
      </c>
      <c r="O828" s="225">
        <v>0.93600000000000005</v>
      </c>
      <c r="P828" s="225">
        <f>O828*H828</f>
        <v>0.93600000000000005</v>
      </c>
      <c r="Q828" s="225">
        <v>0</v>
      </c>
      <c r="R828" s="225">
        <f>Q828*H828</f>
        <v>0</v>
      </c>
      <c r="S828" s="225">
        <v>0</v>
      </c>
      <c r="T828" s="226">
        <f>S828*H828</f>
        <v>0</v>
      </c>
      <c r="AR828" s="43" t="s">
        <v>281</v>
      </c>
      <c r="AT828" s="43" t="s">
        <v>170</v>
      </c>
      <c r="AU828" s="43" t="s">
        <v>80</v>
      </c>
      <c r="AY828" s="177" t="s">
        <v>168</v>
      </c>
      <c r="BE828" s="227">
        <f>IF(N828="základní",J828,0)</f>
        <v>0</v>
      </c>
      <c r="BF828" s="227">
        <f>IF(N828="snížená",J828,0)</f>
        <v>0</v>
      </c>
      <c r="BG828" s="227">
        <f>IF(N828="zákl. přenesená",J828,0)</f>
        <v>0</v>
      </c>
      <c r="BH828" s="227">
        <f>IF(N828="sníž. přenesená",J828,0)</f>
        <v>0</v>
      </c>
      <c r="BI828" s="227">
        <f>IF(N828="nulová",J828,0)</f>
        <v>0</v>
      </c>
      <c r="BJ828" s="177" t="s">
        <v>78</v>
      </c>
      <c r="BK828" s="227">
        <f>ROUND(I828*H828,2)</f>
        <v>0</v>
      </c>
      <c r="BL828" s="177" t="s">
        <v>281</v>
      </c>
      <c r="BM828" s="43" t="s">
        <v>1325</v>
      </c>
    </row>
    <row r="829" spans="2:65" s="128" customFormat="1" ht="19.2" x14ac:dyDescent="0.2">
      <c r="B829" s="181"/>
      <c r="D829" s="136" t="s">
        <v>176</v>
      </c>
      <c r="F829" s="44" t="s">
        <v>1326</v>
      </c>
      <c r="L829" s="181"/>
      <c r="M829" s="229"/>
      <c r="T829" s="230"/>
      <c r="AT829" s="177" t="s">
        <v>176</v>
      </c>
      <c r="AU829" s="177" t="s">
        <v>80</v>
      </c>
    </row>
    <row r="830" spans="2:65" s="128" customFormat="1" x14ac:dyDescent="0.2">
      <c r="B830" s="181"/>
      <c r="D830" s="136" t="s">
        <v>178</v>
      </c>
      <c r="F830" s="137" t="s">
        <v>1327</v>
      </c>
      <c r="L830" s="181"/>
      <c r="M830" s="229"/>
      <c r="T830" s="230"/>
      <c r="AT830" s="177" t="s">
        <v>178</v>
      </c>
      <c r="AU830" s="177" t="s">
        <v>80</v>
      </c>
    </row>
    <row r="831" spans="2:65" s="138" customFormat="1" x14ac:dyDescent="0.2">
      <c r="B831" s="284"/>
      <c r="D831" s="136" t="s">
        <v>180</v>
      </c>
      <c r="E831" s="139" t="s">
        <v>0</v>
      </c>
      <c r="F831" s="140" t="s">
        <v>1328</v>
      </c>
      <c r="H831" s="141">
        <v>1</v>
      </c>
      <c r="L831" s="284"/>
      <c r="M831" s="285"/>
      <c r="T831" s="286"/>
      <c r="AT831" s="139" t="s">
        <v>180</v>
      </c>
      <c r="AU831" s="139" t="s">
        <v>80</v>
      </c>
      <c r="AV831" s="138" t="s">
        <v>80</v>
      </c>
      <c r="AW831" s="138" t="s">
        <v>28</v>
      </c>
      <c r="AX831" s="138" t="s">
        <v>78</v>
      </c>
      <c r="AY831" s="139" t="s">
        <v>168</v>
      </c>
    </row>
    <row r="832" spans="2:65" s="128" customFormat="1" ht="16.5" customHeight="1" x14ac:dyDescent="0.2">
      <c r="B832" s="231"/>
      <c r="C832" s="156" t="s">
        <v>1329</v>
      </c>
      <c r="D832" s="156" t="s">
        <v>269</v>
      </c>
      <c r="E832" s="157" t="s">
        <v>1330</v>
      </c>
      <c r="F832" s="158" t="s">
        <v>1331</v>
      </c>
      <c r="G832" s="159" t="s">
        <v>370</v>
      </c>
      <c r="H832" s="160">
        <v>1</v>
      </c>
      <c r="I832" s="161"/>
      <c r="J832" s="161">
        <f>ROUND(I832*H832,2)</f>
        <v>0</v>
      </c>
      <c r="K832" s="158" t="s">
        <v>173</v>
      </c>
      <c r="L832" s="289"/>
      <c r="M832" s="290" t="s">
        <v>0</v>
      </c>
      <c r="N832" s="291" t="s">
        <v>35</v>
      </c>
      <c r="O832" s="225">
        <v>0</v>
      </c>
      <c r="P832" s="225">
        <f>O832*H832</f>
        <v>0</v>
      </c>
      <c r="Q832" s="225">
        <v>8.6999999999999994E-3</v>
      </c>
      <c r="R832" s="225">
        <f>Q832*H832</f>
        <v>8.6999999999999994E-3</v>
      </c>
      <c r="S832" s="225">
        <v>0</v>
      </c>
      <c r="T832" s="226">
        <f>S832*H832</f>
        <v>0</v>
      </c>
      <c r="AR832" s="43" t="s">
        <v>386</v>
      </c>
      <c r="AT832" s="43" t="s">
        <v>269</v>
      </c>
      <c r="AU832" s="43" t="s">
        <v>80</v>
      </c>
      <c r="AY832" s="177" t="s">
        <v>168</v>
      </c>
      <c r="BE832" s="227">
        <f>IF(N832="základní",J832,0)</f>
        <v>0</v>
      </c>
      <c r="BF832" s="227">
        <f>IF(N832="snížená",J832,0)</f>
        <v>0</v>
      </c>
      <c r="BG832" s="227">
        <f>IF(N832="zákl. přenesená",J832,0)</f>
        <v>0</v>
      </c>
      <c r="BH832" s="227">
        <f>IF(N832="sníž. přenesená",J832,0)</f>
        <v>0</v>
      </c>
      <c r="BI832" s="227">
        <f>IF(N832="nulová",J832,0)</f>
        <v>0</v>
      </c>
      <c r="BJ832" s="177" t="s">
        <v>78</v>
      </c>
      <c r="BK832" s="227">
        <f>ROUND(I832*H832,2)</f>
        <v>0</v>
      </c>
      <c r="BL832" s="177" t="s">
        <v>281</v>
      </c>
      <c r="BM832" s="43" t="s">
        <v>1332</v>
      </c>
    </row>
    <row r="833" spans="2:65" s="128" customFormat="1" x14ac:dyDescent="0.2">
      <c r="B833" s="181"/>
      <c r="D833" s="136" t="s">
        <v>176</v>
      </c>
      <c r="F833" s="44" t="s">
        <v>1331</v>
      </c>
      <c r="L833" s="181"/>
      <c r="M833" s="229"/>
      <c r="T833" s="230"/>
      <c r="AT833" s="177" t="s">
        <v>176</v>
      </c>
      <c r="AU833" s="177" t="s">
        <v>80</v>
      </c>
    </row>
    <row r="834" spans="2:65" s="128" customFormat="1" ht="37.799999999999997" customHeight="1" x14ac:dyDescent="0.2">
      <c r="B834" s="231"/>
      <c r="C834" s="37" t="s">
        <v>1333</v>
      </c>
      <c r="D834" s="37" t="s">
        <v>170</v>
      </c>
      <c r="E834" s="38" t="s">
        <v>1334</v>
      </c>
      <c r="F834" s="39" t="s">
        <v>1335</v>
      </c>
      <c r="G834" s="40" t="s">
        <v>111</v>
      </c>
      <c r="H834" s="41">
        <v>601</v>
      </c>
      <c r="I834" s="42"/>
      <c r="J834" s="42">
        <f>ROUND(I834*H834,2)</f>
        <v>0</v>
      </c>
      <c r="K834" s="39" t="s">
        <v>173</v>
      </c>
      <c r="L834" s="181"/>
      <c r="M834" s="223" t="s">
        <v>0</v>
      </c>
      <c r="N834" s="224" t="s">
        <v>35</v>
      </c>
      <c r="O834" s="225">
        <v>6.8000000000000005E-2</v>
      </c>
      <c r="P834" s="225">
        <f>O834*H834</f>
        <v>40.868000000000002</v>
      </c>
      <c r="Q834" s="225">
        <v>0</v>
      </c>
      <c r="R834" s="225">
        <f>Q834*H834</f>
        <v>0</v>
      </c>
      <c r="S834" s="225">
        <v>0</v>
      </c>
      <c r="T834" s="226">
        <f>S834*H834</f>
        <v>0</v>
      </c>
      <c r="AR834" s="43" t="s">
        <v>281</v>
      </c>
      <c r="AT834" s="43" t="s">
        <v>170</v>
      </c>
      <c r="AU834" s="43" t="s">
        <v>80</v>
      </c>
      <c r="AY834" s="177" t="s">
        <v>168</v>
      </c>
      <c r="BE834" s="227">
        <f>IF(N834="základní",J834,0)</f>
        <v>0</v>
      </c>
      <c r="BF834" s="227">
        <f>IF(N834="snížená",J834,0)</f>
        <v>0</v>
      </c>
      <c r="BG834" s="227">
        <f>IF(N834="zákl. přenesená",J834,0)</f>
        <v>0</v>
      </c>
      <c r="BH834" s="227">
        <f>IF(N834="sníž. přenesená",J834,0)</f>
        <v>0</v>
      </c>
      <c r="BI834" s="227">
        <f>IF(N834="nulová",J834,0)</f>
        <v>0</v>
      </c>
      <c r="BJ834" s="177" t="s">
        <v>78</v>
      </c>
      <c r="BK834" s="227">
        <f>ROUND(I834*H834,2)</f>
        <v>0</v>
      </c>
      <c r="BL834" s="177" t="s">
        <v>281</v>
      </c>
      <c r="BM834" s="43" t="s">
        <v>1336</v>
      </c>
    </row>
    <row r="835" spans="2:65" s="128" customFormat="1" ht="19.2" x14ac:dyDescent="0.2">
      <c r="B835" s="181"/>
      <c r="D835" s="136" t="s">
        <v>176</v>
      </c>
      <c r="F835" s="44" t="s">
        <v>1337</v>
      </c>
      <c r="L835" s="181"/>
      <c r="M835" s="229"/>
      <c r="T835" s="230"/>
      <c r="AT835" s="177" t="s">
        <v>176</v>
      </c>
      <c r="AU835" s="177" t="s">
        <v>80</v>
      </c>
    </row>
    <row r="836" spans="2:65" s="128" customFormat="1" x14ac:dyDescent="0.2">
      <c r="B836" s="181"/>
      <c r="D836" s="136" t="s">
        <v>178</v>
      </c>
      <c r="F836" s="137" t="s">
        <v>1338</v>
      </c>
      <c r="L836" s="181"/>
      <c r="M836" s="229"/>
      <c r="T836" s="230"/>
      <c r="AT836" s="177" t="s">
        <v>178</v>
      </c>
      <c r="AU836" s="177" t="s">
        <v>80</v>
      </c>
    </row>
    <row r="837" spans="2:65" s="128" customFormat="1" ht="37.799999999999997" customHeight="1" x14ac:dyDescent="0.2">
      <c r="B837" s="231"/>
      <c r="C837" s="156" t="s">
        <v>1339</v>
      </c>
      <c r="D837" s="156" t="s">
        <v>269</v>
      </c>
      <c r="E837" s="157" t="s">
        <v>1340</v>
      </c>
      <c r="F837" s="158" t="s">
        <v>1341</v>
      </c>
      <c r="G837" s="159" t="s">
        <v>111</v>
      </c>
      <c r="H837" s="160">
        <v>661.1</v>
      </c>
      <c r="I837" s="161"/>
      <c r="J837" s="161">
        <f>ROUND(I837*H837,2)</f>
        <v>0</v>
      </c>
      <c r="K837" s="158" t="s">
        <v>173</v>
      </c>
      <c r="L837" s="289"/>
      <c r="M837" s="290" t="s">
        <v>0</v>
      </c>
      <c r="N837" s="291" t="s">
        <v>35</v>
      </c>
      <c r="O837" s="225">
        <v>0</v>
      </c>
      <c r="P837" s="225">
        <f>O837*H837</f>
        <v>0</v>
      </c>
      <c r="Q837" s="225">
        <v>1.4999999999999999E-4</v>
      </c>
      <c r="R837" s="225">
        <f>Q837*H837</f>
        <v>9.9164999999999989E-2</v>
      </c>
      <c r="S837" s="225">
        <v>0</v>
      </c>
      <c r="T837" s="226">
        <f>S837*H837</f>
        <v>0</v>
      </c>
      <c r="AR837" s="43" t="s">
        <v>386</v>
      </c>
      <c r="AT837" s="43" t="s">
        <v>269</v>
      </c>
      <c r="AU837" s="43" t="s">
        <v>80</v>
      </c>
      <c r="AY837" s="177" t="s">
        <v>168</v>
      </c>
      <c r="BE837" s="227">
        <f>IF(N837="základní",J837,0)</f>
        <v>0</v>
      </c>
      <c r="BF837" s="227">
        <f>IF(N837="snížená",J837,0)</f>
        <v>0</v>
      </c>
      <c r="BG837" s="227">
        <f>IF(N837="zákl. přenesená",J837,0)</f>
        <v>0</v>
      </c>
      <c r="BH837" s="227">
        <f>IF(N837="sníž. přenesená",J837,0)</f>
        <v>0</v>
      </c>
      <c r="BI837" s="227">
        <f>IF(N837="nulová",J837,0)</f>
        <v>0</v>
      </c>
      <c r="BJ837" s="177" t="s">
        <v>78</v>
      </c>
      <c r="BK837" s="227">
        <f>ROUND(I837*H837,2)</f>
        <v>0</v>
      </c>
      <c r="BL837" s="177" t="s">
        <v>281</v>
      </c>
      <c r="BM837" s="43" t="s">
        <v>1342</v>
      </c>
    </row>
    <row r="838" spans="2:65" s="128" customFormat="1" ht="19.2" x14ac:dyDescent="0.2">
      <c r="B838" s="181"/>
      <c r="D838" s="136" t="s">
        <v>176</v>
      </c>
      <c r="F838" s="44" t="s">
        <v>1341</v>
      </c>
      <c r="L838" s="181"/>
      <c r="M838" s="229"/>
      <c r="T838" s="230"/>
      <c r="AT838" s="177" t="s">
        <v>176</v>
      </c>
      <c r="AU838" s="177" t="s">
        <v>80</v>
      </c>
    </row>
    <row r="839" spans="2:65" s="138" customFormat="1" x14ac:dyDescent="0.2">
      <c r="B839" s="284"/>
      <c r="D839" s="136" t="s">
        <v>180</v>
      </c>
      <c r="F839" s="140" t="s">
        <v>1343</v>
      </c>
      <c r="H839" s="141">
        <v>661.1</v>
      </c>
      <c r="L839" s="284"/>
      <c r="M839" s="285"/>
      <c r="T839" s="286"/>
      <c r="AT839" s="139" t="s">
        <v>180</v>
      </c>
      <c r="AU839" s="139" t="s">
        <v>80</v>
      </c>
      <c r="AV839" s="138" t="s">
        <v>80</v>
      </c>
      <c r="AW839" s="138" t="s">
        <v>2</v>
      </c>
      <c r="AX839" s="138" t="s">
        <v>78</v>
      </c>
      <c r="AY839" s="139" t="s">
        <v>168</v>
      </c>
    </row>
    <row r="840" spans="2:65" s="128" customFormat="1" ht="24.15" customHeight="1" x14ac:dyDescent="0.2">
      <c r="B840" s="231"/>
      <c r="C840" s="37" t="s">
        <v>1344</v>
      </c>
      <c r="D840" s="37" t="s">
        <v>170</v>
      </c>
      <c r="E840" s="38" t="s">
        <v>1345</v>
      </c>
      <c r="F840" s="39" t="s">
        <v>1346</v>
      </c>
      <c r="G840" s="40" t="s">
        <v>938</v>
      </c>
      <c r="H840" s="41">
        <v>629.23800000000006</v>
      </c>
      <c r="I840" s="42"/>
      <c r="J840" s="42">
        <f>ROUND(I840*H840,2)</f>
        <v>0</v>
      </c>
      <c r="K840" s="39" t="s">
        <v>173</v>
      </c>
      <c r="L840" s="181"/>
      <c r="M840" s="223" t="s">
        <v>0</v>
      </c>
      <c r="N840" s="224" t="s">
        <v>35</v>
      </c>
      <c r="O840" s="225">
        <v>0</v>
      </c>
      <c r="P840" s="225">
        <f>O840*H840</f>
        <v>0</v>
      </c>
      <c r="Q840" s="225">
        <v>0</v>
      </c>
      <c r="R840" s="225">
        <f>Q840*H840</f>
        <v>0</v>
      </c>
      <c r="S840" s="225">
        <v>0</v>
      </c>
      <c r="T840" s="226">
        <f>S840*H840</f>
        <v>0</v>
      </c>
      <c r="AR840" s="43" t="s">
        <v>281</v>
      </c>
      <c r="AT840" s="43" t="s">
        <v>170</v>
      </c>
      <c r="AU840" s="43" t="s">
        <v>80</v>
      </c>
      <c r="AY840" s="177" t="s">
        <v>168</v>
      </c>
      <c r="BE840" s="227">
        <f>IF(N840="základní",J840,0)</f>
        <v>0</v>
      </c>
      <c r="BF840" s="227">
        <f>IF(N840="snížená",J840,0)</f>
        <v>0</v>
      </c>
      <c r="BG840" s="227">
        <f>IF(N840="zákl. přenesená",J840,0)</f>
        <v>0</v>
      </c>
      <c r="BH840" s="227">
        <f>IF(N840="sníž. přenesená",J840,0)</f>
        <v>0</v>
      </c>
      <c r="BI840" s="227">
        <f>IF(N840="nulová",J840,0)</f>
        <v>0</v>
      </c>
      <c r="BJ840" s="177" t="s">
        <v>78</v>
      </c>
      <c r="BK840" s="227">
        <f>ROUND(I840*H840,2)</f>
        <v>0</v>
      </c>
      <c r="BL840" s="177" t="s">
        <v>281</v>
      </c>
      <c r="BM840" s="43" t="s">
        <v>1347</v>
      </c>
    </row>
    <row r="841" spans="2:65" s="128" customFormat="1" ht="28.8" x14ac:dyDescent="0.2">
      <c r="B841" s="181"/>
      <c r="D841" s="136" t="s">
        <v>176</v>
      </c>
      <c r="F841" s="44" t="s">
        <v>1348</v>
      </c>
      <c r="L841" s="181"/>
      <c r="M841" s="229"/>
      <c r="T841" s="230"/>
      <c r="AT841" s="177" t="s">
        <v>176</v>
      </c>
      <c r="AU841" s="177" t="s">
        <v>80</v>
      </c>
    </row>
    <row r="842" spans="2:65" s="128" customFormat="1" x14ac:dyDescent="0.2">
      <c r="B842" s="181"/>
      <c r="D842" s="136" t="s">
        <v>178</v>
      </c>
      <c r="F842" s="137" t="s">
        <v>1349</v>
      </c>
      <c r="L842" s="181"/>
      <c r="M842" s="229"/>
      <c r="T842" s="230"/>
      <c r="AT842" s="177" t="s">
        <v>178</v>
      </c>
      <c r="AU842" s="177" t="s">
        <v>80</v>
      </c>
    </row>
    <row r="843" spans="2:65" s="130" customFormat="1" ht="22.8" customHeight="1" x14ac:dyDescent="0.25">
      <c r="B843" s="216"/>
      <c r="D843" s="131" t="s">
        <v>69</v>
      </c>
      <c r="E843" s="134" t="s">
        <v>1350</v>
      </c>
      <c r="F843" s="134" t="s">
        <v>1351</v>
      </c>
      <c r="J843" s="135">
        <f>BK843</f>
        <v>0</v>
      </c>
      <c r="L843" s="216"/>
      <c r="M843" s="217"/>
      <c r="P843" s="218">
        <f>SUM(P844:P992)</f>
        <v>477.11166499999996</v>
      </c>
      <c r="R843" s="218">
        <f>SUM(R844:R992)</f>
        <v>6.9484953400000009</v>
      </c>
      <c r="T843" s="219">
        <f>SUM(T844:T992)</f>
        <v>4.6012000000000004</v>
      </c>
      <c r="AR843" s="131" t="s">
        <v>80</v>
      </c>
      <c r="AT843" s="220" t="s">
        <v>69</v>
      </c>
      <c r="AU843" s="220" t="s">
        <v>78</v>
      </c>
      <c r="AY843" s="131" t="s">
        <v>168</v>
      </c>
      <c r="BK843" s="221">
        <f>SUM(BK844:BK992)</f>
        <v>0</v>
      </c>
    </row>
    <row r="844" spans="2:65" s="128" customFormat="1" ht="16.5" customHeight="1" x14ac:dyDescent="0.2">
      <c r="B844" s="231"/>
      <c r="C844" s="37" t="s">
        <v>1352</v>
      </c>
      <c r="D844" s="37" t="s">
        <v>170</v>
      </c>
      <c r="E844" s="38" t="s">
        <v>1353</v>
      </c>
      <c r="F844" s="39" t="s">
        <v>1354</v>
      </c>
      <c r="G844" s="40" t="s">
        <v>111</v>
      </c>
      <c r="H844" s="41">
        <v>33.865000000000002</v>
      </c>
      <c r="I844" s="42"/>
      <c r="J844" s="42">
        <f>ROUND(I844*H844,2)</f>
        <v>0</v>
      </c>
      <c r="K844" s="39" t="s">
        <v>173</v>
      </c>
      <c r="L844" s="181"/>
      <c r="M844" s="223" t="s">
        <v>0</v>
      </c>
      <c r="N844" s="224" t="s">
        <v>35</v>
      </c>
      <c r="O844" s="225">
        <v>0.42899999999999999</v>
      </c>
      <c r="P844" s="225">
        <f>O844*H844</f>
        <v>14.528085000000001</v>
      </c>
      <c r="Q844" s="225">
        <v>0</v>
      </c>
      <c r="R844" s="225">
        <f>Q844*H844</f>
        <v>0</v>
      </c>
      <c r="S844" s="225">
        <v>0</v>
      </c>
      <c r="T844" s="226">
        <f>S844*H844</f>
        <v>0</v>
      </c>
      <c r="AR844" s="43" t="s">
        <v>281</v>
      </c>
      <c r="AT844" s="43" t="s">
        <v>170</v>
      </c>
      <c r="AU844" s="43" t="s">
        <v>80</v>
      </c>
      <c r="AY844" s="177" t="s">
        <v>168</v>
      </c>
      <c r="BE844" s="227">
        <f>IF(N844="základní",J844,0)</f>
        <v>0</v>
      </c>
      <c r="BF844" s="227">
        <f>IF(N844="snížená",J844,0)</f>
        <v>0</v>
      </c>
      <c r="BG844" s="227">
        <f>IF(N844="zákl. přenesená",J844,0)</f>
        <v>0</v>
      </c>
      <c r="BH844" s="227">
        <f>IF(N844="sníž. přenesená",J844,0)</f>
        <v>0</v>
      </c>
      <c r="BI844" s="227">
        <f>IF(N844="nulová",J844,0)</f>
        <v>0</v>
      </c>
      <c r="BJ844" s="177" t="s">
        <v>78</v>
      </c>
      <c r="BK844" s="227">
        <f>ROUND(I844*H844,2)</f>
        <v>0</v>
      </c>
      <c r="BL844" s="177" t="s">
        <v>281</v>
      </c>
      <c r="BM844" s="43" t="s">
        <v>1355</v>
      </c>
    </row>
    <row r="845" spans="2:65" s="128" customFormat="1" ht="19.2" x14ac:dyDescent="0.2">
      <c r="B845" s="181"/>
      <c r="D845" s="136" t="s">
        <v>176</v>
      </c>
      <c r="F845" s="44" t="s">
        <v>1356</v>
      </c>
      <c r="L845" s="181"/>
      <c r="M845" s="229"/>
      <c r="T845" s="230"/>
      <c r="AT845" s="177" t="s">
        <v>176</v>
      </c>
      <c r="AU845" s="177" t="s">
        <v>80</v>
      </c>
    </row>
    <row r="846" spans="2:65" s="128" customFormat="1" x14ac:dyDescent="0.2">
      <c r="B846" s="181"/>
      <c r="D846" s="136" t="s">
        <v>178</v>
      </c>
      <c r="F846" s="137" t="s">
        <v>1357</v>
      </c>
      <c r="L846" s="181"/>
      <c r="M846" s="229"/>
      <c r="T846" s="230"/>
      <c r="AT846" s="177" t="s">
        <v>178</v>
      </c>
      <c r="AU846" s="177" t="s">
        <v>80</v>
      </c>
    </row>
    <row r="847" spans="2:65" s="128" customFormat="1" ht="24.15" customHeight="1" x14ac:dyDescent="0.2">
      <c r="B847" s="231"/>
      <c r="C847" s="156" t="s">
        <v>1358</v>
      </c>
      <c r="D847" s="156" t="s">
        <v>269</v>
      </c>
      <c r="E847" s="157" t="s">
        <v>1359</v>
      </c>
      <c r="F847" s="158" t="s">
        <v>1360</v>
      </c>
      <c r="G847" s="159" t="s">
        <v>184</v>
      </c>
      <c r="H847" s="160">
        <v>1.1830000000000001</v>
      </c>
      <c r="I847" s="161"/>
      <c r="J847" s="161">
        <f>ROUND(I847*H847,2)</f>
        <v>0</v>
      </c>
      <c r="K847" s="158" t="s">
        <v>173</v>
      </c>
      <c r="L847" s="289"/>
      <c r="M847" s="290" t="s">
        <v>0</v>
      </c>
      <c r="N847" s="291" t="s">
        <v>35</v>
      </c>
      <c r="O847" s="225">
        <v>0</v>
      </c>
      <c r="P847" s="225">
        <f>O847*H847</f>
        <v>0</v>
      </c>
      <c r="Q847" s="225">
        <v>0.44</v>
      </c>
      <c r="R847" s="225">
        <f>Q847*H847</f>
        <v>0.52051999999999998</v>
      </c>
      <c r="S847" s="225">
        <v>0</v>
      </c>
      <c r="T847" s="226">
        <f>S847*H847</f>
        <v>0</v>
      </c>
      <c r="AR847" s="43" t="s">
        <v>386</v>
      </c>
      <c r="AT847" s="43" t="s">
        <v>269</v>
      </c>
      <c r="AU847" s="43" t="s">
        <v>80</v>
      </c>
      <c r="AY847" s="177" t="s">
        <v>168</v>
      </c>
      <c r="BE847" s="227">
        <f>IF(N847="základní",J847,0)</f>
        <v>0</v>
      </c>
      <c r="BF847" s="227">
        <f>IF(N847="snížená",J847,0)</f>
        <v>0</v>
      </c>
      <c r="BG847" s="227">
        <f>IF(N847="zákl. přenesená",J847,0)</f>
        <v>0</v>
      </c>
      <c r="BH847" s="227">
        <f>IF(N847="sníž. přenesená",J847,0)</f>
        <v>0</v>
      </c>
      <c r="BI847" s="227">
        <f>IF(N847="nulová",J847,0)</f>
        <v>0</v>
      </c>
      <c r="BJ847" s="177" t="s">
        <v>78</v>
      </c>
      <c r="BK847" s="227">
        <f>ROUND(I847*H847,2)</f>
        <v>0</v>
      </c>
      <c r="BL847" s="177" t="s">
        <v>281</v>
      </c>
      <c r="BM847" s="43" t="s">
        <v>1361</v>
      </c>
    </row>
    <row r="848" spans="2:65" s="128" customFormat="1" ht="19.2" x14ac:dyDescent="0.2">
      <c r="B848" s="181"/>
      <c r="D848" s="136" t="s">
        <v>176</v>
      </c>
      <c r="F848" s="44" t="s">
        <v>1360</v>
      </c>
      <c r="L848" s="181"/>
      <c r="M848" s="229"/>
      <c r="T848" s="230"/>
      <c r="AT848" s="177" t="s">
        <v>176</v>
      </c>
      <c r="AU848" s="177" t="s">
        <v>80</v>
      </c>
    </row>
    <row r="849" spans="2:65" s="138" customFormat="1" ht="20.399999999999999" x14ac:dyDescent="0.2">
      <c r="B849" s="284"/>
      <c r="D849" s="136" t="s">
        <v>180</v>
      </c>
      <c r="E849" s="139" t="s">
        <v>0</v>
      </c>
      <c r="F849" s="140" t="s">
        <v>1362</v>
      </c>
      <c r="H849" s="141">
        <v>0.46147199999999999</v>
      </c>
      <c r="L849" s="284"/>
      <c r="M849" s="285"/>
      <c r="T849" s="286"/>
      <c r="AT849" s="139" t="s">
        <v>180</v>
      </c>
      <c r="AU849" s="139" t="s">
        <v>80</v>
      </c>
      <c r="AV849" s="138" t="s">
        <v>80</v>
      </c>
      <c r="AW849" s="138" t="s">
        <v>28</v>
      </c>
      <c r="AX849" s="138" t="s">
        <v>70</v>
      </c>
      <c r="AY849" s="139" t="s">
        <v>168</v>
      </c>
    </row>
    <row r="850" spans="2:65" s="138" customFormat="1" x14ac:dyDescent="0.2">
      <c r="B850" s="284"/>
      <c r="D850" s="136" t="s">
        <v>180</v>
      </c>
      <c r="E850" s="139" t="s">
        <v>0</v>
      </c>
      <c r="F850" s="140" t="s">
        <v>1363</v>
      </c>
      <c r="H850" s="141">
        <v>0.61424999999999996</v>
      </c>
      <c r="L850" s="284"/>
      <c r="M850" s="285"/>
      <c r="T850" s="286"/>
      <c r="AT850" s="139" t="s">
        <v>180</v>
      </c>
      <c r="AU850" s="139" t="s">
        <v>80</v>
      </c>
      <c r="AV850" s="138" t="s">
        <v>80</v>
      </c>
      <c r="AW850" s="138" t="s">
        <v>28</v>
      </c>
      <c r="AX850" s="138" t="s">
        <v>70</v>
      </c>
      <c r="AY850" s="139" t="s">
        <v>168</v>
      </c>
    </row>
    <row r="851" spans="2:65" s="138" customFormat="1" x14ac:dyDescent="0.2">
      <c r="B851" s="284"/>
      <c r="D851" s="136" t="s">
        <v>180</v>
      </c>
      <c r="E851" s="139" t="s">
        <v>0</v>
      </c>
      <c r="F851" s="140" t="s">
        <v>462</v>
      </c>
      <c r="H851" s="141">
        <v>1.0757220000000001</v>
      </c>
      <c r="L851" s="284"/>
      <c r="M851" s="285"/>
      <c r="T851" s="286"/>
      <c r="AT851" s="139" t="s">
        <v>180</v>
      </c>
      <c r="AU851" s="139" t="s">
        <v>80</v>
      </c>
      <c r="AV851" s="138" t="s">
        <v>113</v>
      </c>
      <c r="AW851" s="138" t="s">
        <v>28</v>
      </c>
      <c r="AX851" s="138" t="s">
        <v>70</v>
      </c>
      <c r="AY851" s="139" t="s">
        <v>168</v>
      </c>
    </row>
    <row r="852" spans="2:65" s="138" customFormat="1" x14ac:dyDescent="0.2">
      <c r="B852" s="284"/>
      <c r="D852" s="136" t="s">
        <v>180</v>
      </c>
      <c r="E852" s="139" t="s">
        <v>0</v>
      </c>
      <c r="F852" s="140" t="s">
        <v>1364</v>
      </c>
      <c r="H852" s="141">
        <v>0.1076</v>
      </c>
      <c r="L852" s="284"/>
      <c r="M852" s="285"/>
      <c r="T852" s="286"/>
      <c r="AT852" s="139" t="s">
        <v>180</v>
      </c>
      <c r="AU852" s="139" t="s">
        <v>80</v>
      </c>
      <c r="AV852" s="138" t="s">
        <v>80</v>
      </c>
      <c r="AW852" s="138" t="s">
        <v>28</v>
      </c>
      <c r="AX852" s="138" t="s">
        <v>70</v>
      </c>
      <c r="AY852" s="139" t="s">
        <v>168</v>
      </c>
    </row>
    <row r="853" spans="2:65" s="138" customFormat="1" x14ac:dyDescent="0.2">
      <c r="B853" s="284"/>
      <c r="D853" s="136" t="s">
        <v>180</v>
      </c>
      <c r="E853" s="139" t="s">
        <v>0</v>
      </c>
      <c r="F853" s="140" t="s">
        <v>218</v>
      </c>
      <c r="H853" s="141">
        <v>1.183322</v>
      </c>
      <c r="L853" s="284"/>
      <c r="M853" s="285"/>
      <c r="T853" s="286"/>
      <c r="AT853" s="139" t="s">
        <v>180</v>
      </c>
      <c r="AU853" s="139" t="s">
        <v>80</v>
      </c>
      <c r="AV853" s="138" t="s">
        <v>174</v>
      </c>
      <c r="AW853" s="138" t="s">
        <v>28</v>
      </c>
      <c r="AX853" s="138" t="s">
        <v>78</v>
      </c>
      <c r="AY853" s="139" t="s">
        <v>168</v>
      </c>
    </row>
    <row r="854" spans="2:65" s="128" customFormat="1" ht="16.5" customHeight="1" x14ac:dyDescent="0.2">
      <c r="B854" s="231"/>
      <c r="C854" s="37" t="s">
        <v>1365</v>
      </c>
      <c r="D854" s="37" t="s">
        <v>170</v>
      </c>
      <c r="E854" s="38" t="s">
        <v>1366</v>
      </c>
      <c r="F854" s="39" t="s">
        <v>1367</v>
      </c>
      <c r="G854" s="40" t="s">
        <v>370</v>
      </c>
      <c r="H854" s="41">
        <v>1</v>
      </c>
      <c r="I854" s="42"/>
      <c r="J854" s="42">
        <f>ROUND(I854*H854,2)</f>
        <v>0</v>
      </c>
      <c r="K854" s="39" t="s">
        <v>173</v>
      </c>
      <c r="L854" s="181"/>
      <c r="M854" s="223" t="s">
        <v>0</v>
      </c>
      <c r="N854" s="224" t="s">
        <v>35</v>
      </c>
      <c r="O854" s="225">
        <v>3.492</v>
      </c>
      <c r="P854" s="225">
        <f>O854*H854</f>
        <v>3.492</v>
      </c>
      <c r="Q854" s="225">
        <v>4.4000000000000002E-4</v>
      </c>
      <c r="R854" s="225">
        <f>Q854*H854</f>
        <v>4.4000000000000002E-4</v>
      </c>
      <c r="S854" s="225">
        <v>0</v>
      </c>
      <c r="T854" s="226">
        <f>S854*H854</f>
        <v>0</v>
      </c>
      <c r="AR854" s="43" t="s">
        <v>281</v>
      </c>
      <c r="AT854" s="43" t="s">
        <v>170</v>
      </c>
      <c r="AU854" s="43" t="s">
        <v>80</v>
      </c>
      <c r="AY854" s="177" t="s">
        <v>168</v>
      </c>
      <c r="BE854" s="227">
        <f>IF(N854="základní",J854,0)</f>
        <v>0</v>
      </c>
      <c r="BF854" s="227">
        <f>IF(N854="snížená",J854,0)</f>
        <v>0</v>
      </c>
      <c r="BG854" s="227">
        <f>IF(N854="zákl. přenesená",J854,0)</f>
        <v>0</v>
      </c>
      <c r="BH854" s="227">
        <f>IF(N854="sníž. přenesená",J854,0)</f>
        <v>0</v>
      </c>
      <c r="BI854" s="227">
        <f>IF(N854="nulová",J854,0)</f>
        <v>0</v>
      </c>
      <c r="BJ854" s="177" t="s">
        <v>78</v>
      </c>
      <c r="BK854" s="227">
        <f>ROUND(I854*H854,2)</f>
        <v>0</v>
      </c>
      <c r="BL854" s="177" t="s">
        <v>281</v>
      </c>
      <c r="BM854" s="43" t="s">
        <v>1368</v>
      </c>
    </row>
    <row r="855" spans="2:65" s="128" customFormat="1" ht="19.2" x14ac:dyDescent="0.2">
      <c r="B855" s="181"/>
      <c r="D855" s="136" t="s">
        <v>176</v>
      </c>
      <c r="F855" s="44" t="s">
        <v>1369</v>
      </c>
      <c r="L855" s="181"/>
      <c r="M855" s="229"/>
      <c r="T855" s="230"/>
      <c r="AT855" s="177" t="s">
        <v>176</v>
      </c>
      <c r="AU855" s="177" t="s">
        <v>80</v>
      </c>
    </row>
    <row r="856" spans="2:65" s="128" customFormat="1" x14ac:dyDescent="0.2">
      <c r="B856" s="181"/>
      <c r="D856" s="136" t="s">
        <v>178</v>
      </c>
      <c r="F856" s="137" t="s">
        <v>1370</v>
      </c>
      <c r="L856" s="181"/>
      <c r="M856" s="229"/>
      <c r="T856" s="230"/>
      <c r="AT856" s="177" t="s">
        <v>178</v>
      </c>
      <c r="AU856" s="177" t="s">
        <v>80</v>
      </c>
    </row>
    <row r="857" spans="2:65" s="128" customFormat="1" ht="37.799999999999997" customHeight="1" x14ac:dyDescent="0.2">
      <c r="B857" s="231"/>
      <c r="C857" s="156" t="s">
        <v>1371</v>
      </c>
      <c r="D857" s="156" t="s">
        <v>269</v>
      </c>
      <c r="E857" s="157" t="s">
        <v>1372</v>
      </c>
      <c r="F857" s="158" t="s">
        <v>1373</v>
      </c>
      <c r="G857" s="159" t="s">
        <v>370</v>
      </c>
      <c r="H857" s="160">
        <v>1</v>
      </c>
      <c r="I857" s="161"/>
      <c r="J857" s="161">
        <f>ROUND(I857*H857,2)</f>
        <v>0</v>
      </c>
      <c r="K857" s="158" t="s">
        <v>173</v>
      </c>
      <c r="L857" s="289"/>
      <c r="M857" s="290" t="s">
        <v>0</v>
      </c>
      <c r="N857" s="291" t="s">
        <v>35</v>
      </c>
      <c r="O857" s="225">
        <v>0</v>
      </c>
      <c r="P857" s="225">
        <f>O857*H857</f>
        <v>0</v>
      </c>
      <c r="Q857" s="225">
        <v>0.03</v>
      </c>
      <c r="R857" s="225">
        <f>Q857*H857</f>
        <v>0.03</v>
      </c>
      <c r="S857" s="225">
        <v>0</v>
      </c>
      <c r="T857" s="226">
        <f>S857*H857</f>
        <v>0</v>
      </c>
      <c r="AR857" s="43" t="s">
        <v>386</v>
      </c>
      <c r="AT857" s="43" t="s">
        <v>269</v>
      </c>
      <c r="AU857" s="43" t="s">
        <v>80</v>
      </c>
      <c r="AY857" s="177" t="s">
        <v>168</v>
      </c>
      <c r="BE857" s="227">
        <f>IF(N857="základní",J857,0)</f>
        <v>0</v>
      </c>
      <c r="BF857" s="227">
        <f>IF(N857="snížená",J857,0)</f>
        <v>0</v>
      </c>
      <c r="BG857" s="227">
        <f>IF(N857="zákl. přenesená",J857,0)</f>
        <v>0</v>
      </c>
      <c r="BH857" s="227">
        <f>IF(N857="sníž. přenesená",J857,0)</f>
        <v>0</v>
      </c>
      <c r="BI857" s="227">
        <f>IF(N857="nulová",J857,0)</f>
        <v>0</v>
      </c>
      <c r="BJ857" s="177" t="s">
        <v>78</v>
      </c>
      <c r="BK857" s="227">
        <f>ROUND(I857*H857,2)</f>
        <v>0</v>
      </c>
      <c r="BL857" s="177" t="s">
        <v>281</v>
      </c>
      <c r="BM857" s="43" t="s">
        <v>1374</v>
      </c>
    </row>
    <row r="858" spans="2:65" s="128" customFormat="1" ht="19.2" x14ac:dyDescent="0.2">
      <c r="B858" s="181"/>
      <c r="D858" s="136" t="s">
        <v>176</v>
      </c>
      <c r="F858" s="44" t="s">
        <v>1375</v>
      </c>
      <c r="L858" s="181"/>
      <c r="M858" s="229"/>
      <c r="T858" s="230"/>
      <c r="AT858" s="177" t="s">
        <v>176</v>
      </c>
      <c r="AU858" s="177" t="s">
        <v>80</v>
      </c>
    </row>
    <row r="859" spans="2:65" s="128" customFormat="1" ht="57.6" x14ac:dyDescent="0.2">
      <c r="B859" s="181"/>
      <c r="D859" s="136" t="s">
        <v>686</v>
      </c>
      <c r="F859" s="168" t="s">
        <v>1376</v>
      </c>
      <c r="L859" s="181"/>
      <c r="M859" s="229"/>
      <c r="T859" s="230"/>
      <c r="AT859" s="177" t="s">
        <v>686</v>
      </c>
      <c r="AU859" s="177" t="s">
        <v>80</v>
      </c>
    </row>
    <row r="860" spans="2:65" s="138" customFormat="1" x14ac:dyDescent="0.2">
      <c r="B860" s="284"/>
      <c r="D860" s="136" t="s">
        <v>180</v>
      </c>
      <c r="E860" s="139" t="s">
        <v>0</v>
      </c>
      <c r="F860" s="140" t="s">
        <v>1377</v>
      </c>
      <c r="H860" s="141">
        <v>1</v>
      </c>
      <c r="L860" s="284"/>
      <c r="M860" s="285"/>
      <c r="T860" s="286"/>
      <c r="AT860" s="139" t="s">
        <v>180</v>
      </c>
      <c r="AU860" s="139" t="s">
        <v>80</v>
      </c>
      <c r="AV860" s="138" t="s">
        <v>80</v>
      </c>
      <c r="AW860" s="138" t="s">
        <v>28</v>
      </c>
      <c r="AX860" s="138" t="s">
        <v>78</v>
      </c>
      <c r="AY860" s="139" t="s">
        <v>168</v>
      </c>
    </row>
    <row r="861" spans="2:65" s="128" customFormat="1" ht="16.5" customHeight="1" x14ac:dyDescent="0.2">
      <c r="B861" s="231"/>
      <c r="C861" s="37" t="s">
        <v>1378</v>
      </c>
      <c r="D861" s="37" t="s">
        <v>170</v>
      </c>
      <c r="E861" s="38" t="s">
        <v>1379</v>
      </c>
      <c r="F861" s="39" t="s">
        <v>1380</v>
      </c>
      <c r="G861" s="40" t="s">
        <v>111</v>
      </c>
      <c r="H861" s="41">
        <v>140</v>
      </c>
      <c r="I861" s="42"/>
      <c r="J861" s="42">
        <f>ROUND(I861*H861,2)</f>
        <v>0</v>
      </c>
      <c r="K861" s="39" t="s">
        <v>173</v>
      </c>
      <c r="L861" s="181"/>
      <c r="M861" s="223" t="s">
        <v>0</v>
      </c>
      <c r="N861" s="224" t="s">
        <v>35</v>
      </c>
      <c r="O861" s="225">
        <v>0.32500000000000001</v>
      </c>
      <c r="P861" s="225">
        <f>O861*H861</f>
        <v>45.5</v>
      </c>
      <c r="Q861" s="225">
        <v>0</v>
      </c>
      <c r="R861" s="225">
        <f>Q861*H861</f>
        <v>0</v>
      </c>
      <c r="S861" s="225">
        <v>1.098E-2</v>
      </c>
      <c r="T861" s="226">
        <f>S861*H861</f>
        <v>1.5372000000000001</v>
      </c>
      <c r="AR861" s="43" t="s">
        <v>281</v>
      </c>
      <c r="AT861" s="43" t="s">
        <v>170</v>
      </c>
      <c r="AU861" s="43" t="s">
        <v>80</v>
      </c>
      <c r="AY861" s="177" t="s">
        <v>168</v>
      </c>
      <c r="BE861" s="227">
        <f>IF(N861="základní",J861,0)</f>
        <v>0</v>
      </c>
      <c r="BF861" s="227">
        <f>IF(N861="snížená",J861,0)</f>
        <v>0</v>
      </c>
      <c r="BG861" s="227">
        <f>IF(N861="zákl. přenesená",J861,0)</f>
        <v>0</v>
      </c>
      <c r="BH861" s="227">
        <f>IF(N861="sníž. přenesená",J861,0)</f>
        <v>0</v>
      </c>
      <c r="BI861" s="227">
        <f>IF(N861="nulová",J861,0)</f>
        <v>0</v>
      </c>
      <c r="BJ861" s="177" t="s">
        <v>78</v>
      </c>
      <c r="BK861" s="227">
        <f>ROUND(I861*H861,2)</f>
        <v>0</v>
      </c>
      <c r="BL861" s="177" t="s">
        <v>281</v>
      </c>
      <c r="BM861" s="43" t="s">
        <v>1381</v>
      </c>
    </row>
    <row r="862" spans="2:65" s="128" customFormat="1" x14ac:dyDescent="0.2">
      <c r="B862" s="181"/>
      <c r="D862" s="136" t="s">
        <v>176</v>
      </c>
      <c r="F862" s="44" t="s">
        <v>1382</v>
      </c>
      <c r="L862" s="181"/>
      <c r="M862" s="229"/>
      <c r="T862" s="230"/>
      <c r="AT862" s="177" t="s">
        <v>176</v>
      </c>
      <c r="AU862" s="177" t="s">
        <v>80</v>
      </c>
    </row>
    <row r="863" spans="2:65" s="128" customFormat="1" x14ac:dyDescent="0.2">
      <c r="B863" s="181"/>
      <c r="D863" s="136" t="s">
        <v>178</v>
      </c>
      <c r="F863" s="137" t="s">
        <v>1383</v>
      </c>
      <c r="L863" s="181"/>
      <c r="M863" s="229"/>
      <c r="T863" s="230"/>
      <c r="AT863" s="177" t="s">
        <v>178</v>
      </c>
      <c r="AU863" s="177" t="s">
        <v>80</v>
      </c>
    </row>
    <row r="864" spans="2:65" s="128" customFormat="1" ht="24.15" customHeight="1" x14ac:dyDescent="0.2">
      <c r="B864" s="231"/>
      <c r="C864" s="37" t="s">
        <v>1384</v>
      </c>
      <c r="D864" s="37" t="s">
        <v>170</v>
      </c>
      <c r="E864" s="38" t="s">
        <v>1385</v>
      </c>
      <c r="F864" s="39" t="s">
        <v>1386</v>
      </c>
      <c r="G864" s="40" t="s">
        <v>111</v>
      </c>
      <c r="H864" s="41">
        <v>140</v>
      </c>
      <c r="I864" s="42"/>
      <c r="J864" s="42">
        <f>ROUND(I864*H864,2)</f>
        <v>0</v>
      </c>
      <c r="K864" s="39" t="s">
        <v>173</v>
      </c>
      <c r="L864" s="181"/>
      <c r="M864" s="223" t="s">
        <v>0</v>
      </c>
      <c r="N864" s="224" t="s">
        <v>35</v>
      </c>
      <c r="O864" s="225">
        <v>8.6999999999999994E-2</v>
      </c>
      <c r="P864" s="225">
        <f>O864*H864</f>
        <v>12.18</v>
      </c>
      <c r="Q864" s="225">
        <v>0</v>
      </c>
      <c r="R864" s="225">
        <f>Q864*H864</f>
        <v>0</v>
      </c>
      <c r="S864" s="225">
        <v>8.0000000000000002E-3</v>
      </c>
      <c r="T864" s="226">
        <f>S864*H864</f>
        <v>1.1200000000000001</v>
      </c>
      <c r="AR864" s="43" t="s">
        <v>281</v>
      </c>
      <c r="AT864" s="43" t="s">
        <v>170</v>
      </c>
      <c r="AU864" s="43" t="s">
        <v>80</v>
      </c>
      <c r="AY864" s="177" t="s">
        <v>168</v>
      </c>
      <c r="BE864" s="227">
        <f>IF(N864="základní",J864,0)</f>
        <v>0</v>
      </c>
      <c r="BF864" s="227">
        <f>IF(N864="snížená",J864,0)</f>
        <v>0</v>
      </c>
      <c r="BG864" s="227">
        <f>IF(N864="zákl. přenesená",J864,0)</f>
        <v>0</v>
      </c>
      <c r="BH864" s="227">
        <f>IF(N864="sníž. přenesená",J864,0)</f>
        <v>0</v>
      </c>
      <c r="BI864" s="227">
        <f>IF(N864="nulová",J864,0)</f>
        <v>0</v>
      </c>
      <c r="BJ864" s="177" t="s">
        <v>78</v>
      </c>
      <c r="BK864" s="227">
        <f>ROUND(I864*H864,2)</f>
        <v>0</v>
      </c>
      <c r="BL864" s="177" t="s">
        <v>281</v>
      </c>
      <c r="BM864" s="43" t="s">
        <v>1387</v>
      </c>
    </row>
    <row r="865" spans="2:65" s="128" customFormat="1" x14ac:dyDescent="0.2">
      <c r="B865" s="181"/>
      <c r="D865" s="136" t="s">
        <v>176</v>
      </c>
      <c r="F865" s="44" t="s">
        <v>1388</v>
      </c>
      <c r="L865" s="181"/>
      <c r="M865" s="229"/>
      <c r="T865" s="230"/>
      <c r="AT865" s="177" t="s">
        <v>176</v>
      </c>
      <c r="AU865" s="177" t="s">
        <v>80</v>
      </c>
    </row>
    <row r="866" spans="2:65" s="128" customFormat="1" x14ac:dyDescent="0.2">
      <c r="B866" s="181"/>
      <c r="D866" s="136" t="s">
        <v>178</v>
      </c>
      <c r="F866" s="137" t="s">
        <v>1389</v>
      </c>
      <c r="L866" s="181"/>
      <c r="M866" s="229"/>
      <c r="T866" s="230"/>
      <c r="AT866" s="177" t="s">
        <v>178</v>
      </c>
      <c r="AU866" s="177" t="s">
        <v>80</v>
      </c>
    </row>
    <row r="867" spans="2:65" s="128" customFormat="1" ht="24.15" customHeight="1" x14ac:dyDescent="0.2">
      <c r="B867" s="287"/>
      <c r="C867" s="142" t="s">
        <v>1390</v>
      </c>
      <c r="D867" s="142" t="s">
        <v>170</v>
      </c>
      <c r="E867" s="143" t="s">
        <v>1391</v>
      </c>
      <c r="F867" s="144" t="s">
        <v>1392</v>
      </c>
      <c r="G867" s="145" t="s">
        <v>111</v>
      </c>
      <c r="H867" s="146">
        <v>9.3000000000000007</v>
      </c>
      <c r="I867" s="147"/>
      <c r="J867" s="147">
        <f>ROUND(I867*H867,2)</f>
        <v>0</v>
      </c>
      <c r="K867" s="144" t="s">
        <v>173</v>
      </c>
      <c r="L867" s="181"/>
      <c r="M867" s="223" t="s">
        <v>0</v>
      </c>
      <c r="N867" s="224" t="s">
        <v>35</v>
      </c>
      <c r="O867" s="225">
        <v>1.339</v>
      </c>
      <c r="P867" s="225">
        <f>O867*H867</f>
        <v>12.4527</v>
      </c>
      <c r="Q867" s="225">
        <v>2.5999999999999998E-4</v>
      </c>
      <c r="R867" s="225">
        <f>Q867*H867</f>
        <v>2.418E-3</v>
      </c>
      <c r="S867" s="225">
        <v>0</v>
      </c>
      <c r="T867" s="226">
        <f>S867*H867</f>
        <v>0</v>
      </c>
      <c r="AR867" s="43" t="s">
        <v>281</v>
      </c>
      <c r="AT867" s="43" t="s">
        <v>170</v>
      </c>
      <c r="AU867" s="43" t="s">
        <v>80</v>
      </c>
      <c r="AY867" s="177" t="s">
        <v>168</v>
      </c>
      <c r="BE867" s="227">
        <f>IF(N867="základní",J867,0)</f>
        <v>0</v>
      </c>
      <c r="BF867" s="227">
        <f>IF(N867="snížená",J867,0)</f>
        <v>0</v>
      </c>
      <c r="BG867" s="227">
        <f>IF(N867="zákl. přenesená",J867,0)</f>
        <v>0</v>
      </c>
      <c r="BH867" s="227">
        <f>IF(N867="sníž. přenesená",J867,0)</f>
        <v>0</v>
      </c>
      <c r="BI867" s="227">
        <f>IF(N867="nulová",J867,0)</f>
        <v>0</v>
      </c>
      <c r="BJ867" s="177" t="s">
        <v>78</v>
      </c>
      <c r="BK867" s="227">
        <f>ROUND(I867*H867,2)</f>
        <v>0</v>
      </c>
      <c r="BL867" s="177" t="s">
        <v>281</v>
      </c>
      <c r="BM867" s="43" t="s">
        <v>1393</v>
      </c>
    </row>
    <row r="868" spans="2:65" s="128" customFormat="1" ht="19.2" x14ac:dyDescent="0.2">
      <c r="B868" s="288"/>
      <c r="C868" s="148"/>
      <c r="D868" s="149" t="s">
        <v>176</v>
      </c>
      <c r="E868" s="148"/>
      <c r="F868" s="150" t="s">
        <v>1394</v>
      </c>
      <c r="G868" s="148"/>
      <c r="H868" s="148"/>
      <c r="I868" s="148"/>
      <c r="J868" s="148"/>
      <c r="K868" s="148"/>
      <c r="L868" s="181"/>
      <c r="M868" s="229"/>
      <c r="T868" s="230"/>
      <c r="AT868" s="177" t="s">
        <v>176</v>
      </c>
      <c r="AU868" s="177" t="s">
        <v>80</v>
      </c>
    </row>
    <row r="869" spans="2:65" s="128" customFormat="1" x14ac:dyDescent="0.2">
      <c r="B869" s="288"/>
      <c r="C869" s="148"/>
      <c r="D869" s="149" t="s">
        <v>178</v>
      </c>
      <c r="E869" s="148"/>
      <c r="F869" s="151" t="s">
        <v>1395</v>
      </c>
      <c r="G869" s="148"/>
      <c r="H869" s="148"/>
      <c r="I869" s="148"/>
      <c r="J869" s="148"/>
      <c r="K869" s="148"/>
      <c r="L869" s="181"/>
      <c r="M869" s="229"/>
      <c r="T869" s="230"/>
      <c r="AT869" s="177" t="s">
        <v>178</v>
      </c>
      <c r="AU869" s="177" t="s">
        <v>80</v>
      </c>
    </row>
    <row r="870" spans="2:65" s="138" customFormat="1" x14ac:dyDescent="0.2">
      <c r="B870" s="228"/>
      <c r="C870" s="152"/>
      <c r="D870" s="149" t="s">
        <v>180</v>
      </c>
      <c r="E870" s="153" t="s">
        <v>0</v>
      </c>
      <c r="F870" s="154" t="s">
        <v>1396</v>
      </c>
      <c r="G870" s="152"/>
      <c r="H870" s="155">
        <v>9.3000000000000007</v>
      </c>
      <c r="I870" s="152"/>
      <c r="J870" s="152"/>
      <c r="K870" s="152"/>
      <c r="L870" s="284"/>
      <c r="M870" s="285"/>
      <c r="T870" s="286"/>
      <c r="AT870" s="139" t="s">
        <v>180</v>
      </c>
      <c r="AU870" s="139" t="s">
        <v>80</v>
      </c>
      <c r="AV870" s="138" t="s">
        <v>80</v>
      </c>
      <c r="AW870" s="138" t="s">
        <v>28</v>
      </c>
      <c r="AX870" s="138" t="s">
        <v>78</v>
      </c>
      <c r="AY870" s="139" t="s">
        <v>168</v>
      </c>
    </row>
    <row r="871" spans="2:65" s="128" customFormat="1" ht="24.15" customHeight="1" x14ac:dyDescent="0.2">
      <c r="B871" s="287"/>
      <c r="C871" s="162" t="s">
        <v>1397</v>
      </c>
      <c r="D871" s="162" t="s">
        <v>269</v>
      </c>
      <c r="E871" s="163" t="s">
        <v>1398</v>
      </c>
      <c r="F871" s="164" t="s">
        <v>1399</v>
      </c>
      <c r="G871" s="165" t="s">
        <v>111</v>
      </c>
      <c r="H871" s="166">
        <v>9.3000000000000007</v>
      </c>
      <c r="I871" s="167"/>
      <c r="J871" s="167">
        <f>ROUND(I871*H871,2)</f>
        <v>0</v>
      </c>
      <c r="K871" s="164" t="s">
        <v>173</v>
      </c>
      <c r="L871" s="289"/>
      <c r="M871" s="290" t="s">
        <v>0</v>
      </c>
      <c r="N871" s="291" t="s">
        <v>35</v>
      </c>
      <c r="O871" s="225">
        <v>0</v>
      </c>
      <c r="P871" s="225">
        <f>O871*H871</f>
        <v>0</v>
      </c>
      <c r="Q871" s="225">
        <v>3.3799999999999997E-2</v>
      </c>
      <c r="R871" s="225">
        <f>Q871*H871</f>
        <v>0.31434000000000001</v>
      </c>
      <c r="S871" s="225">
        <v>0</v>
      </c>
      <c r="T871" s="226">
        <f>S871*H871</f>
        <v>0</v>
      </c>
      <c r="AR871" s="43" t="s">
        <v>386</v>
      </c>
      <c r="AT871" s="43" t="s">
        <v>269</v>
      </c>
      <c r="AU871" s="43" t="s">
        <v>80</v>
      </c>
      <c r="AY871" s="177" t="s">
        <v>168</v>
      </c>
      <c r="BE871" s="227">
        <f>IF(N871="základní",J871,0)</f>
        <v>0</v>
      </c>
      <c r="BF871" s="227">
        <f>IF(N871="snížená",J871,0)</f>
        <v>0</v>
      </c>
      <c r="BG871" s="227">
        <f>IF(N871="zákl. přenesená",J871,0)</f>
        <v>0</v>
      </c>
      <c r="BH871" s="227">
        <f>IF(N871="sníž. přenesená",J871,0)</f>
        <v>0</v>
      </c>
      <c r="BI871" s="227">
        <f>IF(N871="nulová",J871,0)</f>
        <v>0</v>
      </c>
      <c r="BJ871" s="177" t="s">
        <v>78</v>
      </c>
      <c r="BK871" s="227">
        <f>ROUND(I871*H871,2)</f>
        <v>0</v>
      </c>
      <c r="BL871" s="177" t="s">
        <v>281</v>
      </c>
      <c r="BM871" s="43" t="s">
        <v>1400</v>
      </c>
    </row>
    <row r="872" spans="2:65" s="128" customFormat="1" ht="19.2" x14ac:dyDescent="0.2">
      <c r="B872" s="288"/>
      <c r="C872" s="148"/>
      <c r="D872" s="149" t="s">
        <v>176</v>
      </c>
      <c r="E872" s="148"/>
      <c r="F872" s="150" t="s">
        <v>1399</v>
      </c>
      <c r="G872" s="148"/>
      <c r="H872" s="148"/>
      <c r="I872" s="148"/>
      <c r="J872" s="148"/>
      <c r="K872" s="148"/>
      <c r="L872" s="181"/>
      <c r="M872" s="229"/>
      <c r="T872" s="230"/>
      <c r="AT872" s="177" t="s">
        <v>176</v>
      </c>
      <c r="AU872" s="177" t="s">
        <v>80</v>
      </c>
    </row>
    <row r="873" spans="2:65" s="128" customFormat="1" ht="24.15" customHeight="1" x14ac:dyDescent="0.2">
      <c r="B873" s="287"/>
      <c r="C873" s="142" t="s">
        <v>1401</v>
      </c>
      <c r="D873" s="142" t="s">
        <v>170</v>
      </c>
      <c r="E873" s="143" t="s">
        <v>1402</v>
      </c>
      <c r="F873" s="144" t="s">
        <v>1403</v>
      </c>
      <c r="G873" s="145" t="s">
        <v>111</v>
      </c>
      <c r="H873" s="146">
        <v>76.477999999999994</v>
      </c>
      <c r="I873" s="147"/>
      <c r="J873" s="147">
        <f>ROUND(I873*H873,2)</f>
        <v>0</v>
      </c>
      <c r="K873" s="144" t="s">
        <v>173</v>
      </c>
      <c r="L873" s="181"/>
      <c r="M873" s="223" t="s">
        <v>0</v>
      </c>
      <c r="N873" s="224" t="s">
        <v>35</v>
      </c>
      <c r="O873" s="225">
        <v>1.585</v>
      </c>
      <c r="P873" s="225">
        <f>O873*H873</f>
        <v>121.21762999999999</v>
      </c>
      <c r="Q873" s="225">
        <v>2.5999999999999998E-4</v>
      </c>
      <c r="R873" s="225">
        <f>Q873*H873</f>
        <v>1.9884279999999997E-2</v>
      </c>
      <c r="S873" s="225">
        <v>0</v>
      </c>
      <c r="T873" s="226">
        <f>S873*H873</f>
        <v>0</v>
      </c>
      <c r="AR873" s="43" t="s">
        <v>281</v>
      </c>
      <c r="AT873" s="43" t="s">
        <v>170</v>
      </c>
      <c r="AU873" s="43" t="s">
        <v>80</v>
      </c>
      <c r="AY873" s="177" t="s">
        <v>168</v>
      </c>
      <c r="BE873" s="227">
        <f>IF(N873="základní",J873,0)</f>
        <v>0</v>
      </c>
      <c r="BF873" s="227">
        <f>IF(N873="snížená",J873,0)</f>
        <v>0</v>
      </c>
      <c r="BG873" s="227">
        <f>IF(N873="zákl. přenesená",J873,0)</f>
        <v>0</v>
      </c>
      <c r="BH873" s="227">
        <f>IF(N873="sníž. přenesená",J873,0)</f>
        <v>0</v>
      </c>
      <c r="BI873" s="227">
        <f>IF(N873="nulová",J873,0)</f>
        <v>0</v>
      </c>
      <c r="BJ873" s="177" t="s">
        <v>78</v>
      </c>
      <c r="BK873" s="227">
        <f>ROUND(I873*H873,2)</f>
        <v>0</v>
      </c>
      <c r="BL873" s="177" t="s">
        <v>281</v>
      </c>
      <c r="BM873" s="43" t="s">
        <v>1404</v>
      </c>
    </row>
    <row r="874" spans="2:65" s="128" customFormat="1" ht="19.2" x14ac:dyDescent="0.2">
      <c r="B874" s="288"/>
      <c r="C874" s="148"/>
      <c r="D874" s="149" t="s">
        <v>176</v>
      </c>
      <c r="E874" s="148"/>
      <c r="F874" s="150" t="s">
        <v>1405</v>
      </c>
      <c r="G874" s="148"/>
      <c r="H874" s="148"/>
      <c r="I874" s="148"/>
      <c r="J874" s="148"/>
      <c r="K874" s="148"/>
      <c r="L874" s="181"/>
      <c r="M874" s="229"/>
      <c r="T874" s="230"/>
      <c r="AT874" s="177" t="s">
        <v>176</v>
      </c>
      <c r="AU874" s="177" t="s">
        <v>80</v>
      </c>
    </row>
    <row r="875" spans="2:65" s="128" customFormat="1" x14ac:dyDescent="0.2">
      <c r="B875" s="288"/>
      <c r="C875" s="148"/>
      <c r="D875" s="149" t="s">
        <v>178</v>
      </c>
      <c r="E875" s="148"/>
      <c r="F875" s="151" t="s">
        <v>1406</v>
      </c>
      <c r="G875" s="148"/>
      <c r="H875" s="148"/>
      <c r="I875" s="148"/>
      <c r="J875" s="148"/>
      <c r="K875" s="148"/>
      <c r="L875" s="181"/>
      <c r="M875" s="229"/>
      <c r="T875" s="230"/>
      <c r="AT875" s="177" t="s">
        <v>178</v>
      </c>
      <c r="AU875" s="177" t="s">
        <v>80</v>
      </c>
    </row>
    <row r="876" spans="2:65" s="138" customFormat="1" x14ac:dyDescent="0.2">
      <c r="B876" s="228"/>
      <c r="C876" s="152"/>
      <c r="D876" s="149" t="s">
        <v>180</v>
      </c>
      <c r="E876" s="153" t="s">
        <v>0</v>
      </c>
      <c r="F876" s="154" t="s">
        <v>1407</v>
      </c>
      <c r="G876" s="152"/>
      <c r="H876" s="153" t="s">
        <v>0</v>
      </c>
      <c r="I876" s="152"/>
      <c r="J876" s="152"/>
      <c r="K876" s="152"/>
      <c r="L876" s="284"/>
      <c r="M876" s="285"/>
      <c r="T876" s="286"/>
      <c r="AT876" s="139" t="s">
        <v>180</v>
      </c>
      <c r="AU876" s="139" t="s">
        <v>80</v>
      </c>
      <c r="AV876" s="138" t="s">
        <v>78</v>
      </c>
      <c r="AW876" s="138" t="s">
        <v>28</v>
      </c>
      <c r="AX876" s="138" t="s">
        <v>70</v>
      </c>
      <c r="AY876" s="139" t="s">
        <v>168</v>
      </c>
    </row>
    <row r="877" spans="2:65" s="138" customFormat="1" x14ac:dyDescent="0.2">
      <c r="B877" s="228"/>
      <c r="C877" s="152"/>
      <c r="D877" s="149" t="s">
        <v>180</v>
      </c>
      <c r="E877" s="153" t="s">
        <v>0</v>
      </c>
      <c r="F877" s="154" t="s">
        <v>1408</v>
      </c>
      <c r="G877" s="152"/>
      <c r="H877" s="155">
        <v>26.64</v>
      </c>
      <c r="I877" s="152"/>
      <c r="J877" s="152"/>
      <c r="K877" s="152"/>
      <c r="L877" s="284"/>
      <c r="M877" s="285"/>
      <c r="T877" s="286"/>
      <c r="AT877" s="139" t="s">
        <v>180</v>
      </c>
      <c r="AU877" s="139" t="s">
        <v>80</v>
      </c>
      <c r="AV877" s="138" t="s">
        <v>80</v>
      </c>
      <c r="AW877" s="138" t="s">
        <v>28</v>
      </c>
      <c r="AX877" s="138" t="s">
        <v>70</v>
      </c>
      <c r="AY877" s="139" t="s">
        <v>168</v>
      </c>
    </row>
    <row r="878" spans="2:65" s="138" customFormat="1" x14ac:dyDescent="0.2">
      <c r="B878" s="228"/>
      <c r="C878" s="152"/>
      <c r="D878" s="149" t="s">
        <v>180</v>
      </c>
      <c r="E878" s="153" t="s">
        <v>0</v>
      </c>
      <c r="F878" s="154" t="s">
        <v>1409</v>
      </c>
      <c r="G878" s="152"/>
      <c r="H878" s="155">
        <v>29.97</v>
      </c>
      <c r="I878" s="152"/>
      <c r="J878" s="152"/>
      <c r="K878" s="152"/>
      <c r="L878" s="284"/>
      <c r="M878" s="285"/>
      <c r="T878" s="286"/>
      <c r="AT878" s="139" t="s">
        <v>180</v>
      </c>
      <c r="AU878" s="139" t="s">
        <v>80</v>
      </c>
      <c r="AV878" s="138" t="s">
        <v>80</v>
      </c>
      <c r="AW878" s="138" t="s">
        <v>28</v>
      </c>
      <c r="AX878" s="138" t="s">
        <v>70</v>
      </c>
      <c r="AY878" s="139" t="s">
        <v>168</v>
      </c>
    </row>
    <row r="879" spans="2:65" s="138" customFormat="1" x14ac:dyDescent="0.2">
      <c r="B879" s="228"/>
      <c r="C879" s="152"/>
      <c r="D879" s="149" t="s">
        <v>180</v>
      </c>
      <c r="E879" s="153" t="s">
        <v>0</v>
      </c>
      <c r="F879" s="154" t="s">
        <v>1410</v>
      </c>
      <c r="G879" s="152"/>
      <c r="H879" s="155">
        <v>1.665</v>
      </c>
      <c r="I879" s="152"/>
      <c r="J879" s="152"/>
      <c r="K879" s="152"/>
      <c r="L879" s="284"/>
      <c r="M879" s="285"/>
      <c r="T879" s="286"/>
      <c r="AT879" s="139" t="s">
        <v>180</v>
      </c>
      <c r="AU879" s="139" t="s">
        <v>80</v>
      </c>
      <c r="AV879" s="138" t="s">
        <v>80</v>
      </c>
      <c r="AW879" s="138" t="s">
        <v>28</v>
      </c>
      <c r="AX879" s="138" t="s">
        <v>70</v>
      </c>
      <c r="AY879" s="139" t="s">
        <v>168</v>
      </c>
    </row>
    <row r="880" spans="2:65" s="138" customFormat="1" x14ac:dyDescent="0.2">
      <c r="B880" s="228"/>
      <c r="C880" s="152"/>
      <c r="D880" s="149" t="s">
        <v>180</v>
      </c>
      <c r="E880" s="153" t="s">
        <v>0</v>
      </c>
      <c r="F880" s="154" t="s">
        <v>1410</v>
      </c>
      <c r="G880" s="152"/>
      <c r="H880" s="155">
        <v>1.665</v>
      </c>
      <c r="I880" s="152"/>
      <c r="J880" s="152"/>
      <c r="K880" s="152"/>
      <c r="L880" s="284"/>
      <c r="M880" s="285"/>
      <c r="T880" s="286"/>
      <c r="AT880" s="139" t="s">
        <v>180</v>
      </c>
      <c r="AU880" s="139" t="s">
        <v>80</v>
      </c>
      <c r="AV880" s="138" t="s">
        <v>80</v>
      </c>
      <c r="AW880" s="138" t="s">
        <v>28</v>
      </c>
      <c r="AX880" s="138" t="s">
        <v>70</v>
      </c>
      <c r="AY880" s="139" t="s">
        <v>168</v>
      </c>
    </row>
    <row r="881" spans="2:65" s="138" customFormat="1" x14ac:dyDescent="0.2">
      <c r="B881" s="228"/>
      <c r="C881" s="152"/>
      <c r="D881" s="149" t="s">
        <v>180</v>
      </c>
      <c r="E881" s="153" t="s">
        <v>0</v>
      </c>
      <c r="F881" s="154" t="s">
        <v>1411</v>
      </c>
      <c r="G881" s="152"/>
      <c r="H881" s="155">
        <v>3.9825000000000004</v>
      </c>
      <c r="I881" s="152"/>
      <c r="J881" s="152"/>
      <c r="K881" s="152"/>
      <c r="L881" s="284"/>
      <c r="M881" s="285"/>
      <c r="T881" s="286"/>
      <c r="AT881" s="139" t="s">
        <v>180</v>
      </c>
      <c r="AU881" s="139" t="s">
        <v>80</v>
      </c>
      <c r="AV881" s="138" t="s">
        <v>80</v>
      </c>
      <c r="AW881" s="138" t="s">
        <v>28</v>
      </c>
      <c r="AX881" s="138" t="s">
        <v>70</v>
      </c>
      <c r="AY881" s="139" t="s">
        <v>168</v>
      </c>
    </row>
    <row r="882" spans="2:65" s="138" customFormat="1" x14ac:dyDescent="0.2">
      <c r="B882" s="228"/>
      <c r="C882" s="152"/>
      <c r="D882" s="149" t="s">
        <v>180</v>
      </c>
      <c r="E882" s="153" t="s">
        <v>0</v>
      </c>
      <c r="F882" s="154" t="s">
        <v>1412</v>
      </c>
      <c r="G882" s="152"/>
      <c r="H882" s="155">
        <v>1.3275000000000001</v>
      </c>
      <c r="I882" s="152"/>
      <c r="J882" s="152"/>
      <c r="K882" s="152"/>
      <c r="L882" s="284"/>
      <c r="M882" s="285"/>
      <c r="T882" s="286"/>
      <c r="AT882" s="139" t="s">
        <v>180</v>
      </c>
      <c r="AU882" s="139" t="s">
        <v>80</v>
      </c>
      <c r="AV882" s="138" t="s">
        <v>80</v>
      </c>
      <c r="AW882" s="138" t="s">
        <v>28</v>
      </c>
      <c r="AX882" s="138" t="s">
        <v>70</v>
      </c>
      <c r="AY882" s="139" t="s">
        <v>168</v>
      </c>
    </row>
    <row r="883" spans="2:65" s="138" customFormat="1" x14ac:dyDescent="0.2">
      <c r="B883" s="228"/>
      <c r="C883" s="152"/>
      <c r="D883" s="149" t="s">
        <v>180</v>
      </c>
      <c r="E883" s="153" t="s">
        <v>0</v>
      </c>
      <c r="F883" s="154" t="s">
        <v>1413</v>
      </c>
      <c r="G883" s="152"/>
      <c r="H883" s="155">
        <v>1.6875</v>
      </c>
      <c r="I883" s="152"/>
      <c r="J883" s="152"/>
      <c r="K883" s="152"/>
      <c r="L883" s="284"/>
      <c r="M883" s="285"/>
      <c r="T883" s="286"/>
      <c r="AT883" s="139" t="s">
        <v>180</v>
      </c>
      <c r="AU883" s="139" t="s">
        <v>80</v>
      </c>
      <c r="AV883" s="138" t="s">
        <v>80</v>
      </c>
      <c r="AW883" s="138" t="s">
        <v>28</v>
      </c>
      <c r="AX883" s="138" t="s">
        <v>70</v>
      </c>
      <c r="AY883" s="139" t="s">
        <v>168</v>
      </c>
    </row>
    <row r="884" spans="2:65" s="138" customFormat="1" x14ac:dyDescent="0.2">
      <c r="B884" s="228"/>
      <c r="C884" s="152"/>
      <c r="D884" s="149" t="s">
        <v>180</v>
      </c>
      <c r="E884" s="153" t="s">
        <v>0</v>
      </c>
      <c r="F884" s="154" t="s">
        <v>1414</v>
      </c>
      <c r="G884" s="152"/>
      <c r="H884" s="155">
        <v>5.9399999999999995</v>
      </c>
      <c r="I884" s="152"/>
      <c r="J884" s="152"/>
      <c r="K884" s="152"/>
      <c r="L884" s="284"/>
      <c r="M884" s="285"/>
      <c r="T884" s="286"/>
      <c r="AT884" s="139" t="s">
        <v>180</v>
      </c>
      <c r="AU884" s="139" t="s">
        <v>80</v>
      </c>
      <c r="AV884" s="138" t="s">
        <v>80</v>
      </c>
      <c r="AW884" s="138" t="s">
        <v>28</v>
      </c>
      <c r="AX884" s="138" t="s">
        <v>70</v>
      </c>
      <c r="AY884" s="139" t="s">
        <v>168</v>
      </c>
    </row>
    <row r="885" spans="2:65" s="138" customFormat="1" x14ac:dyDescent="0.2">
      <c r="B885" s="228"/>
      <c r="C885" s="152"/>
      <c r="D885" s="149" t="s">
        <v>180</v>
      </c>
      <c r="E885" s="153" t="s">
        <v>0</v>
      </c>
      <c r="F885" s="154" t="s">
        <v>1415</v>
      </c>
      <c r="G885" s="152"/>
      <c r="H885" s="155">
        <v>2.52</v>
      </c>
      <c r="I885" s="152"/>
      <c r="J885" s="152"/>
      <c r="K885" s="152"/>
      <c r="L885" s="284"/>
      <c r="M885" s="285"/>
      <c r="T885" s="286"/>
      <c r="AT885" s="139" t="s">
        <v>180</v>
      </c>
      <c r="AU885" s="139" t="s">
        <v>80</v>
      </c>
      <c r="AV885" s="138" t="s">
        <v>80</v>
      </c>
      <c r="AW885" s="138" t="s">
        <v>28</v>
      </c>
      <c r="AX885" s="138" t="s">
        <v>70</v>
      </c>
      <c r="AY885" s="139" t="s">
        <v>168</v>
      </c>
    </row>
    <row r="886" spans="2:65" s="138" customFormat="1" x14ac:dyDescent="0.2">
      <c r="B886" s="228"/>
      <c r="C886" s="152"/>
      <c r="D886" s="149" t="s">
        <v>180</v>
      </c>
      <c r="E886" s="153" t="s">
        <v>0</v>
      </c>
      <c r="F886" s="154" t="s">
        <v>1416</v>
      </c>
      <c r="G886" s="152"/>
      <c r="H886" s="155">
        <v>1.08</v>
      </c>
      <c r="I886" s="152"/>
      <c r="J886" s="152"/>
      <c r="K886" s="152"/>
      <c r="L886" s="284"/>
      <c r="M886" s="285"/>
      <c r="T886" s="286"/>
      <c r="AT886" s="139" t="s">
        <v>180</v>
      </c>
      <c r="AU886" s="139" t="s">
        <v>80</v>
      </c>
      <c r="AV886" s="138" t="s">
        <v>80</v>
      </c>
      <c r="AW886" s="138" t="s">
        <v>28</v>
      </c>
      <c r="AX886" s="138" t="s">
        <v>70</v>
      </c>
      <c r="AY886" s="139" t="s">
        <v>168</v>
      </c>
    </row>
    <row r="887" spans="2:65" s="138" customFormat="1" x14ac:dyDescent="0.2">
      <c r="B887" s="228"/>
      <c r="C887" s="152"/>
      <c r="D887" s="149" t="s">
        <v>180</v>
      </c>
      <c r="E887" s="153" t="s">
        <v>0</v>
      </c>
      <c r="F887" s="154" t="s">
        <v>218</v>
      </c>
      <c r="G887" s="152"/>
      <c r="H887" s="155">
        <v>76.477499999999992</v>
      </c>
      <c r="I887" s="152"/>
      <c r="J887" s="152"/>
      <c r="K887" s="152"/>
      <c r="L887" s="284"/>
      <c r="M887" s="285"/>
      <c r="T887" s="286"/>
      <c r="AT887" s="139" t="s">
        <v>180</v>
      </c>
      <c r="AU887" s="139" t="s">
        <v>80</v>
      </c>
      <c r="AV887" s="138" t="s">
        <v>174</v>
      </c>
      <c r="AW887" s="138" t="s">
        <v>28</v>
      </c>
      <c r="AX887" s="138" t="s">
        <v>78</v>
      </c>
      <c r="AY887" s="139" t="s">
        <v>168</v>
      </c>
    </row>
    <row r="888" spans="2:65" s="128" customFormat="1" ht="24.15" customHeight="1" x14ac:dyDescent="0.2">
      <c r="B888" s="287"/>
      <c r="C888" s="162" t="s">
        <v>1417</v>
      </c>
      <c r="D888" s="162" t="s">
        <v>269</v>
      </c>
      <c r="E888" s="163" t="s">
        <v>1418</v>
      </c>
      <c r="F888" s="164" t="s">
        <v>1419</v>
      </c>
      <c r="G888" s="165" t="s">
        <v>111</v>
      </c>
      <c r="H888" s="166">
        <v>76.477999999999994</v>
      </c>
      <c r="I888" s="167"/>
      <c r="J888" s="167">
        <f>ROUND(I888*H888,2)</f>
        <v>0</v>
      </c>
      <c r="K888" s="164" t="s">
        <v>173</v>
      </c>
      <c r="L888" s="289"/>
      <c r="M888" s="290" t="s">
        <v>0</v>
      </c>
      <c r="N888" s="291" t="s">
        <v>35</v>
      </c>
      <c r="O888" s="225">
        <v>0</v>
      </c>
      <c r="P888" s="225">
        <f>O888*H888</f>
        <v>0</v>
      </c>
      <c r="Q888" s="225">
        <v>3.6110000000000003E-2</v>
      </c>
      <c r="R888" s="225">
        <f>Q888*H888</f>
        <v>2.7616205800000002</v>
      </c>
      <c r="S888" s="225">
        <v>0</v>
      </c>
      <c r="T888" s="226">
        <f>S888*H888</f>
        <v>0</v>
      </c>
      <c r="AR888" s="43" t="s">
        <v>386</v>
      </c>
      <c r="AT888" s="43" t="s">
        <v>269</v>
      </c>
      <c r="AU888" s="43" t="s">
        <v>80</v>
      </c>
      <c r="AY888" s="177" t="s">
        <v>168</v>
      </c>
      <c r="BE888" s="227">
        <f>IF(N888="základní",J888,0)</f>
        <v>0</v>
      </c>
      <c r="BF888" s="227">
        <f>IF(N888="snížená",J888,0)</f>
        <v>0</v>
      </c>
      <c r="BG888" s="227">
        <f>IF(N888="zákl. přenesená",J888,0)</f>
        <v>0</v>
      </c>
      <c r="BH888" s="227">
        <f>IF(N888="sníž. přenesená",J888,0)</f>
        <v>0</v>
      </c>
      <c r="BI888" s="227">
        <f>IF(N888="nulová",J888,0)</f>
        <v>0</v>
      </c>
      <c r="BJ888" s="177" t="s">
        <v>78</v>
      </c>
      <c r="BK888" s="227">
        <f>ROUND(I888*H888,2)</f>
        <v>0</v>
      </c>
      <c r="BL888" s="177" t="s">
        <v>281</v>
      </c>
      <c r="BM888" s="43" t="s">
        <v>1420</v>
      </c>
    </row>
    <row r="889" spans="2:65" s="128" customFormat="1" ht="19.2" x14ac:dyDescent="0.2">
      <c r="B889" s="288"/>
      <c r="C889" s="148"/>
      <c r="D889" s="149" t="s">
        <v>176</v>
      </c>
      <c r="E889" s="148"/>
      <c r="F889" s="150" t="s">
        <v>1419</v>
      </c>
      <c r="G889" s="148"/>
      <c r="H889" s="148"/>
      <c r="I889" s="148"/>
      <c r="J889" s="148"/>
      <c r="K889" s="148"/>
      <c r="L889" s="181"/>
      <c r="M889" s="229"/>
      <c r="T889" s="230"/>
      <c r="AT889" s="177" t="s">
        <v>176</v>
      </c>
      <c r="AU889" s="177" t="s">
        <v>80</v>
      </c>
    </row>
    <row r="890" spans="2:65" s="128" customFormat="1" ht="24.15" customHeight="1" x14ac:dyDescent="0.2">
      <c r="B890" s="287"/>
      <c r="C890" s="142" t="s">
        <v>1421</v>
      </c>
      <c r="D890" s="142" t="s">
        <v>170</v>
      </c>
      <c r="E890" s="143" t="s">
        <v>1422</v>
      </c>
      <c r="F890" s="144" t="s">
        <v>1423</v>
      </c>
      <c r="G890" s="145" t="s">
        <v>370</v>
      </c>
      <c r="H890" s="146">
        <v>2</v>
      </c>
      <c r="I890" s="147"/>
      <c r="J890" s="147">
        <f>ROUND(I890*H890,2)</f>
        <v>0</v>
      </c>
      <c r="K890" s="144" t="s">
        <v>173</v>
      </c>
      <c r="L890" s="181"/>
      <c r="M890" s="223" t="s">
        <v>0</v>
      </c>
      <c r="N890" s="224" t="s">
        <v>35</v>
      </c>
      <c r="O890" s="225">
        <v>1.5589999999999999</v>
      </c>
      <c r="P890" s="225">
        <f>O890*H890</f>
        <v>3.1179999999999999</v>
      </c>
      <c r="Q890" s="225">
        <v>2.7E-4</v>
      </c>
      <c r="R890" s="225">
        <f>Q890*H890</f>
        <v>5.4000000000000001E-4</v>
      </c>
      <c r="S890" s="225">
        <v>0</v>
      </c>
      <c r="T890" s="226">
        <f>S890*H890</f>
        <v>0</v>
      </c>
      <c r="AR890" s="43" t="s">
        <v>281</v>
      </c>
      <c r="AT890" s="43" t="s">
        <v>170</v>
      </c>
      <c r="AU890" s="43" t="s">
        <v>80</v>
      </c>
      <c r="AY890" s="177" t="s">
        <v>168</v>
      </c>
      <c r="BE890" s="227">
        <f>IF(N890="základní",J890,0)</f>
        <v>0</v>
      </c>
      <c r="BF890" s="227">
        <f>IF(N890="snížená",J890,0)</f>
        <v>0</v>
      </c>
      <c r="BG890" s="227">
        <f>IF(N890="zákl. přenesená",J890,0)</f>
        <v>0</v>
      </c>
      <c r="BH890" s="227">
        <f>IF(N890="sníž. přenesená",J890,0)</f>
        <v>0</v>
      </c>
      <c r="BI890" s="227">
        <f>IF(N890="nulová",J890,0)</f>
        <v>0</v>
      </c>
      <c r="BJ890" s="177" t="s">
        <v>78</v>
      </c>
      <c r="BK890" s="227">
        <f>ROUND(I890*H890,2)</f>
        <v>0</v>
      </c>
      <c r="BL890" s="177" t="s">
        <v>281</v>
      </c>
      <c r="BM890" s="43" t="s">
        <v>1424</v>
      </c>
    </row>
    <row r="891" spans="2:65" s="128" customFormat="1" ht="19.2" x14ac:dyDescent="0.2">
      <c r="B891" s="288"/>
      <c r="C891" s="148"/>
      <c r="D891" s="149" t="s">
        <v>176</v>
      </c>
      <c r="E891" s="148"/>
      <c r="F891" s="150" t="s">
        <v>1425</v>
      </c>
      <c r="G891" s="148"/>
      <c r="H891" s="148"/>
      <c r="I891" s="148"/>
      <c r="J891" s="148"/>
      <c r="K891" s="148"/>
      <c r="L891" s="181"/>
      <c r="M891" s="229"/>
      <c r="T891" s="230"/>
      <c r="AT891" s="177" t="s">
        <v>176</v>
      </c>
      <c r="AU891" s="177" t="s">
        <v>80</v>
      </c>
    </row>
    <row r="892" spans="2:65" s="128" customFormat="1" x14ac:dyDescent="0.2">
      <c r="B892" s="288"/>
      <c r="C892" s="148"/>
      <c r="D892" s="149" t="s">
        <v>178</v>
      </c>
      <c r="E892" s="148"/>
      <c r="F892" s="151" t="s">
        <v>1426</v>
      </c>
      <c r="G892" s="148"/>
      <c r="H892" s="148"/>
      <c r="I892" s="148"/>
      <c r="J892" s="148"/>
      <c r="K892" s="148"/>
      <c r="L892" s="181"/>
      <c r="M892" s="229"/>
      <c r="T892" s="230"/>
      <c r="AT892" s="177" t="s">
        <v>178</v>
      </c>
      <c r="AU892" s="177" t="s">
        <v>80</v>
      </c>
    </row>
    <row r="893" spans="2:65" s="138" customFormat="1" x14ac:dyDescent="0.2">
      <c r="B893" s="228"/>
      <c r="C893" s="152"/>
      <c r="D893" s="149" t="s">
        <v>180</v>
      </c>
      <c r="E893" s="153" t="s">
        <v>0</v>
      </c>
      <c r="F893" s="154" t="s">
        <v>1427</v>
      </c>
      <c r="G893" s="152"/>
      <c r="H893" s="155">
        <v>2</v>
      </c>
      <c r="I893" s="152"/>
      <c r="J893" s="152"/>
      <c r="K893" s="152"/>
      <c r="L893" s="284"/>
      <c r="M893" s="285"/>
      <c r="T893" s="286"/>
      <c r="AT893" s="139" t="s">
        <v>180</v>
      </c>
      <c r="AU893" s="139" t="s">
        <v>80</v>
      </c>
      <c r="AV893" s="138" t="s">
        <v>80</v>
      </c>
      <c r="AW893" s="138" t="s">
        <v>28</v>
      </c>
      <c r="AX893" s="138" t="s">
        <v>78</v>
      </c>
      <c r="AY893" s="139" t="s">
        <v>168</v>
      </c>
    </row>
    <row r="894" spans="2:65" s="128" customFormat="1" ht="21.75" customHeight="1" x14ac:dyDescent="0.2">
      <c r="B894" s="287"/>
      <c r="C894" s="162" t="s">
        <v>1428</v>
      </c>
      <c r="D894" s="162" t="s">
        <v>269</v>
      </c>
      <c r="E894" s="163" t="s">
        <v>1429</v>
      </c>
      <c r="F894" s="164" t="s">
        <v>1430</v>
      </c>
      <c r="G894" s="165" t="s">
        <v>111</v>
      </c>
      <c r="H894" s="166">
        <v>1.08</v>
      </c>
      <c r="I894" s="167"/>
      <c r="J894" s="167">
        <f>ROUND(I894*H894,2)</f>
        <v>0</v>
      </c>
      <c r="K894" s="164" t="s">
        <v>173</v>
      </c>
      <c r="L894" s="289"/>
      <c r="M894" s="290" t="s">
        <v>0</v>
      </c>
      <c r="N894" s="291" t="s">
        <v>35</v>
      </c>
      <c r="O894" s="225">
        <v>0</v>
      </c>
      <c r="P894" s="225">
        <f>O894*H894</f>
        <v>0</v>
      </c>
      <c r="Q894" s="225">
        <v>4.0280000000000003E-2</v>
      </c>
      <c r="R894" s="225">
        <f>Q894*H894</f>
        <v>4.3502400000000004E-2</v>
      </c>
      <c r="S894" s="225">
        <v>0</v>
      </c>
      <c r="T894" s="226">
        <f>S894*H894</f>
        <v>0</v>
      </c>
      <c r="AR894" s="43" t="s">
        <v>386</v>
      </c>
      <c r="AT894" s="43" t="s">
        <v>269</v>
      </c>
      <c r="AU894" s="43" t="s">
        <v>80</v>
      </c>
      <c r="AY894" s="177" t="s">
        <v>168</v>
      </c>
      <c r="BE894" s="227">
        <f>IF(N894="základní",J894,0)</f>
        <v>0</v>
      </c>
      <c r="BF894" s="227">
        <f>IF(N894="snížená",J894,0)</f>
        <v>0</v>
      </c>
      <c r="BG894" s="227">
        <f>IF(N894="zákl. přenesená",J894,0)</f>
        <v>0</v>
      </c>
      <c r="BH894" s="227">
        <f>IF(N894="sníž. přenesená",J894,0)</f>
        <v>0</v>
      </c>
      <c r="BI894" s="227">
        <f>IF(N894="nulová",J894,0)</f>
        <v>0</v>
      </c>
      <c r="BJ894" s="177" t="s">
        <v>78</v>
      </c>
      <c r="BK894" s="227">
        <f>ROUND(I894*H894,2)</f>
        <v>0</v>
      </c>
      <c r="BL894" s="177" t="s">
        <v>281</v>
      </c>
      <c r="BM894" s="43" t="s">
        <v>1431</v>
      </c>
    </row>
    <row r="895" spans="2:65" s="128" customFormat="1" x14ac:dyDescent="0.2">
      <c r="B895" s="288"/>
      <c r="C895" s="148"/>
      <c r="D895" s="149" t="s">
        <v>176</v>
      </c>
      <c r="E895" s="148"/>
      <c r="F895" s="150" t="s">
        <v>1430</v>
      </c>
      <c r="G895" s="148"/>
      <c r="H895" s="148"/>
      <c r="I895" s="148"/>
      <c r="J895" s="148"/>
      <c r="K895" s="148"/>
      <c r="L895" s="181"/>
      <c r="M895" s="229"/>
      <c r="T895" s="230"/>
      <c r="AT895" s="177" t="s">
        <v>176</v>
      </c>
      <c r="AU895" s="177" t="s">
        <v>80</v>
      </c>
    </row>
    <row r="896" spans="2:65" s="138" customFormat="1" x14ac:dyDescent="0.2">
      <c r="B896" s="228"/>
      <c r="C896" s="152"/>
      <c r="D896" s="149" t="s">
        <v>180</v>
      </c>
      <c r="E896" s="153" t="s">
        <v>0</v>
      </c>
      <c r="F896" s="154" t="s">
        <v>1432</v>
      </c>
      <c r="G896" s="152"/>
      <c r="H896" s="155">
        <v>1.08</v>
      </c>
      <c r="I896" s="152"/>
      <c r="J896" s="152"/>
      <c r="K896" s="152"/>
      <c r="L896" s="284"/>
      <c r="M896" s="285"/>
      <c r="T896" s="286"/>
      <c r="AT896" s="139" t="s">
        <v>180</v>
      </c>
      <c r="AU896" s="139" t="s">
        <v>80</v>
      </c>
      <c r="AV896" s="138" t="s">
        <v>80</v>
      </c>
      <c r="AW896" s="138" t="s">
        <v>28</v>
      </c>
      <c r="AX896" s="138" t="s">
        <v>78</v>
      </c>
      <c r="AY896" s="139" t="s">
        <v>168</v>
      </c>
    </row>
    <row r="897" spans="2:65" s="128" customFormat="1" ht="33" customHeight="1" x14ac:dyDescent="0.2">
      <c r="B897" s="231"/>
      <c r="C897" s="37" t="s">
        <v>1433</v>
      </c>
      <c r="D897" s="37" t="s">
        <v>170</v>
      </c>
      <c r="E897" s="38" t="s">
        <v>1434</v>
      </c>
      <c r="F897" s="39" t="s">
        <v>1435</v>
      </c>
      <c r="G897" s="40" t="s">
        <v>370</v>
      </c>
      <c r="H897" s="41">
        <v>2</v>
      </c>
      <c r="I897" s="42"/>
      <c r="J897" s="42">
        <f>ROUND(I897*H897,2)</f>
        <v>0</v>
      </c>
      <c r="K897" s="39" t="s">
        <v>173</v>
      </c>
      <c r="L897" s="181"/>
      <c r="M897" s="223" t="s">
        <v>0</v>
      </c>
      <c r="N897" s="224" t="s">
        <v>35</v>
      </c>
      <c r="O897" s="225">
        <v>1.8109999999999999</v>
      </c>
      <c r="P897" s="225">
        <f>O897*H897</f>
        <v>3.6219999999999999</v>
      </c>
      <c r="Q897" s="225">
        <v>0</v>
      </c>
      <c r="R897" s="225">
        <f>Q897*H897</f>
        <v>0</v>
      </c>
      <c r="S897" s="225">
        <v>0</v>
      </c>
      <c r="T897" s="226">
        <f>S897*H897</f>
        <v>0</v>
      </c>
      <c r="AR897" s="43" t="s">
        <v>281</v>
      </c>
      <c r="AT897" s="43" t="s">
        <v>170</v>
      </c>
      <c r="AU897" s="43" t="s">
        <v>80</v>
      </c>
      <c r="AY897" s="177" t="s">
        <v>168</v>
      </c>
      <c r="BE897" s="227">
        <f>IF(N897="základní",J897,0)</f>
        <v>0</v>
      </c>
      <c r="BF897" s="227">
        <f>IF(N897="snížená",J897,0)</f>
        <v>0</v>
      </c>
      <c r="BG897" s="227">
        <f>IF(N897="zákl. přenesená",J897,0)</f>
        <v>0</v>
      </c>
      <c r="BH897" s="227">
        <f>IF(N897="sníž. přenesená",J897,0)</f>
        <v>0</v>
      </c>
      <c r="BI897" s="227">
        <f>IF(N897="nulová",J897,0)</f>
        <v>0</v>
      </c>
      <c r="BJ897" s="177" t="s">
        <v>78</v>
      </c>
      <c r="BK897" s="227">
        <f>ROUND(I897*H897,2)</f>
        <v>0</v>
      </c>
      <c r="BL897" s="177" t="s">
        <v>281</v>
      </c>
      <c r="BM897" s="43" t="s">
        <v>1436</v>
      </c>
    </row>
    <row r="898" spans="2:65" s="128" customFormat="1" ht="28.8" x14ac:dyDescent="0.2">
      <c r="B898" s="181"/>
      <c r="D898" s="136" t="s">
        <v>176</v>
      </c>
      <c r="F898" s="44" t="s">
        <v>1437</v>
      </c>
      <c r="L898" s="181"/>
      <c r="M898" s="229"/>
      <c r="T898" s="230"/>
      <c r="AT898" s="177" t="s">
        <v>176</v>
      </c>
      <c r="AU898" s="177" t="s">
        <v>80</v>
      </c>
    </row>
    <row r="899" spans="2:65" s="128" customFormat="1" x14ac:dyDescent="0.2">
      <c r="B899" s="181"/>
      <c r="D899" s="136" t="s">
        <v>178</v>
      </c>
      <c r="F899" s="137" t="s">
        <v>1438</v>
      </c>
      <c r="L899" s="181"/>
      <c r="M899" s="229"/>
      <c r="T899" s="230"/>
      <c r="AT899" s="177" t="s">
        <v>178</v>
      </c>
      <c r="AU899" s="177" t="s">
        <v>80</v>
      </c>
    </row>
    <row r="900" spans="2:65" s="128" customFormat="1" ht="24.15" customHeight="1" x14ac:dyDescent="0.2">
      <c r="B900" s="231"/>
      <c r="C900" s="156" t="s">
        <v>1439</v>
      </c>
      <c r="D900" s="156" t="s">
        <v>269</v>
      </c>
      <c r="E900" s="157" t="s">
        <v>1440</v>
      </c>
      <c r="F900" s="158" t="s">
        <v>1441</v>
      </c>
      <c r="G900" s="159" t="s">
        <v>370</v>
      </c>
      <c r="H900" s="160">
        <v>2</v>
      </c>
      <c r="I900" s="161"/>
      <c r="J900" s="161">
        <f>ROUND(I900*H900,2)</f>
        <v>0</v>
      </c>
      <c r="K900" s="158" t="s">
        <v>0</v>
      </c>
      <c r="L900" s="289"/>
      <c r="M900" s="290" t="s">
        <v>0</v>
      </c>
      <c r="N900" s="291" t="s">
        <v>35</v>
      </c>
      <c r="O900" s="225">
        <v>0</v>
      </c>
      <c r="P900" s="225">
        <f>O900*H900</f>
        <v>0</v>
      </c>
      <c r="Q900" s="225">
        <v>1.38E-2</v>
      </c>
      <c r="R900" s="225">
        <f>Q900*H900</f>
        <v>2.76E-2</v>
      </c>
      <c r="S900" s="225">
        <v>0</v>
      </c>
      <c r="T900" s="226">
        <f>S900*H900</f>
        <v>0</v>
      </c>
      <c r="AR900" s="43" t="s">
        <v>386</v>
      </c>
      <c r="AT900" s="43" t="s">
        <v>269</v>
      </c>
      <c r="AU900" s="43" t="s">
        <v>80</v>
      </c>
      <c r="AY900" s="177" t="s">
        <v>168</v>
      </c>
      <c r="BE900" s="227">
        <f>IF(N900="základní",J900,0)</f>
        <v>0</v>
      </c>
      <c r="BF900" s="227">
        <f>IF(N900="snížená",J900,0)</f>
        <v>0</v>
      </c>
      <c r="BG900" s="227">
        <f>IF(N900="zákl. přenesená",J900,0)</f>
        <v>0</v>
      </c>
      <c r="BH900" s="227">
        <f>IF(N900="sníž. přenesená",J900,0)</f>
        <v>0</v>
      </c>
      <c r="BI900" s="227">
        <f>IF(N900="nulová",J900,0)</f>
        <v>0</v>
      </c>
      <c r="BJ900" s="177" t="s">
        <v>78</v>
      </c>
      <c r="BK900" s="227">
        <f>ROUND(I900*H900,2)</f>
        <v>0</v>
      </c>
      <c r="BL900" s="177" t="s">
        <v>281</v>
      </c>
      <c r="BM900" s="43" t="s">
        <v>1442</v>
      </c>
    </row>
    <row r="901" spans="2:65" s="128" customFormat="1" ht="19.2" x14ac:dyDescent="0.2">
      <c r="B901" s="181"/>
      <c r="D901" s="136" t="s">
        <v>176</v>
      </c>
      <c r="F901" s="44" t="s">
        <v>1441</v>
      </c>
      <c r="L901" s="181"/>
      <c r="M901" s="229"/>
      <c r="T901" s="230"/>
      <c r="AT901" s="177" t="s">
        <v>176</v>
      </c>
      <c r="AU901" s="177" t="s">
        <v>80</v>
      </c>
    </row>
    <row r="902" spans="2:65" s="128" customFormat="1" ht="24.15" customHeight="1" x14ac:dyDescent="0.2">
      <c r="B902" s="231"/>
      <c r="C902" s="37" t="s">
        <v>1443</v>
      </c>
      <c r="D902" s="37" t="s">
        <v>170</v>
      </c>
      <c r="E902" s="38" t="s">
        <v>1444</v>
      </c>
      <c r="F902" s="39" t="s">
        <v>1445</v>
      </c>
      <c r="G902" s="40" t="s">
        <v>370</v>
      </c>
      <c r="H902" s="41">
        <v>7</v>
      </c>
      <c r="I902" s="42"/>
      <c r="J902" s="42">
        <f>ROUND(I902*H902,2)</f>
        <v>0</v>
      </c>
      <c r="K902" s="39" t="s">
        <v>173</v>
      </c>
      <c r="L902" s="181"/>
      <c r="M902" s="223" t="s">
        <v>0</v>
      </c>
      <c r="N902" s="224" t="s">
        <v>35</v>
      </c>
      <c r="O902" s="225">
        <v>1.8049999999999999</v>
      </c>
      <c r="P902" s="225">
        <f>O902*H902</f>
        <v>12.635</v>
      </c>
      <c r="Q902" s="225">
        <v>0</v>
      </c>
      <c r="R902" s="225">
        <f>Q902*H902</f>
        <v>0</v>
      </c>
      <c r="S902" s="225">
        <v>0</v>
      </c>
      <c r="T902" s="226">
        <f>S902*H902</f>
        <v>0</v>
      </c>
      <c r="AR902" s="43" t="s">
        <v>281</v>
      </c>
      <c r="AT902" s="43" t="s">
        <v>170</v>
      </c>
      <c r="AU902" s="43" t="s">
        <v>80</v>
      </c>
      <c r="AY902" s="177" t="s">
        <v>168</v>
      </c>
      <c r="BE902" s="227">
        <f>IF(N902="základní",J902,0)</f>
        <v>0</v>
      </c>
      <c r="BF902" s="227">
        <f>IF(N902="snížená",J902,0)</f>
        <v>0</v>
      </c>
      <c r="BG902" s="227">
        <f>IF(N902="zákl. přenesená",J902,0)</f>
        <v>0</v>
      </c>
      <c r="BH902" s="227">
        <f>IF(N902="sníž. přenesená",J902,0)</f>
        <v>0</v>
      </c>
      <c r="BI902" s="227">
        <f>IF(N902="nulová",J902,0)</f>
        <v>0</v>
      </c>
      <c r="BJ902" s="177" t="s">
        <v>78</v>
      </c>
      <c r="BK902" s="227">
        <f>ROUND(I902*H902,2)</f>
        <v>0</v>
      </c>
      <c r="BL902" s="177" t="s">
        <v>281</v>
      </c>
      <c r="BM902" s="43" t="s">
        <v>1446</v>
      </c>
    </row>
    <row r="903" spans="2:65" s="128" customFormat="1" ht="28.8" x14ac:dyDescent="0.2">
      <c r="B903" s="181"/>
      <c r="D903" s="136" t="s">
        <v>176</v>
      </c>
      <c r="F903" s="44" t="s">
        <v>1447</v>
      </c>
      <c r="L903" s="181"/>
      <c r="M903" s="229"/>
      <c r="T903" s="230"/>
      <c r="AT903" s="177" t="s">
        <v>176</v>
      </c>
      <c r="AU903" s="177" t="s">
        <v>80</v>
      </c>
    </row>
    <row r="904" spans="2:65" s="128" customFormat="1" x14ac:dyDescent="0.2">
      <c r="B904" s="181"/>
      <c r="D904" s="136" t="s">
        <v>178</v>
      </c>
      <c r="F904" s="137" t="s">
        <v>1448</v>
      </c>
      <c r="L904" s="181"/>
      <c r="M904" s="229"/>
      <c r="T904" s="230"/>
      <c r="AT904" s="177" t="s">
        <v>178</v>
      </c>
      <c r="AU904" s="177" t="s">
        <v>80</v>
      </c>
    </row>
    <row r="905" spans="2:65" s="138" customFormat="1" x14ac:dyDescent="0.2">
      <c r="B905" s="284"/>
      <c r="D905" s="136" t="s">
        <v>180</v>
      </c>
      <c r="E905" s="139" t="s">
        <v>0</v>
      </c>
      <c r="F905" s="140" t="s">
        <v>1449</v>
      </c>
      <c r="H905" s="141">
        <v>2</v>
      </c>
      <c r="L905" s="284"/>
      <c r="M905" s="285"/>
      <c r="T905" s="286"/>
      <c r="AT905" s="139" t="s">
        <v>180</v>
      </c>
      <c r="AU905" s="139" t="s">
        <v>80</v>
      </c>
      <c r="AV905" s="138" t="s">
        <v>80</v>
      </c>
      <c r="AW905" s="138" t="s">
        <v>28</v>
      </c>
      <c r="AX905" s="138" t="s">
        <v>70</v>
      </c>
      <c r="AY905" s="139" t="s">
        <v>168</v>
      </c>
    </row>
    <row r="906" spans="2:65" s="138" customFormat="1" x14ac:dyDescent="0.2">
      <c r="B906" s="284"/>
      <c r="D906" s="136" t="s">
        <v>180</v>
      </c>
      <c r="E906" s="139" t="s">
        <v>0</v>
      </c>
      <c r="F906" s="140" t="s">
        <v>1450</v>
      </c>
      <c r="H906" s="141">
        <v>5</v>
      </c>
      <c r="L906" s="284"/>
      <c r="M906" s="285"/>
      <c r="T906" s="286"/>
      <c r="AT906" s="139" t="s">
        <v>180</v>
      </c>
      <c r="AU906" s="139" t="s">
        <v>80</v>
      </c>
      <c r="AV906" s="138" t="s">
        <v>80</v>
      </c>
      <c r="AW906" s="138" t="s">
        <v>28</v>
      </c>
      <c r="AX906" s="138" t="s">
        <v>70</v>
      </c>
      <c r="AY906" s="139" t="s">
        <v>168</v>
      </c>
    </row>
    <row r="907" spans="2:65" s="138" customFormat="1" x14ac:dyDescent="0.2">
      <c r="B907" s="284"/>
      <c r="D907" s="136" t="s">
        <v>180</v>
      </c>
      <c r="E907" s="139" t="s">
        <v>0</v>
      </c>
      <c r="F907" s="140" t="s">
        <v>218</v>
      </c>
      <c r="H907" s="141">
        <v>7</v>
      </c>
      <c r="L907" s="284"/>
      <c r="M907" s="285"/>
      <c r="T907" s="286"/>
      <c r="AT907" s="139" t="s">
        <v>180</v>
      </c>
      <c r="AU907" s="139" t="s">
        <v>80</v>
      </c>
      <c r="AV907" s="138" t="s">
        <v>174</v>
      </c>
      <c r="AW907" s="138" t="s">
        <v>28</v>
      </c>
      <c r="AX907" s="138" t="s">
        <v>78</v>
      </c>
      <c r="AY907" s="139" t="s">
        <v>168</v>
      </c>
    </row>
    <row r="908" spans="2:65" s="128" customFormat="1" ht="24.15" customHeight="1" x14ac:dyDescent="0.2">
      <c r="B908" s="231"/>
      <c r="C908" s="156" t="s">
        <v>1451</v>
      </c>
      <c r="D908" s="156" t="s">
        <v>269</v>
      </c>
      <c r="E908" s="157" t="s">
        <v>1452</v>
      </c>
      <c r="F908" s="158" t="s">
        <v>1453</v>
      </c>
      <c r="G908" s="159" t="s">
        <v>370</v>
      </c>
      <c r="H908" s="160">
        <v>2</v>
      </c>
      <c r="I908" s="161"/>
      <c r="J908" s="161">
        <f>ROUND(I908*H908,2)</f>
        <v>0</v>
      </c>
      <c r="K908" s="158" t="s">
        <v>173</v>
      </c>
      <c r="L908" s="289"/>
      <c r="M908" s="290" t="s">
        <v>0</v>
      </c>
      <c r="N908" s="291" t="s">
        <v>35</v>
      </c>
      <c r="O908" s="225">
        <v>0</v>
      </c>
      <c r="P908" s="225">
        <f>O908*H908</f>
        <v>0</v>
      </c>
      <c r="Q908" s="225">
        <v>1.2999999999999999E-2</v>
      </c>
      <c r="R908" s="225">
        <f>Q908*H908</f>
        <v>2.5999999999999999E-2</v>
      </c>
      <c r="S908" s="225">
        <v>0</v>
      </c>
      <c r="T908" s="226">
        <f>S908*H908</f>
        <v>0</v>
      </c>
      <c r="AR908" s="43" t="s">
        <v>386</v>
      </c>
      <c r="AT908" s="43" t="s">
        <v>269</v>
      </c>
      <c r="AU908" s="43" t="s">
        <v>80</v>
      </c>
      <c r="AY908" s="177" t="s">
        <v>168</v>
      </c>
      <c r="BE908" s="227">
        <f>IF(N908="základní",J908,0)</f>
        <v>0</v>
      </c>
      <c r="BF908" s="227">
        <f>IF(N908="snížená",J908,0)</f>
        <v>0</v>
      </c>
      <c r="BG908" s="227">
        <f>IF(N908="zákl. přenesená",J908,0)</f>
        <v>0</v>
      </c>
      <c r="BH908" s="227">
        <f>IF(N908="sníž. přenesená",J908,0)</f>
        <v>0</v>
      </c>
      <c r="BI908" s="227">
        <f>IF(N908="nulová",J908,0)</f>
        <v>0</v>
      </c>
      <c r="BJ908" s="177" t="s">
        <v>78</v>
      </c>
      <c r="BK908" s="227">
        <f>ROUND(I908*H908,2)</f>
        <v>0</v>
      </c>
      <c r="BL908" s="177" t="s">
        <v>281</v>
      </c>
      <c r="BM908" s="43" t="s">
        <v>1454</v>
      </c>
    </row>
    <row r="909" spans="2:65" s="128" customFormat="1" ht="19.2" x14ac:dyDescent="0.2">
      <c r="B909" s="181"/>
      <c r="D909" s="136" t="s">
        <v>176</v>
      </c>
      <c r="F909" s="44" t="s">
        <v>1453</v>
      </c>
      <c r="L909" s="181"/>
      <c r="M909" s="229"/>
      <c r="T909" s="230"/>
      <c r="AT909" s="177" t="s">
        <v>176</v>
      </c>
      <c r="AU909" s="177" t="s">
        <v>80</v>
      </c>
    </row>
    <row r="910" spans="2:65" s="128" customFormat="1" ht="24.15" customHeight="1" x14ac:dyDescent="0.2">
      <c r="B910" s="231"/>
      <c r="C910" s="156" t="s">
        <v>1455</v>
      </c>
      <c r="D910" s="156" t="s">
        <v>269</v>
      </c>
      <c r="E910" s="157" t="s">
        <v>1456</v>
      </c>
      <c r="F910" s="158" t="s">
        <v>1457</v>
      </c>
      <c r="G910" s="159" t="s">
        <v>370</v>
      </c>
      <c r="H910" s="160">
        <v>5</v>
      </c>
      <c r="I910" s="161"/>
      <c r="J910" s="161">
        <f>ROUND(I910*H910,2)</f>
        <v>0</v>
      </c>
      <c r="K910" s="158" t="s">
        <v>173</v>
      </c>
      <c r="L910" s="289"/>
      <c r="M910" s="290" t="s">
        <v>0</v>
      </c>
      <c r="N910" s="291" t="s">
        <v>35</v>
      </c>
      <c r="O910" s="225">
        <v>0</v>
      </c>
      <c r="P910" s="225">
        <f>O910*H910</f>
        <v>0</v>
      </c>
      <c r="Q910" s="225">
        <v>1.4500000000000001E-2</v>
      </c>
      <c r="R910" s="225">
        <f>Q910*H910</f>
        <v>7.2500000000000009E-2</v>
      </c>
      <c r="S910" s="225">
        <v>0</v>
      </c>
      <c r="T910" s="226">
        <f>S910*H910</f>
        <v>0</v>
      </c>
      <c r="AR910" s="43" t="s">
        <v>386</v>
      </c>
      <c r="AT910" s="43" t="s">
        <v>269</v>
      </c>
      <c r="AU910" s="43" t="s">
        <v>80</v>
      </c>
      <c r="AY910" s="177" t="s">
        <v>168</v>
      </c>
      <c r="BE910" s="227">
        <f>IF(N910="základní",J910,0)</f>
        <v>0</v>
      </c>
      <c r="BF910" s="227">
        <f>IF(N910="snížená",J910,0)</f>
        <v>0</v>
      </c>
      <c r="BG910" s="227">
        <f>IF(N910="zákl. přenesená",J910,0)</f>
        <v>0</v>
      </c>
      <c r="BH910" s="227">
        <f>IF(N910="sníž. přenesená",J910,0)</f>
        <v>0</v>
      </c>
      <c r="BI910" s="227">
        <f>IF(N910="nulová",J910,0)</f>
        <v>0</v>
      </c>
      <c r="BJ910" s="177" t="s">
        <v>78</v>
      </c>
      <c r="BK910" s="227">
        <f>ROUND(I910*H910,2)</f>
        <v>0</v>
      </c>
      <c r="BL910" s="177" t="s">
        <v>281</v>
      </c>
      <c r="BM910" s="43" t="s">
        <v>1458</v>
      </c>
    </row>
    <row r="911" spans="2:65" s="128" customFormat="1" ht="19.2" x14ac:dyDescent="0.2">
      <c r="B911" s="181"/>
      <c r="D911" s="136" t="s">
        <v>176</v>
      </c>
      <c r="F911" s="44" t="s">
        <v>1457</v>
      </c>
      <c r="L911" s="181"/>
      <c r="M911" s="229"/>
      <c r="T911" s="230"/>
      <c r="AT911" s="177" t="s">
        <v>176</v>
      </c>
      <c r="AU911" s="177" t="s">
        <v>80</v>
      </c>
    </row>
    <row r="912" spans="2:65" s="128" customFormat="1" ht="24.15" customHeight="1" x14ac:dyDescent="0.2">
      <c r="B912" s="231"/>
      <c r="C912" s="37" t="s">
        <v>1459</v>
      </c>
      <c r="D912" s="37" t="s">
        <v>170</v>
      </c>
      <c r="E912" s="38" t="s">
        <v>1460</v>
      </c>
      <c r="F912" s="39" t="s">
        <v>1461</v>
      </c>
      <c r="G912" s="40" t="s">
        <v>370</v>
      </c>
      <c r="H912" s="41">
        <v>16</v>
      </c>
      <c r="I912" s="42"/>
      <c r="J912" s="42">
        <f>ROUND(I912*H912,2)</f>
        <v>0</v>
      </c>
      <c r="K912" s="39" t="s">
        <v>173</v>
      </c>
      <c r="L912" s="181"/>
      <c r="M912" s="223" t="s">
        <v>0</v>
      </c>
      <c r="N912" s="224" t="s">
        <v>35</v>
      </c>
      <c r="O912" s="225">
        <v>1.956</v>
      </c>
      <c r="P912" s="225">
        <f>O912*H912</f>
        <v>31.295999999999999</v>
      </c>
      <c r="Q912" s="225">
        <v>0</v>
      </c>
      <c r="R912" s="225">
        <f>Q912*H912</f>
        <v>0</v>
      </c>
      <c r="S912" s="225">
        <v>0</v>
      </c>
      <c r="T912" s="226">
        <f>S912*H912</f>
        <v>0</v>
      </c>
      <c r="AR912" s="43" t="s">
        <v>281</v>
      </c>
      <c r="AT912" s="43" t="s">
        <v>170</v>
      </c>
      <c r="AU912" s="43" t="s">
        <v>80</v>
      </c>
      <c r="AY912" s="177" t="s">
        <v>168</v>
      </c>
      <c r="BE912" s="227">
        <f>IF(N912="základní",J912,0)</f>
        <v>0</v>
      </c>
      <c r="BF912" s="227">
        <f>IF(N912="snížená",J912,0)</f>
        <v>0</v>
      </c>
      <c r="BG912" s="227">
        <f>IF(N912="zákl. přenesená",J912,0)</f>
        <v>0</v>
      </c>
      <c r="BH912" s="227">
        <f>IF(N912="sníž. přenesená",J912,0)</f>
        <v>0</v>
      </c>
      <c r="BI912" s="227">
        <f>IF(N912="nulová",J912,0)</f>
        <v>0</v>
      </c>
      <c r="BJ912" s="177" t="s">
        <v>78</v>
      </c>
      <c r="BK912" s="227">
        <f>ROUND(I912*H912,2)</f>
        <v>0</v>
      </c>
      <c r="BL912" s="177" t="s">
        <v>281</v>
      </c>
      <c r="BM912" s="43" t="s">
        <v>1462</v>
      </c>
    </row>
    <row r="913" spans="2:65" s="128" customFormat="1" ht="28.8" x14ac:dyDescent="0.2">
      <c r="B913" s="181"/>
      <c r="D913" s="136" t="s">
        <v>176</v>
      </c>
      <c r="F913" s="44" t="s">
        <v>1463</v>
      </c>
      <c r="L913" s="181"/>
      <c r="M913" s="229"/>
      <c r="T913" s="230"/>
      <c r="AT913" s="177" t="s">
        <v>176</v>
      </c>
      <c r="AU913" s="177" t="s">
        <v>80</v>
      </c>
    </row>
    <row r="914" spans="2:65" s="128" customFormat="1" x14ac:dyDescent="0.2">
      <c r="B914" s="181"/>
      <c r="D914" s="136" t="s">
        <v>178</v>
      </c>
      <c r="F914" s="137" t="s">
        <v>1464</v>
      </c>
      <c r="L914" s="181"/>
      <c r="M914" s="229"/>
      <c r="T914" s="230"/>
      <c r="AT914" s="177" t="s">
        <v>178</v>
      </c>
      <c r="AU914" s="177" t="s">
        <v>80</v>
      </c>
    </row>
    <row r="915" spans="2:65" s="138" customFormat="1" x14ac:dyDescent="0.2">
      <c r="B915" s="284"/>
      <c r="D915" s="136" t="s">
        <v>180</v>
      </c>
      <c r="E915" s="139" t="s">
        <v>0</v>
      </c>
      <c r="F915" s="140" t="s">
        <v>1465</v>
      </c>
      <c r="H915" s="141">
        <v>7</v>
      </c>
      <c r="L915" s="284"/>
      <c r="M915" s="285"/>
      <c r="T915" s="286"/>
      <c r="AT915" s="139" t="s">
        <v>180</v>
      </c>
      <c r="AU915" s="139" t="s">
        <v>80</v>
      </c>
      <c r="AV915" s="138" t="s">
        <v>80</v>
      </c>
      <c r="AW915" s="138" t="s">
        <v>28</v>
      </c>
      <c r="AX915" s="138" t="s">
        <v>70</v>
      </c>
      <c r="AY915" s="139" t="s">
        <v>168</v>
      </c>
    </row>
    <row r="916" spans="2:65" s="138" customFormat="1" x14ac:dyDescent="0.2">
      <c r="B916" s="284"/>
      <c r="D916" s="136" t="s">
        <v>180</v>
      </c>
      <c r="E916" s="139" t="s">
        <v>0</v>
      </c>
      <c r="F916" s="140" t="s">
        <v>1466</v>
      </c>
      <c r="H916" s="141">
        <v>9</v>
      </c>
      <c r="L916" s="284"/>
      <c r="M916" s="285"/>
      <c r="T916" s="286"/>
      <c r="AT916" s="139" t="s">
        <v>180</v>
      </c>
      <c r="AU916" s="139" t="s">
        <v>80</v>
      </c>
      <c r="AV916" s="138" t="s">
        <v>80</v>
      </c>
      <c r="AW916" s="138" t="s">
        <v>28</v>
      </c>
      <c r="AX916" s="138" t="s">
        <v>70</v>
      </c>
      <c r="AY916" s="139" t="s">
        <v>168</v>
      </c>
    </row>
    <row r="917" spans="2:65" s="138" customFormat="1" x14ac:dyDescent="0.2">
      <c r="B917" s="284"/>
      <c r="D917" s="136" t="s">
        <v>180</v>
      </c>
      <c r="E917" s="139" t="s">
        <v>0</v>
      </c>
      <c r="F917" s="140" t="s">
        <v>218</v>
      </c>
      <c r="H917" s="141">
        <v>16</v>
      </c>
      <c r="L917" s="284"/>
      <c r="M917" s="285"/>
      <c r="T917" s="286"/>
      <c r="AT917" s="139" t="s">
        <v>180</v>
      </c>
      <c r="AU917" s="139" t="s">
        <v>80</v>
      </c>
      <c r="AV917" s="138" t="s">
        <v>174</v>
      </c>
      <c r="AW917" s="138" t="s">
        <v>28</v>
      </c>
      <c r="AX917" s="138" t="s">
        <v>78</v>
      </c>
      <c r="AY917" s="139" t="s">
        <v>168</v>
      </c>
    </row>
    <row r="918" spans="2:65" s="128" customFormat="1" ht="24.15" customHeight="1" x14ac:dyDescent="0.2">
      <c r="B918" s="231"/>
      <c r="C918" s="156" t="s">
        <v>1467</v>
      </c>
      <c r="D918" s="156" t="s">
        <v>269</v>
      </c>
      <c r="E918" s="157" t="s">
        <v>1468</v>
      </c>
      <c r="F918" s="158" t="s">
        <v>1469</v>
      </c>
      <c r="G918" s="159" t="s">
        <v>370</v>
      </c>
      <c r="H918" s="160">
        <v>7</v>
      </c>
      <c r="I918" s="161"/>
      <c r="J918" s="161">
        <f>ROUND(I918*H918,2)</f>
        <v>0</v>
      </c>
      <c r="K918" s="158" t="s">
        <v>173</v>
      </c>
      <c r="L918" s="289"/>
      <c r="M918" s="290" t="s">
        <v>0</v>
      </c>
      <c r="N918" s="291" t="s">
        <v>35</v>
      </c>
      <c r="O918" s="225">
        <v>0</v>
      </c>
      <c r="P918" s="225">
        <f>O918*H918</f>
        <v>0</v>
      </c>
      <c r="Q918" s="225">
        <v>1.7000000000000001E-2</v>
      </c>
      <c r="R918" s="225">
        <f>Q918*H918</f>
        <v>0.11900000000000001</v>
      </c>
      <c r="S918" s="225">
        <v>0</v>
      </c>
      <c r="T918" s="226">
        <f>S918*H918</f>
        <v>0</v>
      </c>
      <c r="AR918" s="43" t="s">
        <v>386</v>
      </c>
      <c r="AT918" s="43" t="s">
        <v>269</v>
      </c>
      <c r="AU918" s="43" t="s">
        <v>80</v>
      </c>
      <c r="AY918" s="177" t="s">
        <v>168</v>
      </c>
      <c r="BE918" s="227">
        <f>IF(N918="základní",J918,0)</f>
        <v>0</v>
      </c>
      <c r="BF918" s="227">
        <f>IF(N918="snížená",J918,0)</f>
        <v>0</v>
      </c>
      <c r="BG918" s="227">
        <f>IF(N918="zákl. přenesená",J918,0)</f>
        <v>0</v>
      </c>
      <c r="BH918" s="227">
        <f>IF(N918="sníž. přenesená",J918,0)</f>
        <v>0</v>
      </c>
      <c r="BI918" s="227">
        <f>IF(N918="nulová",J918,0)</f>
        <v>0</v>
      </c>
      <c r="BJ918" s="177" t="s">
        <v>78</v>
      </c>
      <c r="BK918" s="227">
        <f>ROUND(I918*H918,2)</f>
        <v>0</v>
      </c>
      <c r="BL918" s="177" t="s">
        <v>281</v>
      </c>
      <c r="BM918" s="43" t="s">
        <v>1470</v>
      </c>
    </row>
    <row r="919" spans="2:65" s="128" customFormat="1" ht="19.2" x14ac:dyDescent="0.2">
      <c r="B919" s="181"/>
      <c r="D919" s="136" t="s">
        <v>176</v>
      </c>
      <c r="F919" s="44" t="s">
        <v>1469</v>
      </c>
      <c r="L919" s="181"/>
      <c r="M919" s="229"/>
      <c r="T919" s="230"/>
      <c r="AT919" s="177" t="s">
        <v>176</v>
      </c>
      <c r="AU919" s="177" t="s">
        <v>80</v>
      </c>
    </row>
    <row r="920" spans="2:65" s="128" customFormat="1" ht="24.15" customHeight="1" x14ac:dyDescent="0.2">
      <c r="B920" s="231"/>
      <c r="C920" s="156" t="s">
        <v>1471</v>
      </c>
      <c r="D920" s="156" t="s">
        <v>269</v>
      </c>
      <c r="E920" s="157" t="s">
        <v>1472</v>
      </c>
      <c r="F920" s="158" t="s">
        <v>1473</v>
      </c>
      <c r="G920" s="159" t="s">
        <v>370</v>
      </c>
      <c r="H920" s="160">
        <v>2</v>
      </c>
      <c r="I920" s="161"/>
      <c r="J920" s="161">
        <f>ROUND(I920*H920,2)</f>
        <v>0</v>
      </c>
      <c r="K920" s="158" t="s">
        <v>173</v>
      </c>
      <c r="L920" s="289"/>
      <c r="M920" s="290" t="s">
        <v>0</v>
      </c>
      <c r="N920" s="291" t="s">
        <v>35</v>
      </c>
      <c r="O920" s="225">
        <v>0</v>
      </c>
      <c r="P920" s="225">
        <f>O920*H920</f>
        <v>0</v>
      </c>
      <c r="Q920" s="225">
        <v>2.1999999999999999E-2</v>
      </c>
      <c r="R920" s="225">
        <f>Q920*H920</f>
        <v>4.3999999999999997E-2</v>
      </c>
      <c r="S920" s="225">
        <v>0</v>
      </c>
      <c r="T920" s="226">
        <f>S920*H920</f>
        <v>0</v>
      </c>
      <c r="AR920" s="43" t="s">
        <v>386</v>
      </c>
      <c r="AT920" s="43" t="s">
        <v>269</v>
      </c>
      <c r="AU920" s="43" t="s">
        <v>80</v>
      </c>
      <c r="AY920" s="177" t="s">
        <v>168</v>
      </c>
      <c r="BE920" s="227">
        <f>IF(N920="základní",J920,0)</f>
        <v>0</v>
      </c>
      <c r="BF920" s="227">
        <f>IF(N920="snížená",J920,0)</f>
        <v>0</v>
      </c>
      <c r="BG920" s="227">
        <f>IF(N920="zákl. přenesená",J920,0)</f>
        <v>0</v>
      </c>
      <c r="BH920" s="227">
        <f>IF(N920="sníž. přenesená",J920,0)</f>
        <v>0</v>
      </c>
      <c r="BI920" s="227">
        <f>IF(N920="nulová",J920,0)</f>
        <v>0</v>
      </c>
      <c r="BJ920" s="177" t="s">
        <v>78</v>
      </c>
      <c r="BK920" s="227">
        <f>ROUND(I920*H920,2)</f>
        <v>0</v>
      </c>
      <c r="BL920" s="177" t="s">
        <v>281</v>
      </c>
      <c r="BM920" s="43" t="s">
        <v>1474</v>
      </c>
    </row>
    <row r="921" spans="2:65" s="128" customFormat="1" ht="19.2" x14ac:dyDescent="0.2">
      <c r="B921" s="181"/>
      <c r="D921" s="136" t="s">
        <v>176</v>
      </c>
      <c r="F921" s="44" t="s">
        <v>1473</v>
      </c>
      <c r="L921" s="181"/>
      <c r="M921" s="229"/>
      <c r="T921" s="230"/>
      <c r="AT921" s="177" t="s">
        <v>176</v>
      </c>
      <c r="AU921" s="177" t="s">
        <v>80</v>
      </c>
    </row>
    <row r="922" spans="2:65" s="128" customFormat="1" ht="24.15" customHeight="1" x14ac:dyDescent="0.2">
      <c r="B922" s="231"/>
      <c r="C922" s="156" t="s">
        <v>1475</v>
      </c>
      <c r="D922" s="156" t="s">
        <v>269</v>
      </c>
      <c r="E922" s="157" t="s">
        <v>1476</v>
      </c>
      <c r="F922" s="158" t="s">
        <v>1477</v>
      </c>
      <c r="G922" s="159" t="s">
        <v>370</v>
      </c>
      <c r="H922" s="160">
        <v>7</v>
      </c>
      <c r="I922" s="161"/>
      <c r="J922" s="161">
        <f>ROUND(I922*H922,2)</f>
        <v>0</v>
      </c>
      <c r="K922" s="158" t="s">
        <v>173</v>
      </c>
      <c r="L922" s="289"/>
      <c r="M922" s="290" t="s">
        <v>0</v>
      </c>
      <c r="N922" s="291" t="s">
        <v>35</v>
      </c>
      <c r="O922" s="225">
        <v>0</v>
      </c>
      <c r="P922" s="225">
        <f>O922*H922</f>
        <v>0</v>
      </c>
      <c r="Q922" s="225">
        <v>1.6E-2</v>
      </c>
      <c r="R922" s="225">
        <f>Q922*H922</f>
        <v>0.112</v>
      </c>
      <c r="S922" s="225">
        <v>0</v>
      </c>
      <c r="T922" s="226">
        <f>S922*H922</f>
        <v>0</v>
      </c>
      <c r="AR922" s="43" t="s">
        <v>386</v>
      </c>
      <c r="AT922" s="43" t="s">
        <v>269</v>
      </c>
      <c r="AU922" s="43" t="s">
        <v>80</v>
      </c>
      <c r="AY922" s="177" t="s">
        <v>168</v>
      </c>
      <c r="BE922" s="227">
        <f>IF(N922="základní",J922,0)</f>
        <v>0</v>
      </c>
      <c r="BF922" s="227">
        <f>IF(N922="snížená",J922,0)</f>
        <v>0</v>
      </c>
      <c r="BG922" s="227">
        <f>IF(N922="zákl. přenesená",J922,0)</f>
        <v>0</v>
      </c>
      <c r="BH922" s="227">
        <f>IF(N922="sníž. přenesená",J922,0)</f>
        <v>0</v>
      </c>
      <c r="BI922" s="227">
        <f>IF(N922="nulová",J922,0)</f>
        <v>0</v>
      </c>
      <c r="BJ922" s="177" t="s">
        <v>78</v>
      </c>
      <c r="BK922" s="227">
        <f>ROUND(I922*H922,2)</f>
        <v>0</v>
      </c>
      <c r="BL922" s="177" t="s">
        <v>281</v>
      </c>
      <c r="BM922" s="43" t="s">
        <v>1478</v>
      </c>
    </row>
    <row r="923" spans="2:65" s="128" customFormat="1" ht="19.2" x14ac:dyDescent="0.2">
      <c r="B923" s="181"/>
      <c r="D923" s="136" t="s">
        <v>176</v>
      </c>
      <c r="F923" s="44" t="s">
        <v>1477</v>
      </c>
      <c r="L923" s="181"/>
      <c r="M923" s="229"/>
      <c r="T923" s="230"/>
      <c r="AT923" s="177" t="s">
        <v>176</v>
      </c>
      <c r="AU923" s="177" t="s">
        <v>80</v>
      </c>
    </row>
    <row r="924" spans="2:65" s="128" customFormat="1" ht="24.15" customHeight="1" x14ac:dyDescent="0.2">
      <c r="B924" s="231"/>
      <c r="C924" s="37" t="s">
        <v>1479</v>
      </c>
      <c r="D924" s="37" t="s">
        <v>170</v>
      </c>
      <c r="E924" s="38" t="s">
        <v>1480</v>
      </c>
      <c r="F924" s="39" t="s">
        <v>1481</v>
      </c>
      <c r="G924" s="40" t="s">
        <v>370</v>
      </c>
      <c r="H924" s="41">
        <v>1</v>
      </c>
      <c r="I924" s="42"/>
      <c r="J924" s="42">
        <f>ROUND(I924*H924,2)</f>
        <v>0</v>
      </c>
      <c r="K924" s="39" t="s">
        <v>173</v>
      </c>
      <c r="L924" s="181"/>
      <c r="M924" s="223" t="s">
        <v>0</v>
      </c>
      <c r="N924" s="224" t="s">
        <v>35</v>
      </c>
      <c r="O924" s="225">
        <v>2.8559999999999999</v>
      </c>
      <c r="P924" s="225">
        <f>O924*H924</f>
        <v>2.8559999999999999</v>
      </c>
      <c r="Q924" s="225">
        <v>0</v>
      </c>
      <c r="R924" s="225">
        <f>Q924*H924</f>
        <v>0</v>
      </c>
      <c r="S924" s="225">
        <v>0</v>
      </c>
      <c r="T924" s="226">
        <f>S924*H924</f>
        <v>0</v>
      </c>
      <c r="AR924" s="43" t="s">
        <v>281</v>
      </c>
      <c r="AT924" s="43" t="s">
        <v>170</v>
      </c>
      <c r="AU924" s="43" t="s">
        <v>80</v>
      </c>
      <c r="AY924" s="177" t="s">
        <v>168</v>
      </c>
      <c r="BE924" s="227">
        <f>IF(N924="základní",J924,0)</f>
        <v>0</v>
      </c>
      <c r="BF924" s="227">
        <f>IF(N924="snížená",J924,0)</f>
        <v>0</v>
      </c>
      <c r="BG924" s="227">
        <f>IF(N924="zákl. přenesená",J924,0)</f>
        <v>0</v>
      </c>
      <c r="BH924" s="227">
        <f>IF(N924="sníž. přenesená",J924,0)</f>
        <v>0</v>
      </c>
      <c r="BI924" s="227">
        <f>IF(N924="nulová",J924,0)</f>
        <v>0</v>
      </c>
      <c r="BJ924" s="177" t="s">
        <v>78</v>
      </c>
      <c r="BK924" s="227">
        <f>ROUND(I924*H924,2)</f>
        <v>0</v>
      </c>
      <c r="BL924" s="177" t="s">
        <v>281</v>
      </c>
      <c r="BM924" s="43" t="s">
        <v>1482</v>
      </c>
    </row>
    <row r="925" spans="2:65" s="128" customFormat="1" ht="28.8" x14ac:dyDescent="0.2">
      <c r="B925" s="181"/>
      <c r="D925" s="136" t="s">
        <v>176</v>
      </c>
      <c r="F925" s="44" t="s">
        <v>1483</v>
      </c>
      <c r="L925" s="181"/>
      <c r="M925" s="229"/>
      <c r="T925" s="230"/>
      <c r="AT925" s="177" t="s">
        <v>176</v>
      </c>
      <c r="AU925" s="177" t="s">
        <v>80</v>
      </c>
    </row>
    <row r="926" spans="2:65" s="128" customFormat="1" x14ac:dyDescent="0.2">
      <c r="B926" s="181"/>
      <c r="D926" s="136" t="s">
        <v>178</v>
      </c>
      <c r="F926" s="137" t="s">
        <v>1484</v>
      </c>
      <c r="L926" s="181"/>
      <c r="M926" s="229"/>
      <c r="T926" s="230"/>
      <c r="AT926" s="177" t="s">
        <v>178</v>
      </c>
      <c r="AU926" s="177" t="s">
        <v>80</v>
      </c>
    </row>
    <row r="927" spans="2:65" s="128" customFormat="1" ht="24.15" customHeight="1" x14ac:dyDescent="0.2">
      <c r="B927" s="231"/>
      <c r="C927" s="156" t="s">
        <v>1485</v>
      </c>
      <c r="D927" s="156" t="s">
        <v>269</v>
      </c>
      <c r="E927" s="157" t="s">
        <v>1476</v>
      </c>
      <c r="F927" s="158" t="s">
        <v>1477</v>
      </c>
      <c r="G927" s="159" t="s">
        <v>370</v>
      </c>
      <c r="H927" s="160">
        <v>1</v>
      </c>
      <c r="I927" s="161"/>
      <c r="J927" s="161">
        <f>ROUND(I927*H927,2)</f>
        <v>0</v>
      </c>
      <c r="K927" s="158" t="s">
        <v>173</v>
      </c>
      <c r="L927" s="289"/>
      <c r="M927" s="290" t="s">
        <v>0</v>
      </c>
      <c r="N927" s="291" t="s">
        <v>35</v>
      </c>
      <c r="O927" s="225">
        <v>0</v>
      </c>
      <c r="P927" s="225">
        <f>O927*H927</f>
        <v>0</v>
      </c>
      <c r="Q927" s="225">
        <v>1.6E-2</v>
      </c>
      <c r="R927" s="225">
        <f>Q927*H927</f>
        <v>1.6E-2</v>
      </c>
      <c r="S927" s="225">
        <v>0</v>
      </c>
      <c r="T927" s="226">
        <f>S927*H927</f>
        <v>0</v>
      </c>
      <c r="AR927" s="43" t="s">
        <v>386</v>
      </c>
      <c r="AT927" s="43" t="s">
        <v>269</v>
      </c>
      <c r="AU927" s="43" t="s">
        <v>80</v>
      </c>
      <c r="AY927" s="177" t="s">
        <v>168</v>
      </c>
      <c r="BE927" s="227">
        <f>IF(N927="základní",J927,0)</f>
        <v>0</v>
      </c>
      <c r="BF927" s="227">
        <f>IF(N927="snížená",J927,0)</f>
        <v>0</v>
      </c>
      <c r="BG927" s="227">
        <f>IF(N927="zákl. přenesená",J927,0)</f>
        <v>0</v>
      </c>
      <c r="BH927" s="227">
        <f>IF(N927="sníž. přenesená",J927,0)</f>
        <v>0</v>
      </c>
      <c r="BI927" s="227">
        <f>IF(N927="nulová",J927,0)</f>
        <v>0</v>
      </c>
      <c r="BJ927" s="177" t="s">
        <v>78</v>
      </c>
      <c r="BK927" s="227">
        <f>ROUND(I927*H927,2)</f>
        <v>0</v>
      </c>
      <c r="BL927" s="177" t="s">
        <v>281</v>
      </c>
      <c r="BM927" s="43" t="s">
        <v>1486</v>
      </c>
    </row>
    <row r="928" spans="2:65" s="128" customFormat="1" ht="19.2" x14ac:dyDescent="0.2">
      <c r="B928" s="181"/>
      <c r="D928" s="136" t="s">
        <v>176</v>
      </c>
      <c r="F928" s="44" t="s">
        <v>1477</v>
      </c>
      <c r="L928" s="181"/>
      <c r="M928" s="229"/>
      <c r="T928" s="230"/>
      <c r="AT928" s="177" t="s">
        <v>176</v>
      </c>
      <c r="AU928" s="177" t="s">
        <v>80</v>
      </c>
    </row>
    <row r="929" spans="2:65" s="138" customFormat="1" x14ac:dyDescent="0.2">
      <c r="B929" s="284"/>
      <c r="D929" s="136" t="s">
        <v>180</v>
      </c>
      <c r="E929" s="139" t="s">
        <v>0</v>
      </c>
      <c r="F929" s="140" t="s">
        <v>1487</v>
      </c>
      <c r="H929" s="141">
        <v>1</v>
      </c>
      <c r="L929" s="284"/>
      <c r="M929" s="285"/>
      <c r="T929" s="286"/>
      <c r="AT929" s="139" t="s">
        <v>180</v>
      </c>
      <c r="AU929" s="139" t="s">
        <v>80</v>
      </c>
      <c r="AV929" s="138" t="s">
        <v>80</v>
      </c>
      <c r="AW929" s="138" t="s">
        <v>28</v>
      </c>
      <c r="AX929" s="138" t="s">
        <v>78</v>
      </c>
      <c r="AY929" s="139" t="s">
        <v>168</v>
      </c>
    </row>
    <row r="930" spans="2:65" s="128" customFormat="1" ht="33" customHeight="1" x14ac:dyDescent="0.2">
      <c r="B930" s="231"/>
      <c r="C930" s="37" t="s">
        <v>1488</v>
      </c>
      <c r="D930" s="37" t="s">
        <v>170</v>
      </c>
      <c r="E930" s="38" t="s">
        <v>1489</v>
      </c>
      <c r="F930" s="39" t="s">
        <v>1490</v>
      </c>
      <c r="G930" s="40" t="s">
        <v>370</v>
      </c>
      <c r="H930" s="41">
        <v>6</v>
      </c>
      <c r="I930" s="42"/>
      <c r="J930" s="42">
        <f>ROUND(I930*H930,2)</f>
        <v>0</v>
      </c>
      <c r="K930" s="39" t="s">
        <v>173</v>
      </c>
      <c r="L930" s="181"/>
      <c r="M930" s="223" t="s">
        <v>0</v>
      </c>
      <c r="N930" s="224" t="s">
        <v>35</v>
      </c>
      <c r="O930" s="225">
        <v>3.1659999999999999</v>
      </c>
      <c r="P930" s="225">
        <f>O930*H930</f>
        <v>18.995999999999999</v>
      </c>
      <c r="Q930" s="225">
        <v>0</v>
      </c>
      <c r="R930" s="225">
        <f>Q930*H930</f>
        <v>0</v>
      </c>
      <c r="S930" s="225">
        <v>0</v>
      </c>
      <c r="T930" s="226">
        <f>S930*H930</f>
        <v>0</v>
      </c>
      <c r="AR930" s="43" t="s">
        <v>281</v>
      </c>
      <c r="AT930" s="43" t="s">
        <v>170</v>
      </c>
      <c r="AU930" s="43" t="s">
        <v>80</v>
      </c>
      <c r="AY930" s="177" t="s">
        <v>168</v>
      </c>
      <c r="BE930" s="227">
        <f>IF(N930="základní",J930,0)</f>
        <v>0</v>
      </c>
      <c r="BF930" s="227">
        <f>IF(N930="snížená",J930,0)</f>
        <v>0</v>
      </c>
      <c r="BG930" s="227">
        <f>IF(N930="zákl. přenesená",J930,0)</f>
        <v>0</v>
      </c>
      <c r="BH930" s="227">
        <f>IF(N930="sníž. přenesená",J930,0)</f>
        <v>0</v>
      </c>
      <c r="BI930" s="227">
        <f>IF(N930="nulová",J930,0)</f>
        <v>0</v>
      </c>
      <c r="BJ930" s="177" t="s">
        <v>78</v>
      </c>
      <c r="BK930" s="227">
        <f>ROUND(I930*H930,2)</f>
        <v>0</v>
      </c>
      <c r="BL930" s="177" t="s">
        <v>281</v>
      </c>
      <c r="BM930" s="43" t="s">
        <v>1491</v>
      </c>
    </row>
    <row r="931" spans="2:65" s="128" customFormat="1" ht="28.8" x14ac:dyDescent="0.2">
      <c r="B931" s="181"/>
      <c r="D931" s="136" t="s">
        <v>176</v>
      </c>
      <c r="F931" s="44" t="s">
        <v>1492</v>
      </c>
      <c r="L931" s="181"/>
      <c r="M931" s="229"/>
      <c r="T931" s="230"/>
      <c r="AT931" s="177" t="s">
        <v>176</v>
      </c>
      <c r="AU931" s="177" t="s">
        <v>80</v>
      </c>
    </row>
    <row r="932" spans="2:65" s="128" customFormat="1" x14ac:dyDescent="0.2">
      <c r="B932" s="181"/>
      <c r="D932" s="136" t="s">
        <v>178</v>
      </c>
      <c r="F932" s="137" t="s">
        <v>1493</v>
      </c>
      <c r="L932" s="181"/>
      <c r="M932" s="229"/>
      <c r="T932" s="230"/>
      <c r="AT932" s="177" t="s">
        <v>178</v>
      </c>
      <c r="AU932" s="177" t="s">
        <v>80</v>
      </c>
    </row>
    <row r="933" spans="2:65" s="138" customFormat="1" x14ac:dyDescent="0.2">
      <c r="B933" s="284"/>
      <c r="D933" s="136" t="s">
        <v>180</v>
      </c>
      <c r="E933" s="139" t="s">
        <v>0</v>
      </c>
      <c r="F933" s="140" t="s">
        <v>1494</v>
      </c>
      <c r="H933" s="141">
        <v>4</v>
      </c>
      <c r="L933" s="284"/>
      <c r="M933" s="285"/>
      <c r="T933" s="286"/>
      <c r="AT933" s="139" t="s">
        <v>180</v>
      </c>
      <c r="AU933" s="139" t="s">
        <v>80</v>
      </c>
      <c r="AV933" s="138" t="s">
        <v>80</v>
      </c>
      <c r="AW933" s="138" t="s">
        <v>28</v>
      </c>
      <c r="AX933" s="138" t="s">
        <v>70</v>
      </c>
      <c r="AY933" s="139" t="s">
        <v>168</v>
      </c>
    </row>
    <row r="934" spans="2:65" s="138" customFormat="1" x14ac:dyDescent="0.2">
      <c r="B934" s="284"/>
      <c r="D934" s="136" t="s">
        <v>180</v>
      </c>
      <c r="E934" s="139" t="s">
        <v>0</v>
      </c>
      <c r="F934" s="140" t="s">
        <v>1495</v>
      </c>
      <c r="H934" s="141">
        <v>2</v>
      </c>
      <c r="L934" s="284"/>
      <c r="M934" s="285"/>
      <c r="T934" s="286"/>
      <c r="AT934" s="139" t="s">
        <v>180</v>
      </c>
      <c r="AU934" s="139" t="s">
        <v>80</v>
      </c>
      <c r="AV934" s="138" t="s">
        <v>80</v>
      </c>
      <c r="AW934" s="138" t="s">
        <v>28</v>
      </c>
      <c r="AX934" s="138" t="s">
        <v>70</v>
      </c>
      <c r="AY934" s="139" t="s">
        <v>168</v>
      </c>
    </row>
    <row r="935" spans="2:65" s="138" customFormat="1" x14ac:dyDescent="0.2">
      <c r="B935" s="284"/>
      <c r="D935" s="136" t="s">
        <v>180</v>
      </c>
      <c r="E935" s="139" t="s">
        <v>0</v>
      </c>
      <c r="F935" s="140" t="s">
        <v>218</v>
      </c>
      <c r="H935" s="141">
        <v>6</v>
      </c>
      <c r="L935" s="284"/>
      <c r="M935" s="285"/>
      <c r="T935" s="286"/>
      <c r="AT935" s="139" t="s">
        <v>180</v>
      </c>
      <c r="AU935" s="139" t="s">
        <v>80</v>
      </c>
      <c r="AV935" s="138" t="s">
        <v>174</v>
      </c>
      <c r="AW935" s="138" t="s">
        <v>28</v>
      </c>
      <c r="AX935" s="138" t="s">
        <v>78</v>
      </c>
      <c r="AY935" s="139" t="s">
        <v>168</v>
      </c>
    </row>
    <row r="936" spans="2:65" s="128" customFormat="1" ht="24.15" customHeight="1" x14ac:dyDescent="0.2">
      <c r="B936" s="231"/>
      <c r="C936" s="156" t="s">
        <v>1496</v>
      </c>
      <c r="D936" s="156" t="s">
        <v>269</v>
      </c>
      <c r="E936" s="157" t="s">
        <v>1472</v>
      </c>
      <c r="F936" s="158" t="s">
        <v>1473</v>
      </c>
      <c r="G936" s="159" t="s">
        <v>370</v>
      </c>
      <c r="H936" s="160">
        <v>4</v>
      </c>
      <c r="I936" s="161"/>
      <c r="J936" s="161">
        <f>ROUND(I936*H936,2)</f>
        <v>0</v>
      </c>
      <c r="K936" s="158" t="s">
        <v>173</v>
      </c>
      <c r="L936" s="289"/>
      <c r="M936" s="290" t="s">
        <v>0</v>
      </c>
      <c r="N936" s="291" t="s">
        <v>35</v>
      </c>
      <c r="O936" s="225">
        <v>0</v>
      </c>
      <c r="P936" s="225">
        <f>O936*H936</f>
        <v>0</v>
      </c>
      <c r="Q936" s="225">
        <v>2.1999999999999999E-2</v>
      </c>
      <c r="R936" s="225">
        <f>Q936*H936</f>
        <v>8.7999999999999995E-2</v>
      </c>
      <c r="S936" s="225">
        <v>0</v>
      </c>
      <c r="T936" s="226">
        <f>S936*H936</f>
        <v>0</v>
      </c>
      <c r="AR936" s="43" t="s">
        <v>386</v>
      </c>
      <c r="AT936" s="43" t="s">
        <v>269</v>
      </c>
      <c r="AU936" s="43" t="s">
        <v>80</v>
      </c>
      <c r="AY936" s="177" t="s">
        <v>168</v>
      </c>
      <c r="BE936" s="227">
        <f>IF(N936="základní",J936,0)</f>
        <v>0</v>
      </c>
      <c r="BF936" s="227">
        <f>IF(N936="snížená",J936,0)</f>
        <v>0</v>
      </c>
      <c r="BG936" s="227">
        <f>IF(N936="zákl. přenesená",J936,0)</f>
        <v>0</v>
      </c>
      <c r="BH936" s="227">
        <f>IF(N936="sníž. přenesená",J936,0)</f>
        <v>0</v>
      </c>
      <c r="BI936" s="227">
        <f>IF(N936="nulová",J936,0)</f>
        <v>0</v>
      </c>
      <c r="BJ936" s="177" t="s">
        <v>78</v>
      </c>
      <c r="BK936" s="227">
        <f>ROUND(I936*H936,2)</f>
        <v>0</v>
      </c>
      <c r="BL936" s="177" t="s">
        <v>281</v>
      </c>
      <c r="BM936" s="43" t="s">
        <v>1497</v>
      </c>
    </row>
    <row r="937" spans="2:65" s="128" customFormat="1" ht="19.2" x14ac:dyDescent="0.2">
      <c r="B937" s="181"/>
      <c r="D937" s="136" t="s">
        <v>176</v>
      </c>
      <c r="F937" s="44" t="s">
        <v>1473</v>
      </c>
      <c r="L937" s="181"/>
      <c r="M937" s="229"/>
      <c r="T937" s="230"/>
      <c r="AT937" s="177" t="s">
        <v>176</v>
      </c>
      <c r="AU937" s="177" t="s">
        <v>80</v>
      </c>
    </row>
    <row r="938" spans="2:65" s="138" customFormat="1" x14ac:dyDescent="0.2">
      <c r="B938" s="284"/>
      <c r="D938" s="136" t="s">
        <v>180</v>
      </c>
      <c r="E938" s="139" t="s">
        <v>0</v>
      </c>
      <c r="F938" s="140" t="s">
        <v>1498</v>
      </c>
      <c r="H938" s="141">
        <v>4</v>
      </c>
      <c r="L938" s="284"/>
      <c r="M938" s="285"/>
      <c r="T938" s="286"/>
      <c r="AT938" s="139" t="s">
        <v>180</v>
      </c>
      <c r="AU938" s="139" t="s">
        <v>80</v>
      </c>
      <c r="AV938" s="138" t="s">
        <v>80</v>
      </c>
      <c r="AW938" s="138" t="s">
        <v>28</v>
      </c>
      <c r="AX938" s="138" t="s">
        <v>78</v>
      </c>
      <c r="AY938" s="139" t="s">
        <v>168</v>
      </c>
    </row>
    <row r="939" spans="2:65" s="128" customFormat="1" ht="24.15" customHeight="1" x14ac:dyDescent="0.2">
      <c r="B939" s="231"/>
      <c r="C939" s="156" t="s">
        <v>1499</v>
      </c>
      <c r="D939" s="156" t="s">
        <v>269</v>
      </c>
      <c r="E939" s="157" t="s">
        <v>1500</v>
      </c>
      <c r="F939" s="158" t="s">
        <v>1501</v>
      </c>
      <c r="G939" s="159" t="s">
        <v>370</v>
      </c>
      <c r="H939" s="160">
        <v>2</v>
      </c>
      <c r="I939" s="161"/>
      <c r="J939" s="161">
        <f>ROUND(I939*H939,2)</f>
        <v>0</v>
      </c>
      <c r="K939" s="158" t="s">
        <v>173</v>
      </c>
      <c r="L939" s="289"/>
      <c r="M939" s="290" t="s">
        <v>0</v>
      </c>
      <c r="N939" s="291" t="s">
        <v>35</v>
      </c>
      <c r="O939" s="225">
        <v>0</v>
      </c>
      <c r="P939" s="225">
        <f>O939*H939</f>
        <v>0</v>
      </c>
      <c r="Q939" s="225">
        <v>1.8499999999999999E-2</v>
      </c>
      <c r="R939" s="225">
        <f>Q939*H939</f>
        <v>3.6999999999999998E-2</v>
      </c>
      <c r="S939" s="225">
        <v>0</v>
      </c>
      <c r="T939" s="226">
        <f>S939*H939</f>
        <v>0</v>
      </c>
      <c r="AR939" s="43" t="s">
        <v>386</v>
      </c>
      <c r="AT939" s="43" t="s">
        <v>269</v>
      </c>
      <c r="AU939" s="43" t="s">
        <v>80</v>
      </c>
      <c r="AY939" s="177" t="s">
        <v>168</v>
      </c>
      <c r="BE939" s="227">
        <f>IF(N939="základní",J939,0)</f>
        <v>0</v>
      </c>
      <c r="BF939" s="227">
        <f>IF(N939="snížená",J939,0)</f>
        <v>0</v>
      </c>
      <c r="BG939" s="227">
        <f>IF(N939="zákl. přenesená",J939,0)</f>
        <v>0</v>
      </c>
      <c r="BH939" s="227">
        <f>IF(N939="sníž. přenesená",J939,0)</f>
        <v>0</v>
      </c>
      <c r="BI939" s="227">
        <f>IF(N939="nulová",J939,0)</f>
        <v>0</v>
      </c>
      <c r="BJ939" s="177" t="s">
        <v>78</v>
      </c>
      <c r="BK939" s="227">
        <f>ROUND(I939*H939,2)</f>
        <v>0</v>
      </c>
      <c r="BL939" s="177" t="s">
        <v>281</v>
      </c>
      <c r="BM939" s="43" t="s">
        <v>1502</v>
      </c>
    </row>
    <row r="940" spans="2:65" s="128" customFormat="1" ht="19.2" x14ac:dyDescent="0.2">
      <c r="B940" s="181"/>
      <c r="D940" s="136" t="s">
        <v>176</v>
      </c>
      <c r="F940" s="44" t="s">
        <v>1501</v>
      </c>
      <c r="L940" s="181"/>
      <c r="M940" s="229"/>
      <c r="T940" s="230"/>
      <c r="AT940" s="177" t="s">
        <v>176</v>
      </c>
      <c r="AU940" s="177" t="s">
        <v>80</v>
      </c>
    </row>
    <row r="941" spans="2:65" s="138" customFormat="1" x14ac:dyDescent="0.2">
      <c r="B941" s="284"/>
      <c r="D941" s="136" t="s">
        <v>180</v>
      </c>
      <c r="E941" s="139" t="s">
        <v>0</v>
      </c>
      <c r="F941" s="140" t="s">
        <v>1503</v>
      </c>
      <c r="H941" s="141">
        <v>2</v>
      </c>
      <c r="L941" s="284"/>
      <c r="M941" s="285"/>
      <c r="T941" s="286"/>
      <c r="AT941" s="139" t="s">
        <v>180</v>
      </c>
      <c r="AU941" s="139" t="s">
        <v>80</v>
      </c>
      <c r="AV941" s="138" t="s">
        <v>80</v>
      </c>
      <c r="AW941" s="138" t="s">
        <v>28</v>
      </c>
      <c r="AX941" s="138" t="s">
        <v>78</v>
      </c>
      <c r="AY941" s="139" t="s">
        <v>168</v>
      </c>
    </row>
    <row r="942" spans="2:65" s="128" customFormat="1" ht="24.15" customHeight="1" x14ac:dyDescent="0.2">
      <c r="B942" s="287"/>
      <c r="C942" s="142" t="s">
        <v>1504</v>
      </c>
      <c r="D942" s="142" t="s">
        <v>170</v>
      </c>
      <c r="E942" s="143" t="s">
        <v>1505</v>
      </c>
      <c r="F942" s="144" t="s">
        <v>1506</v>
      </c>
      <c r="G942" s="145" t="s">
        <v>370</v>
      </c>
      <c r="H942" s="146">
        <v>5</v>
      </c>
      <c r="I942" s="147"/>
      <c r="J942" s="147">
        <f>ROUND(I942*H942,2)</f>
        <v>0</v>
      </c>
      <c r="K942" s="144" t="s">
        <v>173</v>
      </c>
      <c r="L942" s="181"/>
      <c r="M942" s="223" t="s">
        <v>0</v>
      </c>
      <c r="N942" s="224" t="s">
        <v>35</v>
      </c>
      <c r="O942" s="225">
        <v>8.6039999999999992</v>
      </c>
      <c r="P942" s="225">
        <f>O942*H942</f>
        <v>43.019999999999996</v>
      </c>
      <c r="Q942" s="225">
        <v>9.3000000000000005E-4</v>
      </c>
      <c r="R942" s="225">
        <f>Q942*H942</f>
        <v>4.6500000000000005E-3</v>
      </c>
      <c r="S942" s="225">
        <v>0</v>
      </c>
      <c r="T942" s="226">
        <f>S942*H942</f>
        <v>0</v>
      </c>
      <c r="AR942" s="43" t="s">
        <v>281</v>
      </c>
      <c r="AT942" s="43" t="s">
        <v>170</v>
      </c>
      <c r="AU942" s="43" t="s">
        <v>80</v>
      </c>
      <c r="AY942" s="177" t="s">
        <v>168</v>
      </c>
      <c r="BE942" s="227">
        <f>IF(N942="základní",J942,0)</f>
        <v>0</v>
      </c>
      <c r="BF942" s="227">
        <f>IF(N942="snížená",J942,0)</f>
        <v>0</v>
      </c>
      <c r="BG942" s="227">
        <f>IF(N942="zákl. přenesená",J942,0)</f>
        <v>0</v>
      </c>
      <c r="BH942" s="227">
        <f>IF(N942="sníž. přenesená",J942,0)</f>
        <v>0</v>
      </c>
      <c r="BI942" s="227">
        <f>IF(N942="nulová",J942,0)</f>
        <v>0</v>
      </c>
      <c r="BJ942" s="177" t="s">
        <v>78</v>
      </c>
      <c r="BK942" s="227">
        <f>ROUND(I942*H942,2)</f>
        <v>0</v>
      </c>
      <c r="BL942" s="177" t="s">
        <v>281</v>
      </c>
      <c r="BM942" s="43" t="s">
        <v>1507</v>
      </c>
    </row>
    <row r="943" spans="2:65" s="128" customFormat="1" ht="28.8" x14ac:dyDescent="0.2">
      <c r="B943" s="288"/>
      <c r="C943" s="148"/>
      <c r="D943" s="149" t="s">
        <v>176</v>
      </c>
      <c r="E943" s="148"/>
      <c r="F943" s="150" t="s">
        <v>1508</v>
      </c>
      <c r="G943" s="148"/>
      <c r="H943" s="148"/>
      <c r="I943" s="148"/>
      <c r="J943" s="148"/>
      <c r="K943" s="148"/>
      <c r="L943" s="181"/>
      <c r="M943" s="229"/>
      <c r="T943" s="230"/>
      <c r="AT943" s="177" t="s">
        <v>176</v>
      </c>
      <c r="AU943" s="177" t="s">
        <v>80</v>
      </c>
    </row>
    <row r="944" spans="2:65" s="128" customFormat="1" x14ac:dyDescent="0.2">
      <c r="B944" s="288"/>
      <c r="C944" s="148"/>
      <c r="D944" s="149" t="s">
        <v>178</v>
      </c>
      <c r="E944" s="148"/>
      <c r="F944" s="151" t="s">
        <v>1509</v>
      </c>
      <c r="G944" s="148"/>
      <c r="H944" s="148"/>
      <c r="I944" s="148"/>
      <c r="J944" s="148"/>
      <c r="K944" s="148"/>
      <c r="L944" s="181"/>
      <c r="M944" s="229"/>
      <c r="T944" s="230"/>
      <c r="AT944" s="177" t="s">
        <v>178</v>
      </c>
      <c r="AU944" s="177" t="s">
        <v>80</v>
      </c>
    </row>
    <row r="945" spans="2:65" s="138" customFormat="1" x14ac:dyDescent="0.2">
      <c r="B945" s="228"/>
      <c r="C945" s="152"/>
      <c r="D945" s="149" t="s">
        <v>180</v>
      </c>
      <c r="E945" s="153" t="s">
        <v>0</v>
      </c>
      <c r="F945" s="154" t="s">
        <v>1510</v>
      </c>
      <c r="G945" s="152"/>
      <c r="H945" s="155">
        <v>5</v>
      </c>
      <c r="I945" s="152"/>
      <c r="J945" s="152"/>
      <c r="K945" s="152"/>
      <c r="L945" s="284"/>
      <c r="M945" s="285"/>
      <c r="T945" s="286"/>
      <c r="AT945" s="139" t="s">
        <v>180</v>
      </c>
      <c r="AU945" s="139" t="s">
        <v>80</v>
      </c>
      <c r="AV945" s="138" t="s">
        <v>80</v>
      </c>
      <c r="AW945" s="138" t="s">
        <v>28</v>
      </c>
      <c r="AX945" s="138" t="s">
        <v>78</v>
      </c>
      <c r="AY945" s="139" t="s">
        <v>168</v>
      </c>
    </row>
    <row r="946" spans="2:65" s="128" customFormat="1" ht="37.799999999999997" customHeight="1" x14ac:dyDescent="0.2">
      <c r="B946" s="287"/>
      <c r="C946" s="162" t="s">
        <v>1511</v>
      </c>
      <c r="D946" s="162" t="s">
        <v>269</v>
      </c>
      <c r="E946" s="163" t="s">
        <v>1512</v>
      </c>
      <c r="F946" s="164" t="s">
        <v>1513</v>
      </c>
      <c r="G946" s="165" t="s">
        <v>111</v>
      </c>
      <c r="H946" s="166">
        <v>26.268000000000001</v>
      </c>
      <c r="I946" s="167"/>
      <c r="J946" s="167">
        <f>ROUND(I946*H946,2)</f>
        <v>0</v>
      </c>
      <c r="K946" s="164" t="s">
        <v>173</v>
      </c>
      <c r="L946" s="289"/>
      <c r="M946" s="290" t="s">
        <v>0</v>
      </c>
      <c r="N946" s="291" t="s">
        <v>35</v>
      </c>
      <c r="O946" s="225">
        <v>0</v>
      </c>
      <c r="P946" s="225">
        <f>O946*H946</f>
        <v>0</v>
      </c>
      <c r="Q946" s="225">
        <v>4.8059999999999999E-2</v>
      </c>
      <c r="R946" s="225">
        <f>Q946*H946</f>
        <v>1.26244008</v>
      </c>
      <c r="S946" s="225">
        <v>0</v>
      </c>
      <c r="T946" s="226">
        <f>S946*H946</f>
        <v>0</v>
      </c>
      <c r="AR946" s="43" t="s">
        <v>386</v>
      </c>
      <c r="AT946" s="43" t="s">
        <v>269</v>
      </c>
      <c r="AU946" s="43" t="s">
        <v>80</v>
      </c>
      <c r="AY946" s="177" t="s">
        <v>168</v>
      </c>
      <c r="BE946" s="227">
        <f>IF(N946="základní",J946,0)</f>
        <v>0</v>
      </c>
      <c r="BF946" s="227">
        <f>IF(N946="snížená",J946,0)</f>
        <v>0</v>
      </c>
      <c r="BG946" s="227">
        <f>IF(N946="zákl. přenesená",J946,0)</f>
        <v>0</v>
      </c>
      <c r="BH946" s="227">
        <f>IF(N946="sníž. přenesená",J946,0)</f>
        <v>0</v>
      </c>
      <c r="BI946" s="227">
        <f>IF(N946="nulová",J946,0)</f>
        <v>0</v>
      </c>
      <c r="BJ946" s="177" t="s">
        <v>78</v>
      </c>
      <c r="BK946" s="227">
        <f>ROUND(I946*H946,2)</f>
        <v>0</v>
      </c>
      <c r="BL946" s="177" t="s">
        <v>281</v>
      </c>
      <c r="BM946" s="43" t="s">
        <v>1514</v>
      </c>
    </row>
    <row r="947" spans="2:65" s="128" customFormat="1" ht="28.8" x14ac:dyDescent="0.2">
      <c r="B947" s="288"/>
      <c r="C947" s="148"/>
      <c r="D947" s="149" t="s">
        <v>176</v>
      </c>
      <c r="E947" s="148"/>
      <c r="F947" s="150" t="s">
        <v>1513</v>
      </c>
      <c r="G947" s="148"/>
      <c r="H947" s="148"/>
      <c r="I947" s="148"/>
      <c r="J947" s="148"/>
      <c r="K947" s="148"/>
      <c r="L947" s="181"/>
      <c r="M947" s="229"/>
      <c r="T947" s="230"/>
      <c r="AT947" s="177" t="s">
        <v>176</v>
      </c>
      <c r="AU947" s="177" t="s">
        <v>80</v>
      </c>
    </row>
    <row r="948" spans="2:65" s="138" customFormat="1" x14ac:dyDescent="0.2">
      <c r="B948" s="228"/>
      <c r="C948" s="152"/>
      <c r="D948" s="149" t="s">
        <v>180</v>
      </c>
      <c r="E948" s="153" t="s">
        <v>0</v>
      </c>
      <c r="F948" s="154" t="s">
        <v>1515</v>
      </c>
      <c r="G948" s="152"/>
      <c r="H948" s="153" t="s">
        <v>0</v>
      </c>
      <c r="I948" s="152"/>
      <c r="J948" s="152"/>
      <c r="K948" s="152"/>
      <c r="L948" s="284"/>
      <c r="M948" s="285"/>
      <c r="T948" s="286"/>
      <c r="AT948" s="139" t="s">
        <v>180</v>
      </c>
      <c r="AU948" s="139" t="s">
        <v>80</v>
      </c>
      <c r="AV948" s="138" t="s">
        <v>78</v>
      </c>
      <c r="AW948" s="138" t="s">
        <v>28</v>
      </c>
      <c r="AX948" s="138" t="s">
        <v>70</v>
      </c>
      <c r="AY948" s="139" t="s">
        <v>168</v>
      </c>
    </row>
    <row r="949" spans="2:65" s="138" customFormat="1" x14ac:dyDescent="0.2">
      <c r="B949" s="228"/>
      <c r="C949" s="152"/>
      <c r="D949" s="149" t="s">
        <v>180</v>
      </c>
      <c r="E949" s="153" t="s">
        <v>0</v>
      </c>
      <c r="F949" s="154" t="s">
        <v>1516</v>
      </c>
      <c r="G949" s="152"/>
      <c r="H949" s="155">
        <v>4.8600000000000003</v>
      </c>
      <c r="I949" s="152"/>
      <c r="J949" s="152"/>
      <c r="K949" s="152"/>
      <c r="L949" s="284"/>
      <c r="M949" s="285"/>
      <c r="T949" s="286"/>
      <c r="AT949" s="139" t="s">
        <v>180</v>
      </c>
      <c r="AU949" s="139" t="s">
        <v>80</v>
      </c>
      <c r="AV949" s="138" t="s">
        <v>80</v>
      </c>
      <c r="AW949" s="138" t="s">
        <v>28</v>
      </c>
      <c r="AX949" s="138" t="s">
        <v>70</v>
      </c>
      <c r="AY949" s="139" t="s">
        <v>168</v>
      </c>
    </row>
    <row r="950" spans="2:65" s="138" customFormat="1" x14ac:dyDescent="0.2">
      <c r="B950" s="228"/>
      <c r="C950" s="152"/>
      <c r="D950" s="149" t="s">
        <v>180</v>
      </c>
      <c r="E950" s="153" t="s">
        <v>0</v>
      </c>
      <c r="F950" s="154" t="s">
        <v>1517</v>
      </c>
      <c r="G950" s="152"/>
      <c r="H950" s="155">
        <v>2.4300000000000002</v>
      </c>
      <c r="I950" s="152"/>
      <c r="J950" s="152"/>
      <c r="K950" s="152"/>
      <c r="L950" s="284"/>
      <c r="M950" s="285"/>
      <c r="T950" s="286"/>
      <c r="AT950" s="139" t="s">
        <v>180</v>
      </c>
      <c r="AU950" s="139" t="s">
        <v>80</v>
      </c>
      <c r="AV950" s="138" t="s">
        <v>80</v>
      </c>
      <c r="AW950" s="138" t="s">
        <v>28</v>
      </c>
      <c r="AX950" s="138" t="s">
        <v>70</v>
      </c>
      <c r="AY950" s="139" t="s">
        <v>168</v>
      </c>
    </row>
    <row r="951" spans="2:65" s="138" customFormat="1" x14ac:dyDescent="0.2">
      <c r="B951" s="228"/>
      <c r="C951" s="152"/>
      <c r="D951" s="149" t="s">
        <v>180</v>
      </c>
      <c r="E951" s="153" t="s">
        <v>0</v>
      </c>
      <c r="F951" s="154" t="s">
        <v>1518</v>
      </c>
      <c r="G951" s="152"/>
      <c r="H951" s="155">
        <v>2.7</v>
      </c>
      <c r="I951" s="152"/>
      <c r="J951" s="152"/>
      <c r="K951" s="152"/>
      <c r="L951" s="284"/>
      <c r="M951" s="285"/>
      <c r="T951" s="286"/>
      <c r="AT951" s="139" t="s">
        <v>180</v>
      </c>
      <c r="AU951" s="139" t="s">
        <v>80</v>
      </c>
      <c r="AV951" s="138" t="s">
        <v>80</v>
      </c>
      <c r="AW951" s="138" t="s">
        <v>28</v>
      </c>
      <c r="AX951" s="138" t="s">
        <v>70</v>
      </c>
      <c r="AY951" s="139" t="s">
        <v>168</v>
      </c>
    </row>
    <row r="952" spans="2:65" s="138" customFormat="1" x14ac:dyDescent="0.2">
      <c r="B952" s="228"/>
      <c r="C952" s="152"/>
      <c r="D952" s="149" t="s">
        <v>180</v>
      </c>
      <c r="E952" s="153" t="s">
        <v>0</v>
      </c>
      <c r="F952" s="154" t="s">
        <v>1518</v>
      </c>
      <c r="G952" s="152"/>
      <c r="H952" s="155">
        <v>2.7</v>
      </c>
      <c r="I952" s="152"/>
      <c r="J952" s="152"/>
      <c r="K952" s="152"/>
      <c r="L952" s="284"/>
      <c r="M952" s="285"/>
      <c r="T952" s="286"/>
      <c r="AT952" s="139" t="s">
        <v>180</v>
      </c>
      <c r="AU952" s="139" t="s">
        <v>80</v>
      </c>
      <c r="AV952" s="138" t="s">
        <v>80</v>
      </c>
      <c r="AW952" s="138" t="s">
        <v>28</v>
      </c>
      <c r="AX952" s="138" t="s">
        <v>70</v>
      </c>
      <c r="AY952" s="139" t="s">
        <v>168</v>
      </c>
    </row>
    <row r="953" spans="2:65" s="138" customFormat="1" x14ac:dyDescent="0.2">
      <c r="B953" s="228"/>
      <c r="C953" s="152"/>
      <c r="D953" s="149" t="s">
        <v>180</v>
      </c>
      <c r="E953" s="153" t="s">
        <v>0</v>
      </c>
      <c r="F953" s="154" t="s">
        <v>218</v>
      </c>
      <c r="G953" s="152"/>
      <c r="H953" s="155">
        <v>12.69</v>
      </c>
      <c r="I953" s="152"/>
      <c r="J953" s="152"/>
      <c r="K953" s="152"/>
      <c r="L953" s="284"/>
      <c r="M953" s="285"/>
      <c r="T953" s="286"/>
      <c r="AT953" s="139" t="s">
        <v>180</v>
      </c>
      <c r="AU953" s="139" t="s">
        <v>80</v>
      </c>
      <c r="AV953" s="138" t="s">
        <v>174</v>
      </c>
      <c r="AW953" s="138" t="s">
        <v>28</v>
      </c>
      <c r="AX953" s="138" t="s">
        <v>78</v>
      </c>
      <c r="AY953" s="139" t="s">
        <v>168</v>
      </c>
    </row>
    <row r="954" spans="2:65" s="138" customFormat="1" x14ac:dyDescent="0.2">
      <c r="B954" s="228"/>
      <c r="C954" s="152"/>
      <c r="D954" s="149" t="s">
        <v>180</v>
      </c>
      <c r="E954" s="152"/>
      <c r="F954" s="154" t="s">
        <v>1519</v>
      </c>
      <c r="G954" s="152"/>
      <c r="H954" s="155">
        <v>26.268000000000001</v>
      </c>
      <c r="I954" s="152"/>
      <c r="J954" s="152"/>
      <c r="K954" s="152"/>
      <c r="L954" s="284"/>
      <c r="M954" s="285"/>
      <c r="T954" s="286"/>
      <c r="AT954" s="139" t="s">
        <v>180</v>
      </c>
      <c r="AU954" s="139" t="s">
        <v>80</v>
      </c>
      <c r="AV954" s="138" t="s">
        <v>80</v>
      </c>
      <c r="AW954" s="138" t="s">
        <v>2</v>
      </c>
      <c r="AX954" s="138" t="s">
        <v>78</v>
      </c>
      <c r="AY954" s="139" t="s">
        <v>168</v>
      </c>
    </row>
    <row r="955" spans="2:65" s="128" customFormat="1" ht="24.15" customHeight="1" x14ac:dyDescent="0.2">
      <c r="B955" s="287"/>
      <c r="C955" s="142" t="s">
        <v>1520</v>
      </c>
      <c r="D955" s="142" t="s">
        <v>170</v>
      </c>
      <c r="E955" s="143" t="s">
        <v>1521</v>
      </c>
      <c r="F955" s="144" t="s">
        <v>1522</v>
      </c>
      <c r="G955" s="145" t="s">
        <v>370</v>
      </c>
      <c r="H955" s="146">
        <v>3</v>
      </c>
      <c r="I955" s="147"/>
      <c r="J955" s="147">
        <f>ROUND(I955*H955,2)</f>
        <v>0</v>
      </c>
      <c r="K955" s="144" t="s">
        <v>173</v>
      </c>
      <c r="L955" s="181"/>
      <c r="M955" s="223" t="s">
        <v>0</v>
      </c>
      <c r="N955" s="224" t="s">
        <v>35</v>
      </c>
      <c r="O955" s="225">
        <v>9.4090000000000007</v>
      </c>
      <c r="P955" s="225">
        <f>O955*H955</f>
        <v>28.227000000000004</v>
      </c>
      <c r="Q955" s="225">
        <v>8.8000000000000003E-4</v>
      </c>
      <c r="R955" s="225">
        <f>Q955*H955</f>
        <v>2.64E-3</v>
      </c>
      <c r="S955" s="225">
        <v>0</v>
      </c>
      <c r="T955" s="226">
        <f>S955*H955</f>
        <v>0</v>
      </c>
      <c r="AR955" s="43" t="s">
        <v>281</v>
      </c>
      <c r="AT955" s="43" t="s">
        <v>170</v>
      </c>
      <c r="AU955" s="43" t="s">
        <v>80</v>
      </c>
      <c r="AY955" s="177" t="s">
        <v>168</v>
      </c>
      <c r="BE955" s="227">
        <f>IF(N955="základní",J955,0)</f>
        <v>0</v>
      </c>
      <c r="BF955" s="227">
        <f>IF(N955="snížená",J955,0)</f>
        <v>0</v>
      </c>
      <c r="BG955" s="227">
        <f>IF(N955="zákl. přenesená",J955,0)</f>
        <v>0</v>
      </c>
      <c r="BH955" s="227">
        <f>IF(N955="sníž. přenesená",J955,0)</f>
        <v>0</v>
      </c>
      <c r="BI955" s="227">
        <f>IF(N955="nulová",J955,0)</f>
        <v>0</v>
      </c>
      <c r="BJ955" s="177" t="s">
        <v>78</v>
      </c>
      <c r="BK955" s="227">
        <f>ROUND(I955*H955,2)</f>
        <v>0</v>
      </c>
      <c r="BL955" s="177" t="s">
        <v>281</v>
      </c>
      <c r="BM955" s="43" t="s">
        <v>1523</v>
      </c>
    </row>
    <row r="956" spans="2:65" s="128" customFormat="1" ht="28.8" x14ac:dyDescent="0.2">
      <c r="B956" s="288"/>
      <c r="C956" s="148"/>
      <c r="D956" s="149" t="s">
        <v>176</v>
      </c>
      <c r="E956" s="148"/>
      <c r="F956" s="150" t="s">
        <v>1524</v>
      </c>
      <c r="G956" s="148"/>
      <c r="H956" s="148"/>
      <c r="I956" s="148"/>
      <c r="J956" s="148"/>
      <c r="K956" s="148"/>
      <c r="L956" s="181"/>
      <c r="M956" s="229"/>
      <c r="T956" s="230"/>
      <c r="AT956" s="177" t="s">
        <v>176</v>
      </c>
      <c r="AU956" s="177" t="s">
        <v>80</v>
      </c>
    </row>
    <row r="957" spans="2:65" s="128" customFormat="1" x14ac:dyDescent="0.2">
      <c r="B957" s="288"/>
      <c r="C957" s="148"/>
      <c r="D957" s="149" t="s">
        <v>178</v>
      </c>
      <c r="E957" s="148"/>
      <c r="F957" s="151" t="s">
        <v>1525</v>
      </c>
      <c r="G957" s="148"/>
      <c r="H957" s="148"/>
      <c r="I957" s="148"/>
      <c r="J957" s="148"/>
      <c r="K957" s="148"/>
      <c r="L957" s="181"/>
      <c r="M957" s="229"/>
      <c r="T957" s="230"/>
      <c r="AT957" s="177" t="s">
        <v>178</v>
      </c>
      <c r="AU957" s="177" t="s">
        <v>80</v>
      </c>
    </row>
    <row r="958" spans="2:65" s="138" customFormat="1" x14ac:dyDescent="0.2">
      <c r="B958" s="228"/>
      <c r="C958" s="152"/>
      <c r="D958" s="149" t="s">
        <v>180</v>
      </c>
      <c r="E958" s="153" t="s">
        <v>0</v>
      </c>
      <c r="F958" s="154" t="s">
        <v>1526</v>
      </c>
      <c r="G958" s="152"/>
      <c r="H958" s="155">
        <v>3</v>
      </c>
      <c r="I958" s="152"/>
      <c r="J958" s="152"/>
      <c r="K958" s="152"/>
      <c r="L958" s="284"/>
      <c r="M958" s="285"/>
      <c r="T958" s="286"/>
      <c r="AT958" s="139" t="s">
        <v>180</v>
      </c>
      <c r="AU958" s="139" t="s">
        <v>80</v>
      </c>
      <c r="AV958" s="138" t="s">
        <v>80</v>
      </c>
      <c r="AW958" s="138" t="s">
        <v>28</v>
      </c>
      <c r="AX958" s="138" t="s">
        <v>78</v>
      </c>
      <c r="AY958" s="139" t="s">
        <v>168</v>
      </c>
    </row>
    <row r="959" spans="2:65" s="128" customFormat="1" ht="24.15" customHeight="1" x14ac:dyDescent="0.2">
      <c r="B959" s="287"/>
      <c r="C959" s="162" t="s">
        <v>1527</v>
      </c>
      <c r="D959" s="162" t="s">
        <v>269</v>
      </c>
      <c r="E959" s="163" t="s">
        <v>1528</v>
      </c>
      <c r="F959" s="164" t="s">
        <v>1529</v>
      </c>
      <c r="G959" s="165" t="s">
        <v>111</v>
      </c>
      <c r="H959" s="166">
        <v>11.25</v>
      </c>
      <c r="I959" s="167"/>
      <c r="J959" s="167">
        <f>ROUND(I959*H959,2)</f>
        <v>0</v>
      </c>
      <c r="K959" s="164" t="s">
        <v>173</v>
      </c>
      <c r="L959" s="289"/>
      <c r="M959" s="290" t="s">
        <v>0</v>
      </c>
      <c r="N959" s="291" t="s">
        <v>35</v>
      </c>
      <c r="O959" s="225">
        <v>0</v>
      </c>
      <c r="P959" s="225">
        <f>O959*H959</f>
        <v>0</v>
      </c>
      <c r="Q959" s="225">
        <v>3.7760000000000002E-2</v>
      </c>
      <c r="R959" s="225">
        <f>Q959*H959</f>
        <v>0.42480000000000001</v>
      </c>
      <c r="S959" s="225">
        <v>0</v>
      </c>
      <c r="T959" s="226">
        <f>S959*H959</f>
        <v>0</v>
      </c>
      <c r="AR959" s="43" t="s">
        <v>386</v>
      </c>
      <c r="AT959" s="43" t="s">
        <v>269</v>
      </c>
      <c r="AU959" s="43" t="s">
        <v>80</v>
      </c>
      <c r="AY959" s="177" t="s">
        <v>168</v>
      </c>
      <c r="BE959" s="227">
        <f>IF(N959="základní",J959,0)</f>
        <v>0</v>
      </c>
      <c r="BF959" s="227">
        <f>IF(N959="snížená",J959,0)</f>
        <v>0</v>
      </c>
      <c r="BG959" s="227">
        <f>IF(N959="zákl. přenesená",J959,0)</f>
        <v>0</v>
      </c>
      <c r="BH959" s="227">
        <f>IF(N959="sníž. přenesená",J959,0)</f>
        <v>0</v>
      </c>
      <c r="BI959" s="227">
        <f>IF(N959="nulová",J959,0)</f>
        <v>0</v>
      </c>
      <c r="BJ959" s="177" t="s">
        <v>78</v>
      </c>
      <c r="BK959" s="227">
        <f>ROUND(I959*H959,2)</f>
        <v>0</v>
      </c>
      <c r="BL959" s="177" t="s">
        <v>281</v>
      </c>
      <c r="BM959" s="43" t="s">
        <v>1530</v>
      </c>
    </row>
    <row r="960" spans="2:65" s="128" customFormat="1" ht="19.2" x14ac:dyDescent="0.2">
      <c r="B960" s="288"/>
      <c r="C960" s="148"/>
      <c r="D960" s="149" t="s">
        <v>176</v>
      </c>
      <c r="E960" s="148"/>
      <c r="F960" s="150" t="s">
        <v>1529</v>
      </c>
      <c r="G960" s="148"/>
      <c r="H960" s="148"/>
      <c r="I960" s="148"/>
      <c r="J960" s="148"/>
      <c r="K960" s="148"/>
      <c r="L960" s="181"/>
      <c r="M960" s="229"/>
      <c r="T960" s="230"/>
      <c r="AT960" s="177" t="s">
        <v>176</v>
      </c>
      <c r="AU960" s="177" t="s">
        <v>80</v>
      </c>
    </row>
    <row r="961" spans="2:65" s="138" customFormat="1" x14ac:dyDescent="0.2">
      <c r="B961" s="228"/>
      <c r="C961" s="152"/>
      <c r="D961" s="149" t="s">
        <v>180</v>
      </c>
      <c r="E961" s="153" t="s">
        <v>0</v>
      </c>
      <c r="F961" s="154" t="s">
        <v>1531</v>
      </c>
      <c r="G961" s="152"/>
      <c r="H961" s="155">
        <v>11.25</v>
      </c>
      <c r="I961" s="152"/>
      <c r="J961" s="152"/>
      <c r="K961" s="152"/>
      <c r="L961" s="284"/>
      <c r="M961" s="285"/>
      <c r="T961" s="286"/>
      <c r="AT961" s="139" t="s">
        <v>180</v>
      </c>
      <c r="AU961" s="139" t="s">
        <v>80</v>
      </c>
      <c r="AV961" s="138" t="s">
        <v>80</v>
      </c>
      <c r="AW961" s="138" t="s">
        <v>28</v>
      </c>
      <c r="AX961" s="138" t="s">
        <v>78</v>
      </c>
      <c r="AY961" s="139" t="s">
        <v>168</v>
      </c>
    </row>
    <row r="962" spans="2:65" s="128" customFormat="1" ht="24.15" customHeight="1" x14ac:dyDescent="0.2">
      <c r="B962" s="287"/>
      <c r="C962" s="142" t="s">
        <v>1532</v>
      </c>
      <c r="D962" s="142" t="s">
        <v>170</v>
      </c>
      <c r="E962" s="143" t="s">
        <v>1533</v>
      </c>
      <c r="F962" s="144" t="s">
        <v>1534</v>
      </c>
      <c r="G962" s="145" t="s">
        <v>370</v>
      </c>
      <c r="H962" s="146">
        <v>3</v>
      </c>
      <c r="I962" s="147"/>
      <c r="J962" s="147">
        <f>ROUND(I962*H962,2)</f>
        <v>0</v>
      </c>
      <c r="K962" s="144" t="s">
        <v>173</v>
      </c>
      <c r="L962" s="181"/>
      <c r="M962" s="223" t="s">
        <v>0</v>
      </c>
      <c r="N962" s="224" t="s">
        <v>35</v>
      </c>
      <c r="O962" s="225">
        <v>0.46500000000000002</v>
      </c>
      <c r="P962" s="225">
        <f>O962*H962</f>
        <v>1.395</v>
      </c>
      <c r="Q962" s="225">
        <v>0</v>
      </c>
      <c r="R962" s="225">
        <f>Q962*H962</f>
        <v>0</v>
      </c>
      <c r="S962" s="225">
        <v>0</v>
      </c>
      <c r="T962" s="226">
        <f>S962*H962</f>
        <v>0</v>
      </c>
      <c r="AR962" s="43" t="s">
        <v>281</v>
      </c>
      <c r="AT962" s="43" t="s">
        <v>170</v>
      </c>
      <c r="AU962" s="43" t="s">
        <v>80</v>
      </c>
      <c r="AY962" s="177" t="s">
        <v>168</v>
      </c>
      <c r="BE962" s="227">
        <f>IF(N962="základní",J962,0)</f>
        <v>0</v>
      </c>
      <c r="BF962" s="227">
        <f>IF(N962="snížená",J962,0)</f>
        <v>0</v>
      </c>
      <c r="BG962" s="227">
        <f>IF(N962="zákl. přenesená",J962,0)</f>
        <v>0</v>
      </c>
      <c r="BH962" s="227">
        <f>IF(N962="sníž. přenesená",J962,0)</f>
        <v>0</v>
      </c>
      <c r="BI962" s="227">
        <f>IF(N962="nulová",J962,0)</f>
        <v>0</v>
      </c>
      <c r="BJ962" s="177" t="s">
        <v>78</v>
      </c>
      <c r="BK962" s="227">
        <f>ROUND(I962*H962,2)</f>
        <v>0</v>
      </c>
      <c r="BL962" s="177" t="s">
        <v>281</v>
      </c>
      <c r="BM962" s="43" t="s">
        <v>1535</v>
      </c>
    </row>
    <row r="963" spans="2:65" s="128" customFormat="1" ht="19.2" x14ac:dyDescent="0.2">
      <c r="B963" s="288"/>
      <c r="C963" s="148"/>
      <c r="D963" s="149" t="s">
        <v>176</v>
      </c>
      <c r="E963" s="148"/>
      <c r="F963" s="150" t="s">
        <v>1536</v>
      </c>
      <c r="G963" s="148"/>
      <c r="H963" s="148"/>
      <c r="I963" s="148"/>
      <c r="J963" s="148"/>
      <c r="K963" s="148"/>
      <c r="L963" s="181"/>
      <c r="M963" s="229"/>
      <c r="T963" s="230"/>
      <c r="AT963" s="177" t="s">
        <v>176</v>
      </c>
      <c r="AU963" s="177" t="s">
        <v>80</v>
      </c>
    </row>
    <row r="964" spans="2:65" s="128" customFormat="1" x14ac:dyDescent="0.2">
      <c r="B964" s="288"/>
      <c r="C964" s="148"/>
      <c r="D964" s="149" t="s">
        <v>178</v>
      </c>
      <c r="E964" s="148"/>
      <c r="F964" s="151" t="s">
        <v>1537</v>
      </c>
      <c r="G964" s="148"/>
      <c r="H964" s="148"/>
      <c r="I964" s="148"/>
      <c r="J964" s="148"/>
      <c r="K964" s="148"/>
      <c r="L964" s="181"/>
      <c r="M964" s="229"/>
      <c r="T964" s="230"/>
      <c r="AT964" s="177" t="s">
        <v>178</v>
      </c>
      <c r="AU964" s="177" t="s">
        <v>80</v>
      </c>
    </row>
    <row r="965" spans="2:65" s="128" customFormat="1" ht="16.5" customHeight="1" x14ac:dyDescent="0.2">
      <c r="B965" s="287"/>
      <c r="C965" s="162" t="s">
        <v>1538</v>
      </c>
      <c r="D965" s="162" t="s">
        <v>269</v>
      </c>
      <c r="E965" s="163" t="s">
        <v>1539</v>
      </c>
      <c r="F965" s="164" t="s">
        <v>1540</v>
      </c>
      <c r="G965" s="165" t="s">
        <v>370</v>
      </c>
      <c r="H965" s="166">
        <v>3</v>
      </c>
      <c r="I965" s="167"/>
      <c r="J965" s="167">
        <f>ROUND(I965*H965,2)</f>
        <v>0</v>
      </c>
      <c r="K965" s="164" t="s">
        <v>173</v>
      </c>
      <c r="L965" s="289"/>
      <c r="M965" s="290" t="s">
        <v>0</v>
      </c>
      <c r="N965" s="291" t="s">
        <v>35</v>
      </c>
      <c r="O965" s="225">
        <v>0</v>
      </c>
      <c r="P965" s="225">
        <f>O965*H965</f>
        <v>0</v>
      </c>
      <c r="Q965" s="225">
        <v>2.3999999999999998E-3</v>
      </c>
      <c r="R965" s="225">
        <f>Q965*H965</f>
        <v>7.1999999999999998E-3</v>
      </c>
      <c r="S965" s="225">
        <v>0</v>
      </c>
      <c r="T965" s="226">
        <f>S965*H965</f>
        <v>0</v>
      </c>
      <c r="AR965" s="43" t="s">
        <v>386</v>
      </c>
      <c r="AT965" s="43" t="s">
        <v>269</v>
      </c>
      <c r="AU965" s="43" t="s">
        <v>80</v>
      </c>
      <c r="AY965" s="177" t="s">
        <v>168</v>
      </c>
      <c r="BE965" s="227">
        <f>IF(N965="základní",J965,0)</f>
        <v>0</v>
      </c>
      <c r="BF965" s="227">
        <f>IF(N965="snížená",J965,0)</f>
        <v>0</v>
      </c>
      <c r="BG965" s="227">
        <f>IF(N965="zákl. přenesená",J965,0)</f>
        <v>0</v>
      </c>
      <c r="BH965" s="227">
        <f>IF(N965="sníž. přenesená",J965,0)</f>
        <v>0</v>
      </c>
      <c r="BI965" s="227">
        <f>IF(N965="nulová",J965,0)</f>
        <v>0</v>
      </c>
      <c r="BJ965" s="177" t="s">
        <v>78</v>
      </c>
      <c r="BK965" s="227">
        <f>ROUND(I965*H965,2)</f>
        <v>0</v>
      </c>
      <c r="BL965" s="177" t="s">
        <v>281</v>
      </c>
      <c r="BM965" s="43" t="s">
        <v>1541</v>
      </c>
    </row>
    <row r="966" spans="2:65" s="128" customFormat="1" x14ac:dyDescent="0.2">
      <c r="B966" s="288"/>
      <c r="C966" s="148"/>
      <c r="D966" s="149" t="s">
        <v>176</v>
      </c>
      <c r="E966" s="148"/>
      <c r="F966" s="150" t="s">
        <v>1540</v>
      </c>
      <c r="G966" s="148"/>
      <c r="H966" s="148"/>
      <c r="I966" s="148"/>
      <c r="J966" s="148"/>
      <c r="K966" s="148"/>
      <c r="L966" s="181"/>
      <c r="M966" s="229"/>
      <c r="T966" s="230"/>
      <c r="AT966" s="177" t="s">
        <v>176</v>
      </c>
      <c r="AU966" s="177" t="s">
        <v>80</v>
      </c>
    </row>
    <row r="967" spans="2:65" s="128" customFormat="1" ht="24.15" customHeight="1" x14ac:dyDescent="0.2">
      <c r="B967" s="231"/>
      <c r="C967" s="37" t="s">
        <v>1542</v>
      </c>
      <c r="D967" s="37" t="s">
        <v>170</v>
      </c>
      <c r="E967" s="38" t="s">
        <v>1543</v>
      </c>
      <c r="F967" s="39" t="s">
        <v>1544</v>
      </c>
      <c r="G967" s="40" t="s">
        <v>370</v>
      </c>
      <c r="H967" s="41">
        <v>30</v>
      </c>
      <c r="I967" s="42"/>
      <c r="J967" s="42">
        <f>ROUND(I967*H967,2)</f>
        <v>0</v>
      </c>
      <c r="K967" s="39" t="s">
        <v>173</v>
      </c>
      <c r="L967" s="181"/>
      <c r="M967" s="223" t="s">
        <v>0</v>
      </c>
      <c r="N967" s="224" t="s">
        <v>35</v>
      </c>
      <c r="O967" s="225">
        <v>3.327</v>
      </c>
      <c r="P967" s="225">
        <f>O967*H967</f>
        <v>99.81</v>
      </c>
      <c r="Q967" s="225">
        <v>4.8000000000000001E-4</v>
      </c>
      <c r="R967" s="225">
        <f>Q967*H967</f>
        <v>1.44E-2</v>
      </c>
      <c r="S967" s="225">
        <v>0</v>
      </c>
      <c r="T967" s="226">
        <f>S967*H967</f>
        <v>0</v>
      </c>
      <c r="AR967" s="43" t="s">
        <v>281</v>
      </c>
      <c r="AT967" s="43" t="s">
        <v>170</v>
      </c>
      <c r="AU967" s="43" t="s">
        <v>80</v>
      </c>
      <c r="AY967" s="177" t="s">
        <v>168</v>
      </c>
      <c r="BE967" s="227">
        <f>IF(N967="základní",J967,0)</f>
        <v>0</v>
      </c>
      <c r="BF967" s="227">
        <f>IF(N967="snížená",J967,0)</f>
        <v>0</v>
      </c>
      <c r="BG967" s="227">
        <f>IF(N967="zákl. přenesená",J967,0)</f>
        <v>0</v>
      </c>
      <c r="BH967" s="227">
        <f>IF(N967="sníž. přenesená",J967,0)</f>
        <v>0</v>
      </c>
      <c r="BI967" s="227">
        <f>IF(N967="nulová",J967,0)</f>
        <v>0</v>
      </c>
      <c r="BJ967" s="177" t="s">
        <v>78</v>
      </c>
      <c r="BK967" s="227">
        <f>ROUND(I967*H967,2)</f>
        <v>0</v>
      </c>
      <c r="BL967" s="177" t="s">
        <v>281</v>
      </c>
      <c r="BM967" s="43" t="s">
        <v>1545</v>
      </c>
    </row>
    <row r="968" spans="2:65" s="128" customFormat="1" ht="28.8" x14ac:dyDescent="0.2">
      <c r="B968" s="181"/>
      <c r="D968" s="136" t="s">
        <v>176</v>
      </c>
      <c r="F968" s="44" t="s">
        <v>1546</v>
      </c>
      <c r="L968" s="181"/>
      <c r="M968" s="229"/>
      <c r="T968" s="230"/>
      <c r="AT968" s="177" t="s">
        <v>176</v>
      </c>
      <c r="AU968" s="177" t="s">
        <v>80</v>
      </c>
    </row>
    <row r="969" spans="2:65" s="128" customFormat="1" x14ac:dyDescent="0.2">
      <c r="B969" s="181"/>
      <c r="D969" s="136" t="s">
        <v>178</v>
      </c>
      <c r="F969" s="137" t="s">
        <v>1547</v>
      </c>
      <c r="L969" s="181"/>
      <c r="M969" s="229"/>
      <c r="T969" s="230"/>
      <c r="AT969" s="177" t="s">
        <v>178</v>
      </c>
      <c r="AU969" s="177" t="s">
        <v>80</v>
      </c>
    </row>
    <row r="970" spans="2:65" s="128" customFormat="1" ht="37.799999999999997" customHeight="1" x14ac:dyDescent="0.2">
      <c r="B970" s="231"/>
      <c r="C970" s="156" t="s">
        <v>1548</v>
      </c>
      <c r="D970" s="156" t="s">
        <v>269</v>
      </c>
      <c r="E970" s="157" t="s">
        <v>1549</v>
      </c>
      <c r="F970" s="158" t="s">
        <v>1550</v>
      </c>
      <c r="G970" s="159" t="s">
        <v>370</v>
      </c>
      <c r="H970" s="160">
        <v>30</v>
      </c>
      <c r="I970" s="161"/>
      <c r="J970" s="161">
        <f>ROUND(I970*H970,2)</f>
        <v>0</v>
      </c>
      <c r="K970" s="158" t="s">
        <v>173</v>
      </c>
      <c r="L970" s="289"/>
      <c r="M970" s="290" t="s">
        <v>0</v>
      </c>
      <c r="N970" s="291" t="s">
        <v>35</v>
      </c>
      <c r="O970" s="225">
        <v>0</v>
      </c>
      <c r="P970" s="225">
        <f>O970*H970</f>
        <v>0</v>
      </c>
      <c r="Q970" s="225">
        <v>2.5999999999999999E-2</v>
      </c>
      <c r="R970" s="225">
        <f>Q970*H970</f>
        <v>0.77999999999999992</v>
      </c>
      <c r="S970" s="225">
        <v>0</v>
      </c>
      <c r="T970" s="226">
        <f>S970*H970</f>
        <v>0</v>
      </c>
      <c r="AR970" s="43" t="s">
        <v>386</v>
      </c>
      <c r="AT970" s="43" t="s">
        <v>269</v>
      </c>
      <c r="AU970" s="43" t="s">
        <v>80</v>
      </c>
      <c r="AY970" s="177" t="s">
        <v>168</v>
      </c>
      <c r="BE970" s="227">
        <f>IF(N970="základní",J970,0)</f>
        <v>0</v>
      </c>
      <c r="BF970" s="227">
        <f>IF(N970="snížená",J970,0)</f>
        <v>0</v>
      </c>
      <c r="BG970" s="227">
        <f>IF(N970="zákl. přenesená",J970,0)</f>
        <v>0</v>
      </c>
      <c r="BH970" s="227">
        <f>IF(N970="sníž. přenesená",J970,0)</f>
        <v>0</v>
      </c>
      <c r="BI970" s="227">
        <f>IF(N970="nulová",J970,0)</f>
        <v>0</v>
      </c>
      <c r="BJ970" s="177" t="s">
        <v>78</v>
      </c>
      <c r="BK970" s="227">
        <f>ROUND(I970*H970,2)</f>
        <v>0</v>
      </c>
      <c r="BL970" s="177" t="s">
        <v>281</v>
      </c>
      <c r="BM970" s="43" t="s">
        <v>1551</v>
      </c>
    </row>
    <row r="971" spans="2:65" s="128" customFormat="1" ht="19.2" x14ac:dyDescent="0.2">
      <c r="B971" s="181"/>
      <c r="D971" s="136" t="s">
        <v>176</v>
      </c>
      <c r="F971" s="44" t="s">
        <v>1550</v>
      </c>
      <c r="L971" s="181"/>
      <c r="M971" s="229"/>
      <c r="T971" s="230"/>
      <c r="AT971" s="177" t="s">
        <v>176</v>
      </c>
      <c r="AU971" s="177" t="s">
        <v>80</v>
      </c>
    </row>
    <row r="972" spans="2:65" s="128" customFormat="1" ht="24.15" customHeight="1" x14ac:dyDescent="0.2">
      <c r="B972" s="231"/>
      <c r="C972" s="37" t="s">
        <v>1552</v>
      </c>
      <c r="D972" s="37" t="s">
        <v>170</v>
      </c>
      <c r="E972" s="38" t="s">
        <v>1553</v>
      </c>
      <c r="F972" s="39" t="s">
        <v>1554</v>
      </c>
      <c r="G972" s="40" t="s">
        <v>370</v>
      </c>
      <c r="H972" s="41">
        <v>81</v>
      </c>
      <c r="I972" s="42"/>
      <c r="J972" s="42">
        <f>ROUND(I972*H972,2)</f>
        <v>0</v>
      </c>
      <c r="K972" s="39" t="s">
        <v>173</v>
      </c>
      <c r="L972" s="181"/>
      <c r="M972" s="223" t="s">
        <v>0</v>
      </c>
      <c r="N972" s="224" t="s">
        <v>35</v>
      </c>
      <c r="O972" s="225">
        <v>0.05</v>
      </c>
      <c r="P972" s="225">
        <f>O972*H972</f>
        <v>4.05</v>
      </c>
      <c r="Q972" s="225">
        <v>0</v>
      </c>
      <c r="R972" s="225">
        <f>Q972*H972</f>
        <v>0</v>
      </c>
      <c r="S972" s="225">
        <v>2.4E-2</v>
      </c>
      <c r="T972" s="226">
        <f>S972*H972</f>
        <v>1.944</v>
      </c>
      <c r="AR972" s="43" t="s">
        <v>281</v>
      </c>
      <c r="AT972" s="43" t="s">
        <v>170</v>
      </c>
      <c r="AU972" s="43" t="s">
        <v>80</v>
      </c>
      <c r="AY972" s="177" t="s">
        <v>168</v>
      </c>
      <c r="BE972" s="227">
        <f>IF(N972="základní",J972,0)</f>
        <v>0</v>
      </c>
      <c r="BF972" s="227">
        <f>IF(N972="snížená",J972,0)</f>
        <v>0</v>
      </c>
      <c r="BG972" s="227">
        <f>IF(N972="zákl. přenesená",J972,0)</f>
        <v>0</v>
      </c>
      <c r="BH972" s="227">
        <f>IF(N972="sníž. přenesená",J972,0)</f>
        <v>0</v>
      </c>
      <c r="BI972" s="227">
        <f>IF(N972="nulová",J972,0)</f>
        <v>0</v>
      </c>
      <c r="BJ972" s="177" t="s">
        <v>78</v>
      </c>
      <c r="BK972" s="227">
        <f>ROUND(I972*H972,2)</f>
        <v>0</v>
      </c>
      <c r="BL972" s="177" t="s">
        <v>281</v>
      </c>
      <c r="BM972" s="43" t="s">
        <v>1555</v>
      </c>
    </row>
    <row r="973" spans="2:65" s="128" customFormat="1" ht="19.2" x14ac:dyDescent="0.2">
      <c r="B973" s="181"/>
      <c r="D973" s="136" t="s">
        <v>176</v>
      </c>
      <c r="F973" s="44" t="s">
        <v>1556</v>
      </c>
      <c r="L973" s="181"/>
      <c r="M973" s="229"/>
      <c r="T973" s="230"/>
      <c r="AT973" s="177" t="s">
        <v>176</v>
      </c>
      <c r="AU973" s="177" t="s">
        <v>80</v>
      </c>
    </row>
    <row r="974" spans="2:65" s="128" customFormat="1" x14ac:dyDescent="0.2">
      <c r="B974" s="181"/>
      <c r="D974" s="136" t="s">
        <v>178</v>
      </c>
      <c r="F974" s="137" t="s">
        <v>1557</v>
      </c>
      <c r="L974" s="181"/>
      <c r="M974" s="229"/>
      <c r="T974" s="230"/>
      <c r="AT974" s="177" t="s">
        <v>178</v>
      </c>
      <c r="AU974" s="177" t="s">
        <v>80</v>
      </c>
    </row>
    <row r="975" spans="2:65" s="128" customFormat="1" ht="24.15" customHeight="1" x14ac:dyDescent="0.2">
      <c r="B975" s="287"/>
      <c r="C975" s="142" t="s">
        <v>1558</v>
      </c>
      <c r="D975" s="142" t="s">
        <v>170</v>
      </c>
      <c r="E975" s="143" t="s">
        <v>1559</v>
      </c>
      <c r="F975" s="144" t="s">
        <v>1560</v>
      </c>
      <c r="G975" s="145" t="s">
        <v>308</v>
      </c>
      <c r="H975" s="146">
        <v>54.25</v>
      </c>
      <c r="I975" s="147"/>
      <c r="J975" s="147">
        <f>ROUND(I975*H975,2)</f>
        <v>0</v>
      </c>
      <c r="K975" s="144" t="s">
        <v>173</v>
      </c>
      <c r="L975" s="181"/>
      <c r="M975" s="223" t="s">
        <v>0</v>
      </c>
      <c r="N975" s="224" t="s">
        <v>35</v>
      </c>
      <c r="O975" s="225">
        <v>0.34499999999999997</v>
      </c>
      <c r="P975" s="225">
        <f>O975*H975</f>
        <v>18.716249999999999</v>
      </c>
      <c r="Q975" s="225">
        <v>0</v>
      </c>
      <c r="R975" s="225">
        <f>Q975*H975</f>
        <v>0</v>
      </c>
      <c r="S975" s="225">
        <v>0</v>
      </c>
      <c r="T975" s="226">
        <f>S975*H975</f>
        <v>0</v>
      </c>
      <c r="AR975" s="43" t="s">
        <v>281</v>
      </c>
      <c r="AT975" s="43" t="s">
        <v>170</v>
      </c>
      <c r="AU975" s="43" t="s">
        <v>80</v>
      </c>
      <c r="AY975" s="177" t="s">
        <v>168</v>
      </c>
      <c r="BE975" s="227">
        <f>IF(N975="základní",J975,0)</f>
        <v>0</v>
      </c>
      <c r="BF975" s="227">
        <f>IF(N975="snížená",J975,0)</f>
        <v>0</v>
      </c>
      <c r="BG975" s="227">
        <f>IF(N975="zákl. přenesená",J975,0)</f>
        <v>0</v>
      </c>
      <c r="BH975" s="227">
        <f>IF(N975="sníž. přenesená",J975,0)</f>
        <v>0</v>
      </c>
      <c r="BI975" s="227">
        <f>IF(N975="nulová",J975,0)</f>
        <v>0</v>
      </c>
      <c r="BJ975" s="177" t="s">
        <v>78</v>
      </c>
      <c r="BK975" s="227">
        <f>ROUND(I975*H975,2)</f>
        <v>0</v>
      </c>
      <c r="BL975" s="177" t="s">
        <v>281</v>
      </c>
      <c r="BM975" s="43" t="s">
        <v>1561</v>
      </c>
    </row>
    <row r="976" spans="2:65" s="128" customFormat="1" ht="19.2" x14ac:dyDescent="0.2">
      <c r="B976" s="288"/>
      <c r="C976" s="148"/>
      <c r="D976" s="149" t="s">
        <v>176</v>
      </c>
      <c r="E976" s="148"/>
      <c r="F976" s="150" t="s">
        <v>1562</v>
      </c>
      <c r="G976" s="148"/>
      <c r="H976" s="148"/>
      <c r="I976" s="148"/>
      <c r="J976" s="148"/>
      <c r="K976" s="148"/>
      <c r="L976" s="181"/>
      <c r="M976" s="229"/>
      <c r="T976" s="230"/>
      <c r="AT976" s="177" t="s">
        <v>176</v>
      </c>
      <c r="AU976" s="177" t="s">
        <v>80</v>
      </c>
    </row>
    <row r="977" spans="2:65" s="128" customFormat="1" x14ac:dyDescent="0.2">
      <c r="B977" s="288"/>
      <c r="C977" s="148"/>
      <c r="D977" s="149" t="s">
        <v>178</v>
      </c>
      <c r="E977" s="148"/>
      <c r="F977" s="151" t="s">
        <v>1563</v>
      </c>
      <c r="G977" s="148"/>
      <c r="H977" s="148"/>
      <c r="I977" s="148"/>
      <c r="J977" s="148"/>
      <c r="K977" s="148"/>
      <c r="L977" s="181"/>
      <c r="M977" s="229"/>
      <c r="T977" s="230"/>
      <c r="AT977" s="177" t="s">
        <v>178</v>
      </c>
      <c r="AU977" s="177" t="s">
        <v>80</v>
      </c>
    </row>
    <row r="978" spans="2:65" s="138" customFormat="1" x14ac:dyDescent="0.2">
      <c r="B978" s="228"/>
      <c r="C978" s="152"/>
      <c r="D978" s="149" t="s">
        <v>180</v>
      </c>
      <c r="E978" s="153" t="s">
        <v>0</v>
      </c>
      <c r="F978" s="154" t="s">
        <v>1564</v>
      </c>
      <c r="G978" s="152"/>
      <c r="H978" s="155">
        <v>48.6</v>
      </c>
      <c r="I978" s="152"/>
      <c r="J978" s="152"/>
      <c r="K978" s="152"/>
      <c r="L978" s="284"/>
      <c r="M978" s="285"/>
      <c r="T978" s="286"/>
      <c r="AT978" s="139" t="s">
        <v>180</v>
      </c>
      <c r="AU978" s="139" t="s">
        <v>80</v>
      </c>
      <c r="AV978" s="138" t="s">
        <v>80</v>
      </c>
      <c r="AW978" s="138" t="s">
        <v>28</v>
      </c>
      <c r="AX978" s="138" t="s">
        <v>70</v>
      </c>
      <c r="AY978" s="139" t="s">
        <v>168</v>
      </c>
    </row>
    <row r="979" spans="2:65" s="138" customFormat="1" x14ac:dyDescent="0.2">
      <c r="B979" s="228"/>
      <c r="C979" s="152"/>
      <c r="D979" s="149" t="s">
        <v>180</v>
      </c>
      <c r="E979" s="153" t="s">
        <v>0</v>
      </c>
      <c r="F979" s="154" t="s">
        <v>1565</v>
      </c>
      <c r="G979" s="152"/>
      <c r="H979" s="155">
        <v>4.4000000000000004</v>
      </c>
      <c r="I979" s="152"/>
      <c r="J979" s="152"/>
      <c r="K979" s="152"/>
      <c r="L979" s="284"/>
      <c r="M979" s="285"/>
      <c r="T979" s="286"/>
      <c r="AT979" s="139" t="s">
        <v>180</v>
      </c>
      <c r="AU979" s="139" t="s">
        <v>80</v>
      </c>
      <c r="AV979" s="138" t="s">
        <v>80</v>
      </c>
      <c r="AW979" s="138" t="s">
        <v>28</v>
      </c>
      <c r="AX979" s="138" t="s">
        <v>70</v>
      </c>
      <c r="AY979" s="139" t="s">
        <v>168</v>
      </c>
    </row>
    <row r="980" spans="2:65" s="138" customFormat="1" x14ac:dyDescent="0.2">
      <c r="B980" s="228"/>
      <c r="C980" s="152"/>
      <c r="D980" s="149" t="s">
        <v>180</v>
      </c>
      <c r="E980" s="153" t="s">
        <v>0</v>
      </c>
      <c r="F980" s="154" t="s">
        <v>1566</v>
      </c>
      <c r="G980" s="152"/>
      <c r="H980" s="155">
        <v>1.25</v>
      </c>
      <c r="I980" s="152"/>
      <c r="J980" s="152"/>
      <c r="K980" s="152"/>
      <c r="L980" s="284"/>
      <c r="M980" s="285"/>
      <c r="T980" s="286"/>
      <c r="AT980" s="139" t="s">
        <v>180</v>
      </c>
      <c r="AU980" s="139" t="s">
        <v>80</v>
      </c>
      <c r="AV980" s="138" t="s">
        <v>80</v>
      </c>
      <c r="AW980" s="138" t="s">
        <v>28</v>
      </c>
      <c r="AX980" s="138" t="s">
        <v>70</v>
      </c>
      <c r="AY980" s="139" t="s">
        <v>168</v>
      </c>
    </row>
    <row r="981" spans="2:65" s="138" customFormat="1" x14ac:dyDescent="0.2">
      <c r="B981" s="228"/>
      <c r="C981" s="152"/>
      <c r="D981" s="149" t="s">
        <v>180</v>
      </c>
      <c r="E981" s="153" t="s">
        <v>0</v>
      </c>
      <c r="F981" s="154" t="s">
        <v>218</v>
      </c>
      <c r="G981" s="152"/>
      <c r="H981" s="155">
        <v>54.25</v>
      </c>
      <c r="I981" s="152"/>
      <c r="J981" s="152"/>
      <c r="K981" s="152"/>
      <c r="L981" s="284"/>
      <c r="M981" s="285"/>
      <c r="T981" s="286"/>
      <c r="AT981" s="139" t="s">
        <v>180</v>
      </c>
      <c r="AU981" s="139" t="s">
        <v>80</v>
      </c>
      <c r="AV981" s="138" t="s">
        <v>174</v>
      </c>
      <c r="AW981" s="138" t="s">
        <v>28</v>
      </c>
      <c r="AX981" s="138" t="s">
        <v>78</v>
      </c>
      <c r="AY981" s="139" t="s">
        <v>168</v>
      </c>
    </row>
    <row r="982" spans="2:65" s="128" customFormat="1" ht="24.15" customHeight="1" x14ac:dyDescent="0.2">
      <c r="B982" s="287"/>
      <c r="C982" s="162" t="s">
        <v>1567</v>
      </c>
      <c r="D982" s="162" t="s">
        <v>269</v>
      </c>
      <c r="E982" s="163" t="s">
        <v>1568</v>
      </c>
      <c r="F982" s="164" t="s">
        <v>1569</v>
      </c>
      <c r="G982" s="165" t="s">
        <v>308</v>
      </c>
      <c r="H982" s="166">
        <v>54.25</v>
      </c>
      <c r="I982" s="167"/>
      <c r="J982" s="167">
        <f>ROUND(I982*H982,2)</f>
        <v>0</v>
      </c>
      <c r="K982" s="164" t="s">
        <v>173</v>
      </c>
      <c r="L982" s="289"/>
      <c r="M982" s="290" t="s">
        <v>0</v>
      </c>
      <c r="N982" s="291" t="s">
        <v>35</v>
      </c>
      <c r="O982" s="225">
        <v>0</v>
      </c>
      <c r="P982" s="225">
        <f>O982*H982</f>
        <v>0</v>
      </c>
      <c r="Q982" s="225">
        <v>4.0000000000000001E-3</v>
      </c>
      <c r="R982" s="225">
        <f>Q982*H982</f>
        <v>0.217</v>
      </c>
      <c r="S982" s="225">
        <v>0</v>
      </c>
      <c r="T982" s="226">
        <f>S982*H982</f>
        <v>0</v>
      </c>
      <c r="AR982" s="43" t="s">
        <v>386</v>
      </c>
      <c r="AT982" s="43" t="s">
        <v>269</v>
      </c>
      <c r="AU982" s="43" t="s">
        <v>80</v>
      </c>
      <c r="AY982" s="177" t="s">
        <v>168</v>
      </c>
      <c r="BE982" s="227">
        <f>IF(N982="základní",J982,0)</f>
        <v>0</v>
      </c>
      <c r="BF982" s="227">
        <f>IF(N982="snížená",J982,0)</f>
        <v>0</v>
      </c>
      <c r="BG982" s="227">
        <f>IF(N982="zákl. přenesená",J982,0)</f>
        <v>0</v>
      </c>
      <c r="BH982" s="227">
        <f>IF(N982="sníž. přenesená",J982,0)</f>
        <v>0</v>
      </c>
      <c r="BI982" s="227">
        <f>IF(N982="nulová",J982,0)</f>
        <v>0</v>
      </c>
      <c r="BJ982" s="177" t="s">
        <v>78</v>
      </c>
      <c r="BK982" s="227">
        <f>ROUND(I982*H982,2)</f>
        <v>0</v>
      </c>
      <c r="BL982" s="177" t="s">
        <v>281</v>
      </c>
      <c r="BM982" s="43" t="s">
        <v>1570</v>
      </c>
    </row>
    <row r="983" spans="2:65" s="128" customFormat="1" x14ac:dyDescent="0.2">
      <c r="B983" s="288"/>
      <c r="C983" s="148"/>
      <c r="D983" s="149" t="s">
        <v>176</v>
      </c>
      <c r="E983" s="148"/>
      <c r="F983" s="150" t="s">
        <v>1569</v>
      </c>
      <c r="G983" s="148"/>
      <c r="H983" s="148"/>
      <c r="I983" s="148"/>
      <c r="J983" s="148"/>
      <c r="K983" s="148"/>
      <c r="L983" s="181"/>
      <c r="M983" s="229"/>
      <c r="T983" s="230"/>
      <c r="AT983" s="177" t="s">
        <v>176</v>
      </c>
      <c r="AU983" s="177" t="s">
        <v>80</v>
      </c>
    </row>
    <row r="984" spans="2:65" s="128" customFormat="1" ht="24.15" customHeight="1" x14ac:dyDescent="0.2">
      <c r="B984" s="231"/>
      <c r="C984" s="37" t="s">
        <v>1571</v>
      </c>
      <c r="D984" s="37" t="s">
        <v>170</v>
      </c>
      <c r="E984" s="38" t="s">
        <v>1572</v>
      </c>
      <c r="F984" s="39" t="s">
        <v>1573</v>
      </c>
      <c r="G984" s="40" t="s">
        <v>938</v>
      </c>
      <c r="H984" s="41">
        <v>15096.915000000001</v>
      </c>
      <c r="I984" s="42"/>
      <c r="J984" s="42">
        <f>ROUND(I984*H984,2)</f>
        <v>0</v>
      </c>
      <c r="K984" s="39" t="s">
        <v>173</v>
      </c>
      <c r="L984" s="181"/>
      <c r="M984" s="223" t="s">
        <v>0</v>
      </c>
      <c r="N984" s="224" t="s">
        <v>35</v>
      </c>
      <c r="O984" s="225">
        <v>0</v>
      </c>
      <c r="P984" s="225">
        <f>O984*H984</f>
        <v>0</v>
      </c>
      <c r="Q984" s="225">
        <v>0</v>
      </c>
      <c r="R984" s="225">
        <f>Q984*H984</f>
        <v>0</v>
      </c>
      <c r="S984" s="225">
        <v>0</v>
      </c>
      <c r="T984" s="226">
        <f>S984*H984</f>
        <v>0</v>
      </c>
      <c r="AR984" s="43" t="s">
        <v>281</v>
      </c>
      <c r="AT984" s="43" t="s">
        <v>170</v>
      </c>
      <c r="AU984" s="43" t="s">
        <v>80</v>
      </c>
      <c r="AY984" s="177" t="s">
        <v>168</v>
      </c>
      <c r="BE984" s="227">
        <f>IF(N984="základní",J984,0)</f>
        <v>0</v>
      </c>
      <c r="BF984" s="227">
        <f>IF(N984="snížená",J984,0)</f>
        <v>0</v>
      </c>
      <c r="BG984" s="227">
        <f>IF(N984="zákl. přenesená",J984,0)</f>
        <v>0</v>
      </c>
      <c r="BH984" s="227">
        <f>IF(N984="sníž. přenesená",J984,0)</f>
        <v>0</v>
      </c>
      <c r="BI984" s="227">
        <f>IF(N984="nulová",J984,0)</f>
        <v>0</v>
      </c>
      <c r="BJ984" s="177" t="s">
        <v>78</v>
      </c>
      <c r="BK984" s="227">
        <f>ROUND(I984*H984,2)</f>
        <v>0</v>
      </c>
      <c r="BL984" s="177" t="s">
        <v>281</v>
      </c>
      <c r="BM984" s="43" t="s">
        <v>1574</v>
      </c>
    </row>
    <row r="985" spans="2:65" s="128" customFormat="1" ht="28.8" x14ac:dyDescent="0.2">
      <c r="B985" s="181"/>
      <c r="D985" s="136" t="s">
        <v>176</v>
      </c>
      <c r="F985" s="44" t="s">
        <v>1575</v>
      </c>
      <c r="L985" s="181"/>
      <c r="M985" s="229"/>
      <c r="T985" s="230"/>
      <c r="AT985" s="177" t="s">
        <v>176</v>
      </c>
      <c r="AU985" s="177" t="s">
        <v>80</v>
      </c>
    </row>
    <row r="986" spans="2:65" s="128" customFormat="1" x14ac:dyDescent="0.2">
      <c r="B986" s="181"/>
      <c r="D986" s="136" t="s">
        <v>178</v>
      </c>
      <c r="F986" s="137" t="s">
        <v>1576</v>
      </c>
      <c r="L986" s="181"/>
      <c r="M986" s="229"/>
      <c r="T986" s="230"/>
      <c r="AT986" s="177" t="s">
        <v>178</v>
      </c>
      <c r="AU986" s="177" t="s">
        <v>80</v>
      </c>
    </row>
    <row r="987" spans="2:65" s="128" customFormat="1" ht="16.5" customHeight="1" x14ac:dyDescent="0.2">
      <c r="B987" s="231"/>
      <c r="C987" s="37" t="s">
        <v>1577</v>
      </c>
      <c r="D987" s="37" t="s">
        <v>170</v>
      </c>
      <c r="E987" s="38" t="s">
        <v>1578</v>
      </c>
      <c r="F987" s="39" t="s">
        <v>1579</v>
      </c>
      <c r="G987" s="40" t="s">
        <v>370</v>
      </c>
      <c r="H987" s="41">
        <v>30</v>
      </c>
      <c r="I987" s="42"/>
      <c r="J987" s="42">
        <f>ROUND(I987*H987,2)</f>
        <v>0</v>
      </c>
      <c r="K987" s="39" t="s">
        <v>0</v>
      </c>
      <c r="L987" s="181"/>
      <c r="M987" s="223" t="s">
        <v>0</v>
      </c>
      <c r="N987" s="224" t="s">
        <v>35</v>
      </c>
      <c r="O987" s="225">
        <v>0</v>
      </c>
      <c r="P987" s="225">
        <f>O987*H987</f>
        <v>0</v>
      </c>
      <c r="Q987" s="225">
        <v>0</v>
      </c>
      <c r="R987" s="225">
        <f>Q987*H987</f>
        <v>0</v>
      </c>
      <c r="S987" s="225">
        <v>0</v>
      </c>
      <c r="T987" s="226">
        <f>S987*H987</f>
        <v>0</v>
      </c>
      <c r="AR987" s="43" t="s">
        <v>281</v>
      </c>
      <c r="AT987" s="43" t="s">
        <v>170</v>
      </c>
      <c r="AU987" s="43" t="s">
        <v>80</v>
      </c>
      <c r="AY987" s="177" t="s">
        <v>168</v>
      </c>
      <c r="BE987" s="227">
        <f>IF(N987="základní",J987,0)</f>
        <v>0</v>
      </c>
      <c r="BF987" s="227">
        <f>IF(N987="snížená",J987,0)</f>
        <v>0</v>
      </c>
      <c r="BG987" s="227">
        <f>IF(N987="zákl. přenesená",J987,0)</f>
        <v>0</v>
      </c>
      <c r="BH987" s="227">
        <f>IF(N987="sníž. přenesená",J987,0)</f>
        <v>0</v>
      </c>
      <c r="BI987" s="227">
        <f>IF(N987="nulová",J987,0)</f>
        <v>0</v>
      </c>
      <c r="BJ987" s="177" t="s">
        <v>78</v>
      </c>
      <c r="BK987" s="227">
        <f>ROUND(I987*H987,2)</f>
        <v>0</v>
      </c>
      <c r="BL987" s="177" t="s">
        <v>281</v>
      </c>
      <c r="BM987" s="43" t="s">
        <v>1580</v>
      </c>
    </row>
    <row r="988" spans="2:65" s="128" customFormat="1" x14ac:dyDescent="0.2">
      <c r="B988" s="181"/>
      <c r="D988" s="136" t="s">
        <v>176</v>
      </c>
      <c r="F988" s="44" t="s">
        <v>1579</v>
      </c>
      <c r="L988" s="181"/>
      <c r="M988" s="229"/>
      <c r="T988" s="230"/>
      <c r="AT988" s="177" t="s">
        <v>176</v>
      </c>
      <c r="AU988" s="177" t="s">
        <v>80</v>
      </c>
    </row>
    <row r="989" spans="2:65" s="128" customFormat="1" ht="24.15" customHeight="1" x14ac:dyDescent="0.2">
      <c r="B989" s="222"/>
      <c r="C989" s="142" t="s">
        <v>1581</v>
      </c>
      <c r="D989" s="142" t="s">
        <v>170</v>
      </c>
      <c r="E989" s="143" t="s">
        <v>1582</v>
      </c>
      <c r="F989" s="144" t="s">
        <v>1583</v>
      </c>
      <c r="G989" s="145" t="s">
        <v>370</v>
      </c>
      <c r="H989" s="146">
        <v>3</v>
      </c>
      <c r="I989" s="147"/>
      <c r="J989" s="147">
        <f>ROUND(I989*H989,2)</f>
        <v>0</v>
      </c>
      <c r="K989" s="144" t="s">
        <v>0</v>
      </c>
      <c r="L989" s="181"/>
      <c r="M989" s="223" t="s">
        <v>0</v>
      </c>
      <c r="N989" s="224" t="s">
        <v>35</v>
      </c>
      <c r="O989" s="225">
        <v>0</v>
      </c>
      <c r="P989" s="225">
        <f>O989*H989</f>
        <v>0</v>
      </c>
      <c r="Q989" s="225">
        <v>0</v>
      </c>
      <c r="R989" s="225">
        <f>Q989*H989</f>
        <v>0</v>
      </c>
      <c r="S989" s="225">
        <v>0</v>
      </c>
      <c r="T989" s="226">
        <f>S989*H989</f>
        <v>0</v>
      </c>
      <c r="AR989" s="43" t="s">
        <v>281</v>
      </c>
      <c r="AT989" s="43" t="s">
        <v>170</v>
      </c>
      <c r="AU989" s="43" t="s">
        <v>80</v>
      </c>
      <c r="AY989" s="177" t="s">
        <v>168</v>
      </c>
      <c r="BE989" s="227">
        <f>IF(N989="základní",J989,0)</f>
        <v>0</v>
      </c>
      <c r="BF989" s="227">
        <f>IF(N989="snížená",J989,0)</f>
        <v>0</v>
      </c>
      <c r="BG989" s="227">
        <f>IF(N989="zákl. přenesená",J989,0)</f>
        <v>0</v>
      </c>
      <c r="BH989" s="227">
        <f>IF(N989="sníž. přenesená",J989,0)</f>
        <v>0</v>
      </c>
      <c r="BI989" s="227">
        <f>IF(N989="nulová",J989,0)</f>
        <v>0</v>
      </c>
      <c r="BJ989" s="177" t="s">
        <v>78</v>
      </c>
      <c r="BK989" s="227">
        <f>ROUND(I989*H989,2)</f>
        <v>0</v>
      </c>
      <c r="BL989" s="177" t="s">
        <v>281</v>
      </c>
      <c r="BM989" s="43" t="s">
        <v>1584</v>
      </c>
    </row>
    <row r="990" spans="2:65" s="128" customFormat="1" ht="19.2" x14ac:dyDescent="0.2">
      <c r="B990" s="228"/>
      <c r="C990" s="152"/>
      <c r="D990" s="149" t="s">
        <v>176</v>
      </c>
      <c r="E990" s="152"/>
      <c r="F990" s="150" t="s">
        <v>1583</v>
      </c>
      <c r="G990" s="152"/>
      <c r="H990" s="152"/>
      <c r="I990" s="152"/>
      <c r="J990" s="152"/>
      <c r="K990" s="152"/>
      <c r="L990" s="181"/>
      <c r="M990" s="229"/>
      <c r="T990" s="230"/>
      <c r="AT990" s="177" t="s">
        <v>176</v>
      </c>
      <c r="AU990" s="177" t="s">
        <v>80</v>
      </c>
    </row>
    <row r="991" spans="2:65" s="128" customFormat="1" ht="24.15" customHeight="1" x14ac:dyDescent="0.2">
      <c r="B991" s="231"/>
      <c r="C991" s="37" t="s">
        <v>1585</v>
      </c>
      <c r="D991" s="37" t="s">
        <v>170</v>
      </c>
      <c r="E991" s="38" t="s">
        <v>1586</v>
      </c>
      <c r="F991" s="39" t="s">
        <v>1587</v>
      </c>
      <c r="G991" s="40" t="s">
        <v>370</v>
      </c>
      <c r="H991" s="41">
        <v>2</v>
      </c>
      <c r="I991" s="42"/>
      <c r="J991" s="42">
        <f>ROUND(I991*H991,2)</f>
        <v>0</v>
      </c>
      <c r="K991" s="39" t="s">
        <v>0</v>
      </c>
      <c r="L991" s="181"/>
      <c r="M991" s="223" t="s">
        <v>0</v>
      </c>
      <c r="N991" s="224" t="s">
        <v>35</v>
      </c>
      <c r="O991" s="225">
        <v>0</v>
      </c>
      <c r="P991" s="225">
        <f>O991*H991</f>
        <v>0</v>
      </c>
      <c r="Q991" s="225">
        <v>0</v>
      </c>
      <c r="R991" s="225">
        <f>Q991*H991</f>
        <v>0</v>
      </c>
      <c r="S991" s="225">
        <v>0</v>
      </c>
      <c r="T991" s="226">
        <f>S991*H991</f>
        <v>0</v>
      </c>
      <c r="AR991" s="43" t="s">
        <v>281</v>
      </c>
      <c r="AT991" s="43" t="s">
        <v>170</v>
      </c>
      <c r="AU991" s="43" t="s">
        <v>80</v>
      </c>
      <c r="AY991" s="177" t="s">
        <v>168</v>
      </c>
      <c r="BE991" s="227">
        <f>IF(N991="základní",J991,0)</f>
        <v>0</v>
      </c>
      <c r="BF991" s="227">
        <f>IF(N991="snížená",J991,0)</f>
        <v>0</v>
      </c>
      <c r="BG991" s="227">
        <f>IF(N991="zákl. přenesená",J991,0)</f>
        <v>0</v>
      </c>
      <c r="BH991" s="227">
        <f>IF(N991="sníž. přenesená",J991,0)</f>
        <v>0</v>
      </c>
      <c r="BI991" s="227">
        <f>IF(N991="nulová",J991,0)</f>
        <v>0</v>
      </c>
      <c r="BJ991" s="177" t="s">
        <v>78</v>
      </c>
      <c r="BK991" s="227">
        <f>ROUND(I991*H991,2)</f>
        <v>0</v>
      </c>
      <c r="BL991" s="177" t="s">
        <v>281</v>
      </c>
      <c r="BM991" s="43" t="s">
        <v>1588</v>
      </c>
    </row>
    <row r="992" spans="2:65" s="128" customFormat="1" ht="19.2" x14ac:dyDescent="0.2">
      <c r="B992" s="181"/>
      <c r="D992" s="136" t="s">
        <v>176</v>
      </c>
      <c r="F992" s="44" t="s">
        <v>1587</v>
      </c>
      <c r="L992" s="181"/>
      <c r="M992" s="229"/>
      <c r="T992" s="230"/>
      <c r="AT992" s="177" t="s">
        <v>176</v>
      </c>
      <c r="AU992" s="177" t="s">
        <v>80</v>
      </c>
    </row>
    <row r="993" spans="2:65" s="130" customFormat="1" ht="22.8" customHeight="1" x14ac:dyDescent="0.25">
      <c r="B993" s="216"/>
      <c r="D993" s="131" t="s">
        <v>69</v>
      </c>
      <c r="E993" s="134" t="s">
        <v>1589</v>
      </c>
      <c r="F993" s="134" t="s">
        <v>1590</v>
      </c>
      <c r="J993" s="135">
        <f>BK993</f>
        <v>0</v>
      </c>
      <c r="L993" s="216"/>
      <c r="M993" s="217"/>
      <c r="P993" s="218">
        <f>SUM(P994:P1047)</f>
        <v>143.21467000000001</v>
      </c>
      <c r="R993" s="218">
        <f>SUM(R994:R1047)</f>
        <v>1.9752315599999999</v>
      </c>
      <c r="T993" s="219">
        <f>SUM(T994:T1047)</f>
        <v>0.35000000000000003</v>
      </c>
      <c r="AR993" s="131" t="s">
        <v>80</v>
      </c>
      <c r="AT993" s="220" t="s">
        <v>69</v>
      </c>
      <c r="AU993" s="220" t="s">
        <v>78</v>
      </c>
      <c r="AY993" s="131" t="s">
        <v>168</v>
      </c>
      <c r="BK993" s="221">
        <f>SUM(BK994:BK1047)</f>
        <v>0</v>
      </c>
    </row>
    <row r="994" spans="2:65" s="128" customFormat="1" ht="24.15" customHeight="1" x14ac:dyDescent="0.2">
      <c r="B994" s="231"/>
      <c r="C994" s="37" t="s">
        <v>1591</v>
      </c>
      <c r="D994" s="37" t="s">
        <v>170</v>
      </c>
      <c r="E994" s="38" t="s">
        <v>1592</v>
      </c>
      <c r="F994" s="39" t="s">
        <v>1593</v>
      </c>
      <c r="G994" s="40" t="s">
        <v>111</v>
      </c>
      <c r="H994" s="41">
        <v>21.55</v>
      </c>
      <c r="I994" s="42"/>
      <c r="J994" s="42">
        <f>ROUND(I994*H994,2)</f>
        <v>0</v>
      </c>
      <c r="K994" s="39" t="s">
        <v>173</v>
      </c>
      <c r="L994" s="181"/>
      <c r="M994" s="223" t="s">
        <v>0</v>
      </c>
      <c r="N994" s="224" t="s">
        <v>35</v>
      </c>
      <c r="O994" s="225">
        <v>0.15</v>
      </c>
      <c r="P994" s="225">
        <f>O994*H994</f>
        <v>3.2324999999999999</v>
      </c>
      <c r="Q994" s="225">
        <v>0</v>
      </c>
      <c r="R994" s="225">
        <f>Q994*H994</f>
        <v>0</v>
      </c>
      <c r="S994" s="225">
        <v>0</v>
      </c>
      <c r="T994" s="226">
        <f>S994*H994</f>
        <v>0</v>
      </c>
      <c r="AR994" s="43" t="s">
        <v>281</v>
      </c>
      <c r="AT994" s="43" t="s">
        <v>170</v>
      </c>
      <c r="AU994" s="43" t="s">
        <v>80</v>
      </c>
      <c r="AY994" s="177" t="s">
        <v>168</v>
      </c>
      <c r="BE994" s="227">
        <f>IF(N994="základní",J994,0)</f>
        <v>0</v>
      </c>
      <c r="BF994" s="227">
        <f>IF(N994="snížená",J994,0)</f>
        <v>0</v>
      </c>
      <c r="BG994" s="227">
        <f>IF(N994="zákl. přenesená",J994,0)</f>
        <v>0</v>
      </c>
      <c r="BH994" s="227">
        <f>IF(N994="sníž. přenesená",J994,0)</f>
        <v>0</v>
      </c>
      <c r="BI994" s="227">
        <f>IF(N994="nulová",J994,0)</f>
        <v>0</v>
      </c>
      <c r="BJ994" s="177" t="s">
        <v>78</v>
      </c>
      <c r="BK994" s="227">
        <f>ROUND(I994*H994,2)</f>
        <v>0</v>
      </c>
      <c r="BL994" s="177" t="s">
        <v>281</v>
      </c>
      <c r="BM994" s="43" t="s">
        <v>1594</v>
      </c>
    </row>
    <row r="995" spans="2:65" s="128" customFormat="1" ht="19.2" x14ac:dyDescent="0.2">
      <c r="B995" s="181"/>
      <c r="D995" s="136" t="s">
        <v>176</v>
      </c>
      <c r="F995" s="44" t="s">
        <v>1595</v>
      </c>
      <c r="L995" s="181"/>
      <c r="M995" s="229"/>
      <c r="T995" s="230"/>
      <c r="AT995" s="177" t="s">
        <v>176</v>
      </c>
      <c r="AU995" s="177" t="s">
        <v>80</v>
      </c>
    </row>
    <row r="996" spans="2:65" s="128" customFormat="1" x14ac:dyDescent="0.2">
      <c r="B996" s="181"/>
      <c r="D996" s="136" t="s">
        <v>178</v>
      </c>
      <c r="F996" s="137" t="s">
        <v>1596</v>
      </c>
      <c r="L996" s="181"/>
      <c r="M996" s="229"/>
      <c r="T996" s="230"/>
      <c r="AT996" s="177" t="s">
        <v>178</v>
      </c>
      <c r="AU996" s="177" t="s">
        <v>80</v>
      </c>
    </row>
    <row r="997" spans="2:65" s="138" customFormat="1" x14ac:dyDescent="0.2">
      <c r="B997" s="284"/>
      <c r="D997" s="136" t="s">
        <v>180</v>
      </c>
      <c r="E997" s="139" t="s">
        <v>0</v>
      </c>
      <c r="F997" s="140" t="s">
        <v>1597</v>
      </c>
      <c r="H997" s="141">
        <v>21.55</v>
      </c>
      <c r="L997" s="284"/>
      <c r="M997" s="285"/>
      <c r="T997" s="286"/>
      <c r="AT997" s="139" t="s">
        <v>180</v>
      </c>
      <c r="AU997" s="139" t="s">
        <v>80</v>
      </c>
      <c r="AV997" s="138" t="s">
        <v>80</v>
      </c>
      <c r="AW997" s="138" t="s">
        <v>28</v>
      </c>
      <c r="AX997" s="138" t="s">
        <v>78</v>
      </c>
      <c r="AY997" s="139" t="s">
        <v>168</v>
      </c>
    </row>
    <row r="998" spans="2:65" s="128" customFormat="1" ht="16.5" customHeight="1" x14ac:dyDescent="0.2">
      <c r="B998" s="231"/>
      <c r="C998" s="156" t="s">
        <v>1598</v>
      </c>
      <c r="D998" s="156" t="s">
        <v>269</v>
      </c>
      <c r="E998" s="157" t="s">
        <v>1599</v>
      </c>
      <c r="F998" s="158" t="s">
        <v>1600</v>
      </c>
      <c r="G998" s="159" t="s">
        <v>111</v>
      </c>
      <c r="H998" s="160">
        <v>23.704999999999998</v>
      </c>
      <c r="I998" s="161"/>
      <c r="J998" s="161">
        <f>ROUND(I998*H998,2)</f>
        <v>0</v>
      </c>
      <c r="K998" s="158" t="s">
        <v>173</v>
      </c>
      <c r="L998" s="289"/>
      <c r="M998" s="290" t="s">
        <v>0</v>
      </c>
      <c r="N998" s="291" t="s">
        <v>35</v>
      </c>
      <c r="O998" s="225">
        <v>0</v>
      </c>
      <c r="P998" s="225">
        <f>O998*H998</f>
        <v>0</v>
      </c>
      <c r="Q998" s="225">
        <v>1.6E-2</v>
      </c>
      <c r="R998" s="225">
        <f>Q998*H998</f>
        <v>0.37928000000000001</v>
      </c>
      <c r="S998" s="225">
        <v>0</v>
      </c>
      <c r="T998" s="226">
        <f>S998*H998</f>
        <v>0</v>
      </c>
      <c r="AR998" s="43" t="s">
        <v>386</v>
      </c>
      <c r="AT998" s="43" t="s">
        <v>269</v>
      </c>
      <c r="AU998" s="43" t="s">
        <v>80</v>
      </c>
      <c r="AY998" s="177" t="s">
        <v>168</v>
      </c>
      <c r="BE998" s="227">
        <f>IF(N998="základní",J998,0)</f>
        <v>0</v>
      </c>
      <c r="BF998" s="227">
        <f>IF(N998="snížená",J998,0)</f>
        <v>0</v>
      </c>
      <c r="BG998" s="227">
        <f>IF(N998="zákl. přenesená",J998,0)</f>
        <v>0</v>
      </c>
      <c r="BH998" s="227">
        <f>IF(N998="sníž. přenesená",J998,0)</f>
        <v>0</v>
      </c>
      <c r="BI998" s="227">
        <f>IF(N998="nulová",J998,0)</f>
        <v>0</v>
      </c>
      <c r="BJ998" s="177" t="s">
        <v>78</v>
      </c>
      <c r="BK998" s="227">
        <f>ROUND(I998*H998,2)</f>
        <v>0</v>
      </c>
      <c r="BL998" s="177" t="s">
        <v>281</v>
      </c>
      <c r="BM998" s="43" t="s">
        <v>1601</v>
      </c>
    </row>
    <row r="999" spans="2:65" s="128" customFormat="1" x14ac:dyDescent="0.2">
      <c r="B999" s="181"/>
      <c r="D999" s="136" t="s">
        <v>176</v>
      </c>
      <c r="F999" s="44" t="s">
        <v>1600</v>
      </c>
      <c r="L999" s="181"/>
      <c r="M999" s="229"/>
      <c r="T999" s="230"/>
      <c r="AT999" s="177" t="s">
        <v>176</v>
      </c>
      <c r="AU999" s="177" t="s">
        <v>80</v>
      </c>
    </row>
    <row r="1000" spans="2:65" s="138" customFormat="1" x14ac:dyDescent="0.2">
      <c r="B1000" s="284"/>
      <c r="D1000" s="136" t="s">
        <v>180</v>
      </c>
      <c r="F1000" s="140" t="s">
        <v>1602</v>
      </c>
      <c r="H1000" s="141">
        <v>23.704999999999998</v>
      </c>
      <c r="L1000" s="284"/>
      <c r="M1000" s="285"/>
      <c r="T1000" s="286"/>
      <c r="AT1000" s="139" t="s">
        <v>180</v>
      </c>
      <c r="AU1000" s="139" t="s">
        <v>80</v>
      </c>
      <c r="AV1000" s="138" t="s">
        <v>80</v>
      </c>
      <c r="AW1000" s="138" t="s">
        <v>2</v>
      </c>
      <c r="AX1000" s="138" t="s">
        <v>78</v>
      </c>
      <c r="AY1000" s="139" t="s">
        <v>168</v>
      </c>
    </row>
    <row r="1001" spans="2:65" s="128" customFormat="1" ht="24.15" customHeight="1" x14ac:dyDescent="0.2">
      <c r="B1001" s="231"/>
      <c r="C1001" s="37" t="s">
        <v>1603</v>
      </c>
      <c r="D1001" s="37" t="s">
        <v>170</v>
      </c>
      <c r="E1001" s="38" t="s">
        <v>1604</v>
      </c>
      <c r="F1001" s="39" t="s">
        <v>1605</v>
      </c>
      <c r="G1001" s="40" t="s">
        <v>111</v>
      </c>
      <c r="H1001" s="41">
        <v>8.1</v>
      </c>
      <c r="I1001" s="42"/>
      <c r="J1001" s="42">
        <f>ROUND(I1001*H1001,2)</f>
        <v>0</v>
      </c>
      <c r="K1001" s="39" t="s">
        <v>173</v>
      </c>
      <c r="L1001" s="181"/>
      <c r="M1001" s="223" t="s">
        <v>0</v>
      </c>
      <c r="N1001" s="224" t="s">
        <v>35</v>
      </c>
      <c r="O1001" s="225">
        <v>0.99299999999999999</v>
      </c>
      <c r="P1001" s="225">
        <f>O1001*H1001</f>
        <v>8.0433000000000003</v>
      </c>
      <c r="Q1001" s="225">
        <v>1.2999999999999999E-4</v>
      </c>
      <c r="R1001" s="225">
        <f>Q1001*H1001</f>
        <v>1.0529999999999999E-3</v>
      </c>
      <c r="S1001" s="225">
        <v>0</v>
      </c>
      <c r="T1001" s="226">
        <f>S1001*H1001</f>
        <v>0</v>
      </c>
      <c r="AR1001" s="43" t="s">
        <v>281</v>
      </c>
      <c r="AT1001" s="43" t="s">
        <v>170</v>
      </c>
      <c r="AU1001" s="43" t="s">
        <v>80</v>
      </c>
      <c r="AY1001" s="177" t="s">
        <v>168</v>
      </c>
      <c r="BE1001" s="227">
        <f>IF(N1001="základní",J1001,0)</f>
        <v>0</v>
      </c>
      <c r="BF1001" s="227">
        <f>IF(N1001="snížená",J1001,0)</f>
        <v>0</v>
      </c>
      <c r="BG1001" s="227">
        <f>IF(N1001="zákl. přenesená",J1001,0)</f>
        <v>0</v>
      </c>
      <c r="BH1001" s="227">
        <f>IF(N1001="sníž. přenesená",J1001,0)</f>
        <v>0</v>
      </c>
      <c r="BI1001" s="227">
        <f>IF(N1001="nulová",J1001,0)</f>
        <v>0</v>
      </c>
      <c r="BJ1001" s="177" t="s">
        <v>78</v>
      </c>
      <c r="BK1001" s="227">
        <f>ROUND(I1001*H1001,2)</f>
        <v>0</v>
      </c>
      <c r="BL1001" s="177" t="s">
        <v>281</v>
      </c>
      <c r="BM1001" s="43" t="s">
        <v>1606</v>
      </c>
    </row>
    <row r="1002" spans="2:65" s="128" customFormat="1" ht="28.8" x14ac:dyDescent="0.2">
      <c r="B1002" s="181"/>
      <c r="D1002" s="136" t="s">
        <v>176</v>
      </c>
      <c r="F1002" s="44" t="s">
        <v>1607</v>
      </c>
      <c r="L1002" s="181"/>
      <c r="M1002" s="229"/>
      <c r="T1002" s="230"/>
      <c r="AT1002" s="177" t="s">
        <v>176</v>
      </c>
      <c r="AU1002" s="177" t="s">
        <v>80</v>
      </c>
    </row>
    <row r="1003" spans="2:65" s="128" customFormat="1" x14ac:dyDescent="0.2">
      <c r="B1003" s="181"/>
      <c r="D1003" s="136" t="s">
        <v>178</v>
      </c>
      <c r="F1003" s="137" t="s">
        <v>1608</v>
      </c>
      <c r="L1003" s="181"/>
      <c r="M1003" s="229"/>
      <c r="T1003" s="230"/>
      <c r="AT1003" s="177" t="s">
        <v>178</v>
      </c>
      <c r="AU1003" s="177" t="s">
        <v>80</v>
      </c>
    </row>
    <row r="1004" spans="2:65" s="138" customFormat="1" x14ac:dyDescent="0.2">
      <c r="B1004" s="284"/>
      <c r="D1004" s="136" t="s">
        <v>180</v>
      </c>
      <c r="E1004" s="139" t="s">
        <v>0</v>
      </c>
      <c r="F1004" s="140" t="s">
        <v>1609</v>
      </c>
      <c r="H1004" s="141">
        <v>8.1</v>
      </c>
      <c r="L1004" s="284"/>
      <c r="M1004" s="285"/>
      <c r="T1004" s="286"/>
      <c r="AT1004" s="139" t="s">
        <v>180</v>
      </c>
      <c r="AU1004" s="139" t="s">
        <v>80</v>
      </c>
      <c r="AV1004" s="138" t="s">
        <v>80</v>
      </c>
      <c r="AW1004" s="138" t="s">
        <v>28</v>
      </c>
      <c r="AX1004" s="138" t="s">
        <v>78</v>
      </c>
      <c r="AY1004" s="139" t="s">
        <v>168</v>
      </c>
    </row>
    <row r="1005" spans="2:65" s="128" customFormat="1" ht="24.15" customHeight="1" x14ac:dyDescent="0.2">
      <c r="B1005" s="231"/>
      <c r="C1005" s="156" t="s">
        <v>1610</v>
      </c>
      <c r="D1005" s="156" t="s">
        <v>269</v>
      </c>
      <c r="E1005" s="157" t="s">
        <v>1611</v>
      </c>
      <c r="F1005" s="158" t="s">
        <v>1612</v>
      </c>
      <c r="G1005" s="159" t="s">
        <v>111</v>
      </c>
      <c r="H1005" s="160">
        <v>8.1</v>
      </c>
      <c r="I1005" s="161"/>
      <c r="J1005" s="161">
        <f>ROUND(I1005*H1005,2)</f>
        <v>0</v>
      </c>
      <c r="K1005" s="158" t="s">
        <v>173</v>
      </c>
      <c r="L1005" s="289"/>
      <c r="M1005" s="290" t="s">
        <v>0</v>
      </c>
      <c r="N1005" s="291" t="s">
        <v>35</v>
      </c>
      <c r="O1005" s="225">
        <v>0</v>
      </c>
      <c r="P1005" s="225">
        <f>O1005*H1005</f>
        <v>0</v>
      </c>
      <c r="Q1005" s="225">
        <v>1.787E-2</v>
      </c>
      <c r="R1005" s="225">
        <f>Q1005*H1005</f>
        <v>0.14474699999999999</v>
      </c>
      <c r="S1005" s="225">
        <v>0</v>
      </c>
      <c r="T1005" s="226">
        <f>S1005*H1005</f>
        <v>0</v>
      </c>
      <c r="AR1005" s="43" t="s">
        <v>386</v>
      </c>
      <c r="AT1005" s="43" t="s">
        <v>269</v>
      </c>
      <c r="AU1005" s="43" t="s">
        <v>80</v>
      </c>
      <c r="AY1005" s="177" t="s">
        <v>168</v>
      </c>
      <c r="BE1005" s="227">
        <f>IF(N1005="základní",J1005,0)</f>
        <v>0</v>
      </c>
      <c r="BF1005" s="227">
        <f>IF(N1005="snížená",J1005,0)</f>
        <v>0</v>
      </c>
      <c r="BG1005" s="227">
        <f>IF(N1005="zákl. přenesená",J1005,0)</f>
        <v>0</v>
      </c>
      <c r="BH1005" s="227">
        <f>IF(N1005="sníž. přenesená",J1005,0)</f>
        <v>0</v>
      </c>
      <c r="BI1005" s="227">
        <f>IF(N1005="nulová",J1005,0)</f>
        <v>0</v>
      </c>
      <c r="BJ1005" s="177" t="s">
        <v>78</v>
      </c>
      <c r="BK1005" s="227">
        <f>ROUND(I1005*H1005,2)</f>
        <v>0</v>
      </c>
      <c r="BL1005" s="177" t="s">
        <v>281</v>
      </c>
      <c r="BM1005" s="43" t="s">
        <v>1613</v>
      </c>
    </row>
    <row r="1006" spans="2:65" s="128" customFormat="1" ht="19.2" x14ac:dyDescent="0.2">
      <c r="B1006" s="181"/>
      <c r="D1006" s="136" t="s">
        <v>176</v>
      </c>
      <c r="F1006" s="44" t="s">
        <v>1612</v>
      </c>
      <c r="L1006" s="181"/>
      <c r="M1006" s="229"/>
      <c r="T1006" s="230"/>
      <c r="AT1006" s="177" t="s">
        <v>176</v>
      </c>
      <c r="AU1006" s="177" t="s">
        <v>80</v>
      </c>
    </row>
    <row r="1007" spans="2:65" s="128" customFormat="1" ht="24.15" customHeight="1" x14ac:dyDescent="0.2">
      <c r="B1007" s="231"/>
      <c r="C1007" s="37" t="s">
        <v>1614</v>
      </c>
      <c r="D1007" s="37" t="s">
        <v>170</v>
      </c>
      <c r="E1007" s="38" t="s">
        <v>1615</v>
      </c>
      <c r="F1007" s="39" t="s">
        <v>1616</v>
      </c>
      <c r="G1007" s="40" t="s">
        <v>111</v>
      </c>
      <c r="H1007" s="41">
        <v>7.29</v>
      </c>
      <c r="I1007" s="42"/>
      <c r="J1007" s="42">
        <f>ROUND(I1007*H1007,2)</f>
        <v>0</v>
      </c>
      <c r="K1007" s="39" t="s">
        <v>173</v>
      </c>
      <c r="L1007" s="181"/>
      <c r="M1007" s="223" t="s">
        <v>0</v>
      </c>
      <c r="N1007" s="224" t="s">
        <v>35</v>
      </c>
      <c r="O1007" s="225">
        <v>1.3029999999999999</v>
      </c>
      <c r="P1007" s="225">
        <f>O1007*H1007</f>
        <v>9.4988700000000001</v>
      </c>
      <c r="Q1007" s="225">
        <v>2.0000000000000001E-4</v>
      </c>
      <c r="R1007" s="225">
        <f>Q1007*H1007</f>
        <v>1.4580000000000001E-3</v>
      </c>
      <c r="S1007" s="225">
        <v>0</v>
      </c>
      <c r="T1007" s="226">
        <f>S1007*H1007</f>
        <v>0</v>
      </c>
      <c r="AR1007" s="43" t="s">
        <v>281</v>
      </c>
      <c r="AT1007" s="43" t="s">
        <v>170</v>
      </c>
      <c r="AU1007" s="43" t="s">
        <v>80</v>
      </c>
      <c r="AY1007" s="177" t="s">
        <v>168</v>
      </c>
      <c r="BE1007" s="227">
        <f>IF(N1007="základní",J1007,0)</f>
        <v>0</v>
      </c>
      <c r="BF1007" s="227">
        <f>IF(N1007="snížená",J1007,0)</f>
        <v>0</v>
      </c>
      <c r="BG1007" s="227">
        <f>IF(N1007="zákl. přenesená",J1007,0)</f>
        <v>0</v>
      </c>
      <c r="BH1007" s="227">
        <f>IF(N1007="sníž. přenesená",J1007,0)</f>
        <v>0</v>
      </c>
      <c r="BI1007" s="227">
        <f>IF(N1007="nulová",J1007,0)</f>
        <v>0</v>
      </c>
      <c r="BJ1007" s="177" t="s">
        <v>78</v>
      </c>
      <c r="BK1007" s="227">
        <f>ROUND(I1007*H1007,2)</f>
        <v>0</v>
      </c>
      <c r="BL1007" s="177" t="s">
        <v>281</v>
      </c>
      <c r="BM1007" s="43" t="s">
        <v>1617</v>
      </c>
    </row>
    <row r="1008" spans="2:65" s="128" customFormat="1" ht="28.8" x14ac:dyDescent="0.2">
      <c r="B1008" s="181"/>
      <c r="D1008" s="136" t="s">
        <v>176</v>
      </c>
      <c r="F1008" s="44" t="s">
        <v>1618</v>
      </c>
      <c r="L1008" s="181"/>
      <c r="M1008" s="229"/>
      <c r="T1008" s="230"/>
      <c r="AT1008" s="177" t="s">
        <v>176</v>
      </c>
      <c r="AU1008" s="177" t="s">
        <v>80</v>
      </c>
    </row>
    <row r="1009" spans="2:65" s="128" customFormat="1" x14ac:dyDescent="0.2">
      <c r="B1009" s="181"/>
      <c r="D1009" s="136" t="s">
        <v>178</v>
      </c>
      <c r="F1009" s="137" t="s">
        <v>1619</v>
      </c>
      <c r="L1009" s="181"/>
      <c r="M1009" s="229"/>
      <c r="T1009" s="230"/>
      <c r="AT1009" s="177" t="s">
        <v>178</v>
      </c>
      <c r="AU1009" s="177" t="s">
        <v>80</v>
      </c>
    </row>
    <row r="1010" spans="2:65" s="138" customFormat="1" x14ac:dyDescent="0.2">
      <c r="B1010" s="284"/>
      <c r="D1010" s="136" t="s">
        <v>180</v>
      </c>
      <c r="E1010" s="139" t="s">
        <v>0</v>
      </c>
      <c r="F1010" s="140" t="s">
        <v>1620</v>
      </c>
      <c r="H1010" s="141">
        <v>7.2900000000000009</v>
      </c>
      <c r="L1010" s="284"/>
      <c r="M1010" s="285"/>
      <c r="T1010" s="286"/>
      <c r="AT1010" s="139" t="s">
        <v>180</v>
      </c>
      <c r="AU1010" s="139" t="s">
        <v>80</v>
      </c>
      <c r="AV1010" s="138" t="s">
        <v>80</v>
      </c>
      <c r="AW1010" s="138" t="s">
        <v>28</v>
      </c>
      <c r="AX1010" s="138" t="s">
        <v>78</v>
      </c>
      <c r="AY1010" s="139" t="s">
        <v>168</v>
      </c>
    </row>
    <row r="1011" spans="2:65" s="128" customFormat="1" ht="24.15" customHeight="1" x14ac:dyDescent="0.2">
      <c r="B1011" s="231"/>
      <c r="C1011" s="156" t="s">
        <v>1621</v>
      </c>
      <c r="D1011" s="156" t="s">
        <v>269</v>
      </c>
      <c r="E1011" s="157" t="s">
        <v>1622</v>
      </c>
      <c r="F1011" s="158" t="s">
        <v>1623</v>
      </c>
      <c r="G1011" s="159" t="s">
        <v>111</v>
      </c>
      <c r="H1011" s="160">
        <v>7.29</v>
      </c>
      <c r="I1011" s="161"/>
      <c r="J1011" s="161">
        <f>ROUND(I1011*H1011,2)</f>
        <v>0</v>
      </c>
      <c r="K1011" s="158" t="s">
        <v>173</v>
      </c>
      <c r="L1011" s="289"/>
      <c r="M1011" s="290" t="s">
        <v>0</v>
      </c>
      <c r="N1011" s="291" t="s">
        <v>35</v>
      </c>
      <c r="O1011" s="225">
        <v>0</v>
      </c>
      <c r="P1011" s="225">
        <f>O1011*H1011</f>
        <v>0</v>
      </c>
      <c r="Q1011" s="225">
        <v>1.7840000000000002E-2</v>
      </c>
      <c r="R1011" s="225">
        <f>Q1011*H1011</f>
        <v>0.13005360000000002</v>
      </c>
      <c r="S1011" s="225">
        <v>0</v>
      </c>
      <c r="T1011" s="226">
        <f>S1011*H1011</f>
        <v>0</v>
      </c>
      <c r="AR1011" s="43" t="s">
        <v>386</v>
      </c>
      <c r="AT1011" s="43" t="s">
        <v>269</v>
      </c>
      <c r="AU1011" s="43" t="s">
        <v>80</v>
      </c>
      <c r="AY1011" s="177" t="s">
        <v>168</v>
      </c>
      <c r="BE1011" s="227">
        <f>IF(N1011="základní",J1011,0)</f>
        <v>0</v>
      </c>
      <c r="BF1011" s="227">
        <f>IF(N1011="snížená",J1011,0)</f>
        <v>0</v>
      </c>
      <c r="BG1011" s="227">
        <f>IF(N1011="zákl. přenesená",J1011,0)</f>
        <v>0</v>
      </c>
      <c r="BH1011" s="227">
        <f>IF(N1011="sníž. přenesená",J1011,0)</f>
        <v>0</v>
      </c>
      <c r="BI1011" s="227">
        <f>IF(N1011="nulová",J1011,0)</f>
        <v>0</v>
      </c>
      <c r="BJ1011" s="177" t="s">
        <v>78</v>
      </c>
      <c r="BK1011" s="227">
        <f>ROUND(I1011*H1011,2)</f>
        <v>0</v>
      </c>
      <c r="BL1011" s="177" t="s">
        <v>281</v>
      </c>
      <c r="BM1011" s="43" t="s">
        <v>1624</v>
      </c>
    </row>
    <row r="1012" spans="2:65" s="128" customFormat="1" ht="19.2" x14ac:dyDescent="0.2">
      <c r="B1012" s="181"/>
      <c r="D1012" s="136" t="s">
        <v>176</v>
      </c>
      <c r="F1012" s="44" t="s">
        <v>1625</v>
      </c>
      <c r="L1012" s="181"/>
      <c r="M1012" s="229"/>
      <c r="T1012" s="230"/>
      <c r="AT1012" s="177" t="s">
        <v>176</v>
      </c>
      <c r="AU1012" s="177" t="s">
        <v>80</v>
      </c>
    </row>
    <row r="1013" spans="2:65" s="128" customFormat="1" ht="19.2" x14ac:dyDescent="0.2">
      <c r="B1013" s="181"/>
      <c r="D1013" s="136" t="s">
        <v>686</v>
      </c>
      <c r="F1013" s="168" t="s">
        <v>1626</v>
      </c>
      <c r="L1013" s="181"/>
      <c r="M1013" s="229"/>
      <c r="T1013" s="230"/>
      <c r="AT1013" s="177" t="s">
        <v>686</v>
      </c>
      <c r="AU1013" s="177" t="s">
        <v>80</v>
      </c>
    </row>
    <row r="1014" spans="2:65" s="128" customFormat="1" ht="24.15" customHeight="1" x14ac:dyDescent="0.2">
      <c r="B1014" s="287"/>
      <c r="C1014" s="142" t="s">
        <v>1627</v>
      </c>
      <c r="D1014" s="142" t="s">
        <v>170</v>
      </c>
      <c r="E1014" s="143" t="s">
        <v>1628</v>
      </c>
      <c r="F1014" s="144" t="s">
        <v>1629</v>
      </c>
      <c r="G1014" s="145" t="s">
        <v>370</v>
      </c>
      <c r="H1014" s="146">
        <v>7</v>
      </c>
      <c r="I1014" s="147"/>
      <c r="J1014" s="147">
        <f>ROUND(I1014*H1014,2)</f>
        <v>0</v>
      </c>
      <c r="K1014" s="144" t="s">
        <v>173</v>
      </c>
      <c r="L1014" s="181"/>
      <c r="M1014" s="223" t="s">
        <v>0</v>
      </c>
      <c r="N1014" s="224" t="s">
        <v>35</v>
      </c>
      <c r="O1014" s="225">
        <v>7.62</v>
      </c>
      <c r="P1014" s="225">
        <f>O1014*H1014</f>
        <v>53.34</v>
      </c>
      <c r="Q1014" s="225">
        <v>0</v>
      </c>
      <c r="R1014" s="225">
        <f>Q1014*H1014</f>
        <v>0</v>
      </c>
      <c r="S1014" s="225">
        <v>0</v>
      </c>
      <c r="T1014" s="226">
        <f>S1014*H1014</f>
        <v>0</v>
      </c>
      <c r="AR1014" s="43" t="s">
        <v>281</v>
      </c>
      <c r="AT1014" s="43" t="s">
        <v>170</v>
      </c>
      <c r="AU1014" s="43" t="s">
        <v>80</v>
      </c>
      <c r="AY1014" s="177" t="s">
        <v>168</v>
      </c>
      <c r="BE1014" s="227">
        <f>IF(N1014="základní",J1014,0)</f>
        <v>0</v>
      </c>
      <c r="BF1014" s="227">
        <f>IF(N1014="snížená",J1014,0)</f>
        <v>0</v>
      </c>
      <c r="BG1014" s="227">
        <f>IF(N1014="zákl. přenesená",J1014,0)</f>
        <v>0</v>
      </c>
      <c r="BH1014" s="227">
        <f>IF(N1014="sníž. přenesená",J1014,0)</f>
        <v>0</v>
      </c>
      <c r="BI1014" s="227">
        <f>IF(N1014="nulová",J1014,0)</f>
        <v>0</v>
      </c>
      <c r="BJ1014" s="177" t="s">
        <v>78</v>
      </c>
      <c r="BK1014" s="227">
        <f>ROUND(I1014*H1014,2)</f>
        <v>0</v>
      </c>
      <c r="BL1014" s="177" t="s">
        <v>281</v>
      </c>
      <c r="BM1014" s="43" t="s">
        <v>1630</v>
      </c>
    </row>
    <row r="1015" spans="2:65" s="128" customFormat="1" ht="19.2" x14ac:dyDescent="0.2">
      <c r="B1015" s="288"/>
      <c r="C1015" s="148"/>
      <c r="D1015" s="149" t="s">
        <v>176</v>
      </c>
      <c r="E1015" s="148"/>
      <c r="F1015" s="150" t="s">
        <v>1631</v>
      </c>
      <c r="G1015" s="148"/>
      <c r="H1015" s="148"/>
      <c r="I1015" s="148"/>
      <c r="J1015" s="148"/>
      <c r="K1015" s="148"/>
      <c r="L1015" s="181"/>
      <c r="M1015" s="229"/>
      <c r="T1015" s="230"/>
      <c r="AT1015" s="177" t="s">
        <v>176</v>
      </c>
      <c r="AU1015" s="177" t="s">
        <v>80</v>
      </c>
    </row>
    <row r="1016" spans="2:65" s="128" customFormat="1" x14ac:dyDescent="0.2">
      <c r="B1016" s="288"/>
      <c r="C1016" s="148"/>
      <c r="D1016" s="149" t="s">
        <v>178</v>
      </c>
      <c r="E1016" s="148"/>
      <c r="F1016" s="151" t="s">
        <v>1632</v>
      </c>
      <c r="G1016" s="148"/>
      <c r="H1016" s="148"/>
      <c r="I1016" s="148"/>
      <c r="J1016" s="148"/>
      <c r="K1016" s="148"/>
      <c r="L1016" s="181"/>
      <c r="M1016" s="229"/>
      <c r="T1016" s="230"/>
      <c r="AT1016" s="177" t="s">
        <v>178</v>
      </c>
      <c r="AU1016" s="177" t="s">
        <v>80</v>
      </c>
    </row>
    <row r="1017" spans="2:65" s="128" customFormat="1" ht="24.15" customHeight="1" x14ac:dyDescent="0.2">
      <c r="B1017" s="287"/>
      <c r="C1017" s="162" t="s">
        <v>1633</v>
      </c>
      <c r="D1017" s="162" t="s">
        <v>269</v>
      </c>
      <c r="E1017" s="163" t="s">
        <v>1634</v>
      </c>
      <c r="F1017" s="164" t="s">
        <v>1635</v>
      </c>
      <c r="G1017" s="165" t="s">
        <v>111</v>
      </c>
      <c r="H1017" s="166">
        <v>17.902999999999999</v>
      </c>
      <c r="I1017" s="167"/>
      <c r="J1017" s="167">
        <f>ROUND(I1017*H1017,2)</f>
        <v>0</v>
      </c>
      <c r="K1017" s="164" t="s">
        <v>173</v>
      </c>
      <c r="L1017" s="289"/>
      <c r="M1017" s="290" t="s">
        <v>0</v>
      </c>
      <c r="N1017" s="291" t="s">
        <v>35</v>
      </c>
      <c r="O1017" s="225">
        <v>0</v>
      </c>
      <c r="P1017" s="225">
        <f>O1017*H1017</f>
        <v>0</v>
      </c>
      <c r="Q1017" s="225">
        <v>3.8289999999999998E-2</v>
      </c>
      <c r="R1017" s="225">
        <f>Q1017*H1017</f>
        <v>0.68550586999999996</v>
      </c>
      <c r="S1017" s="225">
        <v>0</v>
      </c>
      <c r="T1017" s="226">
        <f>S1017*H1017</f>
        <v>0</v>
      </c>
      <c r="AR1017" s="43" t="s">
        <v>386</v>
      </c>
      <c r="AT1017" s="43" t="s">
        <v>269</v>
      </c>
      <c r="AU1017" s="43" t="s">
        <v>80</v>
      </c>
      <c r="AY1017" s="177" t="s">
        <v>168</v>
      </c>
      <c r="BE1017" s="227">
        <f>IF(N1017="základní",J1017,0)</f>
        <v>0</v>
      </c>
      <c r="BF1017" s="227">
        <f>IF(N1017="snížená",J1017,0)</f>
        <v>0</v>
      </c>
      <c r="BG1017" s="227">
        <f>IF(N1017="zákl. přenesená",J1017,0)</f>
        <v>0</v>
      </c>
      <c r="BH1017" s="227">
        <f>IF(N1017="sníž. přenesená",J1017,0)</f>
        <v>0</v>
      </c>
      <c r="BI1017" s="227">
        <f>IF(N1017="nulová",J1017,0)</f>
        <v>0</v>
      </c>
      <c r="BJ1017" s="177" t="s">
        <v>78</v>
      </c>
      <c r="BK1017" s="227">
        <f>ROUND(I1017*H1017,2)</f>
        <v>0</v>
      </c>
      <c r="BL1017" s="177" t="s">
        <v>281</v>
      </c>
      <c r="BM1017" s="43" t="s">
        <v>1636</v>
      </c>
    </row>
    <row r="1018" spans="2:65" s="128" customFormat="1" ht="19.2" x14ac:dyDescent="0.2">
      <c r="B1018" s="288"/>
      <c r="C1018" s="148"/>
      <c r="D1018" s="149" t="s">
        <v>176</v>
      </c>
      <c r="E1018" s="148"/>
      <c r="F1018" s="150" t="s">
        <v>1635</v>
      </c>
      <c r="G1018" s="148"/>
      <c r="H1018" s="148"/>
      <c r="I1018" s="148"/>
      <c r="J1018" s="148"/>
      <c r="K1018" s="148"/>
      <c r="L1018" s="181"/>
      <c r="M1018" s="229"/>
      <c r="T1018" s="230"/>
      <c r="AT1018" s="177" t="s">
        <v>176</v>
      </c>
      <c r="AU1018" s="177" t="s">
        <v>80</v>
      </c>
    </row>
    <row r="1019" spans="2:65" s="138" customFormat="1" x14ac:dyDescent="0.2">
      <c r="B1019" s="228"/>
      <c r="C1019" s="152"/>
      <c r="D1019" s="149" t="s">
        <v>180</v>
      </c>
      <c r="E1019" s="153" t="s">
        <v>0</v>
      </c>
      <c r="F1019" s="154" t="s">
        <v>1637</v>
      </c>
      <c r="G1019" s="152"/>
      <c r="H1019" s="153" t="s">
        <v>0</v>
      </c>
      <c r="I1019" s="152"/>
      <c r="J1019" s="152"/>
      <c r="K1019" s="152"/>
      <c r="L1019" s="284"/>
      <c r="M1019" s="285"/>
      <c r="T1019" s="286"/>
      <c r="AT1019" s="139" t="s">
        <v>180</v>
      </c>
      <c r="AU1019" s="139" t="s">
        <v>80</v>
      </c>
      <c r="AV1019" s="138" t="s">
        <v>78</v>
      </c>
      <c r="AW1019" s="138" t="s">
        <v>28</v>
      </c>
      <c r="AX1019" s="138" t="s">
        <v>70</v>
      </c>
      <c r="AY1019" s="139" t="s">
        <v>168</v>
      </c>
    </row>
    <row r="1020" spans="2:65" s="138" customFormat="1" x14ac:dyDescent="0.2">
      <c r="B1020" s="228"/>
      <c r="C1020" s="152"/>
      <c r="D1020" s="149" t="s">
        <v>180</v>
      </c>
      <c r="E1020" s="153" t="s">
        <v>0</v>
      </c>
      <c r="F1020" s="154" t="s">
        <v>1638</v>
      </c>
      <c r="G1020" s="152"/>
      <c r="H1020" s="155">
        <v>2.5575000000000001</v>
      </c>
      <c r="I1020" s="152"/>
      <c r="J1020" s="152"/>
      <c r="K1020" s="152"/>
      <c r="L1020" s="284"/>
      <c r="M1020" s="285"/>
      <c r="T1020" s="286"/>
      <c r="AT1020" s="139" t="s">
        <v>180</v>
      </c>
      <c r="AU1020" s="139" t="s">
        <v>80</v>
      </c>
      <c r="AV1020" s="138" t="s">
        <v>80</v>
      </c>
      <c r="AW1020" s="138" t="s">
        <v>28</v>
      </c>
      <c r="AX1020" s="138" t="s">
        <v>70</v>
      </c>
      <c r="AY1020" s="139" t="s">
        <v>168</v>
      </c>
    </row>
    <row r="1021" spans="2:65" s="138" customFormat="1" x14ac:dyDescent="0.2">
      <c r="B1021" s="228"/>
      <c r="C1021" s="152"/>
      <c r="D1021" s="149" t="s">
        <v>180</v>
      </c>
      <c r="E1021" s="153" t="s">
        <v>0</v>
      </c>
      <c r="F1021" s="154" t="s">
        <v>1639</v>
      </c>
      <c r="G1021" s="152"/>
      <c r="H1021" s="155">
        <v>7.6725000000000003</v>
      </c>
      <c r="I1021" s="152"/>
      <c r="J1021" s="152"/>
      <c r="K1021" s="152"/>
      <c r="L1021" s="284"/>
      <c r="M1021" s="285"/>
      <c r="T1021" s="286"/>
      <c r="AT1021" s="139" t="s">
        <v>180</v>
      </c>
      <c r="AU1021" s="139" t="s">
        <v>80</v>
      </c>
      <c r="AV1021" s="138" t="s">
        <v>80</v>
      </c>
      <c r="AW1021" s="138" t="s">
        <v>28</v>
      </c>
      <c r="AX1021" s="138" t="s">
        <v>70</v>
      </c>
      <c r="AY1021" s="139" t="s">
        <v>168</v>
      </c>
    </row>
    <row r="1022" spans="2:65" s="138" customFormat="1" x14ac:dyDescent="0.2">
      <c r="B1022" s="228"/>
      <c r="C1022" s="152"/>
      <c r="D1022" s="149" t="s">
        <v>180</v>
      </c>
      <c r="E1022" s="153" t="s">
        <v>0</v>
      </c>
      <c r="F1022" s="154" t="s">
        <v>1640</v>
      </c>
      <c r="G1022" s="152"/>
      <c r="H1022" s="155">
        <v>5.1150000000000002</v>
      </c>
      <c r="I1022" s="152"/>
      <c r="J1022" s="152"/>
      <c r="K1022" s="152"/>
      <c r="L1022" s="284"/>
      <c r="M1022" s="285"/>
      <c r="T1022" s="286"/>
      <c r="AT1022" s="139" t="s">
        <v>180</v>
      </c>
      <c r="AU1022" s="139" t="s">
        <v>80</v>
      </c>
      <c r="AV1022" s="138" t="s">
        <v>80</v>
      </c>
      <c r="AW1022" s="138" t="s">
        <v>28</v>
      </c>
      <c r="AX1022" s="138" t="s">
        <v>70</v>
      </c>
      <c r="AY1022" s="139" t="s">
        <v>168</v>
      </c>
    </row>
    <row r="1023" spans="2:65" s="138" customFormat="1" x14ac:dyDescent="0.2">
      <c r="B1023" s="228"/>
      <c r="C1023" s="152"/>
      <c r="D1023" s="149" t="s">
        <v>180</v>
      </c>
      <c r="E1023" s="153" t="s">
        <v>0</v>
      </c>
      <c r="F1023" s="154" t="s">
        <v>1638</v>
      </c>
      <c r="G1023" s="152"/>
      <c r="H1023" s="155">
        <v>2.5575000000000001</v>
      </c>
      <c r="I1023" s="152"/>
      <c r="J1023" s="152"/>
      <c r="K1023" s="152"/>
      <c r="L1023" s="284"/>
      <c r="M1023" s="285"/>
      <c r="T1023" s="286"/>
      <c r="AT1023" s="139" t="s">
        <v>180</v>
      </c>
      <c r="AU1023" s="139" t="s">
        <v>80</v>
      </c>
      <c r="AV1023" s="138" t="s">
        <v>80</v>
      </c>
      <c r="AW1023" s="138" t="s">
        <v>28</v>
      </c>
      <c r="AX1023" s="138" t="s">
        <v>70</v>
      </c>
      <c r="AY1023" s="139" t="s">
        <v>168</v>
      </c>
    </row>
    <row r="1024" spans="2:65" s="138" customFormat="1" x14ac:dyDescent="0.2">
      <c r="B1024" s="228"/>
      <c r="C1024" s="152"/>
      <c r="D1024" s="149" t="s">
        <v>180</v>
      </c>
      <c r="E1024" s="153" t="s">
        <v>0</v>
      </c>
      <c r="F1024" s="154" t="s">
        <v>218</v>
      </c>
      <c r="G1024" s="152"/>
      <c r="H1024" s="155">
        <v>17.9025</v>
      </c>
      <c r="I1024" s="152"/>
      <c r="J1024" s="152"/>
      <c r="K1024" s="152"/>
      <c r="L1024" s="284"/>
      <c r="M1024" s="285"/>
      <c r="T1024" s="286"/>
      <c r="AT1024" s="139" t="s">
        <v>180</v>
      </c>
      <c r="AU1024" s="139" t="s">
        <v>80</v>
      </c>
      <c r="AV1024" s="138" t="s">
        <v>174</v>
      </c>
      <c r="AW1024" s="138" t="s">
        <v>28</v>
      </c>
      <c r="AX1024" s="138" t="s">
        <v>78</v>
      </c>
      <c r="AY1024" s="139" t="s">
        <v>168</v>
      </c>
    </row>
    <row r="1025" spans="2:65" s="128" customFormat="1" ht="24.15" customHeight="1" x14ac:dyDescent="0.2">
      <c r="B1025" s="287"/>
      <c r="C1025" s="142" t="s">
        <v>1641</v>
      </c>
      <c r="D1025" s="142" t="s">
        <v>170</v>
      </c>
      <c r="E1025" s="143" t="s">
        <v>1642</v>
      </c>
      <c r="F1025" s="144" t="s">
        <v>1643</v>
      </c>
      <c r="G1025" s="145" t="s">
        <v>370</v>
      </c>
      <c r="H1025" s="146">
        <v>3</v>
      </c>
      <c r="I1025" s="147"/>
      <c r="J1025" s="147">
        <f>ROUND(I1025*H1025,2)</f>
        <v>0</v>
      </c>
      <c r="K1025" s="144" t="s">
        <v>173</v>
      </c>
      <c r="L1025" s="181"/>
      <c r="M1025" s="223" t="s">
        <v>0</v>
      </c>
      <c r="N1025" s="224" t="s">
        <v>35</v>
      </c>
      <c r="O1025" s="225">
        <v>13.65</v>
      </c>
      <c r="P1025" s="225">
        <f>O1025*H1025</f>
        <v>40.950000000000003</v>
      </c>
      <c r="Q1025" s="225">
        <v>0</v>
      </c>
      <c r="R1025" s="225">
        <f>Q1025*H1025</f>
        <v>0</v>
      </c>
      <c r="S1025" s="225">
        <v>0</v>
      </c>
      <c r="T1025" s="226">
        <f>S1025*H1025</f>
        <v>0</v>
      </c>
      <c r="AR1025" s="43" t="s">
        <v>281</v>
      </c>
      <c r="AT1025" s="43" t="s">
        <v>170</v>
      </c>
      <c r="AU1025" s="43" t="s">
        <v>80</v>
      </c>
      <c r="AY1025" s="177" t="s">
        <v>168</v>
      </c>
      <c r="BE1025" s="227">
        <f>IF(N1025="základní",J1025,0)</f>
        <v>0</v>
      </c>
      <c r="BF1025" s="227">
        <f>IF(N1025="snížená",J1025,0)</f>
        <v>0</v>
      </c>
      <c r="BG1025" s="227">
        <f>IF(N1025="zákl. přenesená",J1025,0)</f>
        <v>0</v>
      </c>
      <c r="BH1025" s="227">
        <f>IF(N1025="sníž. přenesená",J1025,0)</f>
        <v>0</v>
      </c>
      <c r="BI1025" s="227">
        <f>IF(N1025="nulová",J1025,0)</f>
        <v>0</v>
      </c>
      <c r="BJ1025" s="177" t="s">
        <v>78</v>
      </c>
      <c r="BK1025" s="227">
        <f>ROUND(I1025*H1025,2)</f>
        <v>0</v>
      </c>
      <c r="BL1025" s="177" t="s">
        <v>281</v>
      </c>
      <c r="BM1025" s="43" t="s">
        <v>1644</v>
      </c>
    </row>
    <row r="1026" spans="2:65" s="128" customFormat="1" ht="19.2" x14ac:dyDescent="0.2">
      <c r="B1026" s="288"/>
      <c r="C1026" s="148"/>
      <c r="D1026" s="149" t="s">
        <v>176</v>
      </c>
      <c r="E1026" s="148"/>
      <c r="F1026" s="150" t="s">
        <v>1645</v>
      </c>
      <c r="G1026" s="148"/>
      <c r="H1026" s="148"/>
      <c r="I1026" s="148"/>
      <c r="J1026" s="148"/>
      <c r="K1026" s="148"/>
      <c r="L1026" s="181"/>
      <c r="M1026" s="229"/>
      <c r="T1026" s="230"/>
      <c r="AT1026" s="177" t="s">
        <v>176</v>
      </c>
      <c r="AU1026" s="177" t="s">
        <v>80</v>
      </c>
    </row>
    <row r="1027" spans="2:65" s="128" customFormat="1" x14ac:dyDescent="0.2">
      <c r="B1027" s="288"/>
      <c r="C1027" s="148"/>
      <c r="D1027" s="149" t="s">
        <v>178</v>
      </c>
      <c r="E1027" s="148"/>
      <c r="F1027" s="151" t="s">
        <v>1646</v>
      </c>
      <c r="G1027" s="148"/>
      <c r="H1027" s="148"/>
      <c r="I1027" s="148"/>
      <c r="J1027" s="148"/>
      <c r="K1027" s="148"/>
      <c r="L1027" s="181"/>
      <c r="M1027" s="229"/>
      <c r="T1027" s="230"/>
      <c r="AT1027" s="177" t="s">
        <v>178</v>
      </c>
      <c r="AU1027" s="177" t="s">
        <v>80</v>
      </c>
    </row>
    <row r="1028" spans="2:65" s="128" customFormat="1" ht="24.15" customHeight="1" x14ac:dyDescent="0.2">
      <c r="B1028" s="287"/>
      <c r="C1028" s="162" t="s">
        <v>1647</v>
      </c>
      <c r="D1028" s="162" t="s">
        <v>269</v>
      </c>
      <c r="E1028" s="163" t="s">
        <v>1648</v>
      </c>
      <c r="F1028" s="164" t="s">
        <v>1649</v>
      </c>
      <c r="G1028" s="165" t="s">
        <v>111</v>
      </c>
      <c r="H1028" s="166">
        <v>14.183</v>
      </c>
      <c r="I1028" s="167"/>
      <c r="J1028" s="167">
        <f>ROUND(I1028*H1028,2)</f>
        <v>0</v>
      </c>
      <c r="K1028" s="164" t="s">
        <v>173</v>
      </c>
      <c r="L1028" s="289"/>
      <c r="M1028" s="290" t="s">
        <v>0</v>
      </c>
      <c r="N1028" s="291" t="s">
        <v>35</v>
      </c>
      <c r="O1028" s="225">
        <v>0</v>
      </c>
      <c r="P1028" s="225">
        <f>O1028*H1028</f>
        <v>0</v>
      </c>
      <c r="Q1028" s="225">
        <v>2.4230000000000002E-2</v>
      </c>
      <c r="R1028" s="225">
        <f>Q1028*H1028</f>
        <v>0.34365409000000002</v>
      </c>
      <c r="S1028" s="225">
        <v>0</v>
      </c>
      <c r="T1028" s="226">
        <f>S1028*H1028</f>
        <v>0</v>
      </c>
      <c r="AR1028" s="43" t="s">
        <v>386</v>
      </c>
      <c r="AT1028" s="43" t="s">
        <v>269</v>
      </c>
      <c r="AU1028" s="43" t="s">
        <v>80</v>
      </c>
      <c r="AY1028" s="177" t="s">
        <v>168</v>
      </c>
      <c r="BE1028" s="227">
        <f>IF(N1028="základní",J1028,0)</f>
        <v>0</v>
      </c>
      <c r="BF1028" s="227">
        <f>IF(N1028="snížená",J1028,0)</f>
        <v>0</v>
      </c>
      <c r="BG1028" s="227">
        <f>IF(N1028="zákl. přenesená",J1028,0)</f>
        <v>0</v>
      </c>
      <c r="BH1028" s="227">
        <f>IF(N1028="sníž. přenesená",J1028,0)</f>
        <v>0</v>
      </c>
      <c r="BI1028" s="227">
        <f>IF(N1028="nulová",J1028,0)</f>
        <v>0</v>
      </c>
      <c r="BJ1028" s="177" t="s">
        <v>78</v>
      </c>
      <c r="BK1028" s="227">
        <f>ROUND(I1028*H1028,2)</f>
        <v>0</v>
      </c>
      <c r="BL1028" s="177" t="s">
        <v>281</v>
      </c>
      <c r="BM1028" s="43" t="s">
        <v>1650</v>
      </c>
    </row>
    <row r="1029" spans="2:65" s="128" customFormat="1" ht="19.2" x14ac:dyDescent="0.2">
      <c r="B1029" s="288"/>
      <c r="C1029" s="148"/>
      <c r="D1029" s="149" t="s">
        <v>176</v>
      </c>
      <c r="E1029" s="148"/>
      <c r="F1029" s="150" t="s">
        <v>1649</v>
      </c>
      <c r="G1029" s="148"/>
      <c r="H1029" s="148"/>
      <c r="I1029" s="148"/>
      <c r="J1029" s="148"/>
      <c r="K1029" s="148"/>
      <c r="L1029" s="181"/>
      <c r="M1029" s="229"/>
      <c r="T1029" s="230"/>
      <c r="AT1029" s="177" t="s">
        <v>176</v>
      </c>
      <c r="AU1029" s="177" t="s">
        <v>80</v>
      </c>
    </row>
    <row r="1030" spans="2:65" s="138" customFormat="1" x14ac:dyDescent="0.2">
      <c r="B1030" s="228"/>
      <c r="C1030" s="152"/>
      <c r="D1030" s="149" t="s">
        <v>180</v>
      </c>
      <c r="E1030" s="153" t="s">
        <v>0</v>
      </c>
      <c r="F1030" s="154" t="s">
        <v>1651</v>
      </c>
      <c r="G1030" s="152"/>
      <c r="H1030" s="153" t="s">
        <v>0</v>
      </c>
      <c r="I1030" s="152"/>
      <c r="J1030" s="152"/>
      <c r="K1030" s="152"/>
      <c r="L1030" s="284"/>
      <c r="M1030" s="285"/>
      <c r="T1030" s="286"/>
      <c r="AT1030" s="139" t="s">
        <v>180</v>
      </c>
      <c r="AU1030" s="139" t="s">
        <v>80</v>
      </c>
      <c r="AV1030" s="138" t="s">
        <v>78</v>
      </c>
      <c r="AW1030" s="138" t="s">
        <v>28</v>
      </c>
      <c r="AX1030" s="138" t="s">
        <v>70</v>
      </c>
      <c r="AY1030" s="139" t="s">
        <v>168</v>
      </c>
    </row>
    <row r="1031" spans="2:65" s="138" customFormat="1" x14ac:dyDescent="0.2">
      <c r="B1031" s="228"/>
      <c r="C1031" s="152"/>
      <c r="D1031" s="149" t="s">
        <v>180</v>
      </c>
      <c r="E1031" s="153" t="s">
        <v>0</v>
      </c>
      <c r="F1031" s="154" t="s">
        <v>1652</v>
      </c>
      <c r="G1031" s="152"/>
      <c r="H1031" s="155">
        <v>4.8825000000000003</v>
      </c>
      <c r="I1031" s="152"/>
      <c r="J1031" s="152"/>
      <c r="K1031" s="152"/>
      <c r="L1031" s="284"/>
      <c r="M1031" s="285"/>
      <c r="T1031" s="286"/>
      <c r="AT1031" s="139" t="s">
        <v>180</v>
      </c>
      <c r="AU1031" s="139" t="s">
        <v>80</v>
      </c>
      <c r="AV1031" s="138" t="s">
        <v>80</v>
      </c>
      <c r="AW1031" s="138" t="s">
        <v>28</v>
      </c>
      <c r="AX1031" s="138" t="s">
        <v>70</v>
      </c>
      <c r="AY1031" s="139" t="s">
        <v>168</v>
      </c>
    </row>
    <row r="1032" spans="2:65" s="138" customFormat="1" x14ac:dyDescent="0.2">
      <c r="B1032" s="228"/>
      <c r="C1032" s="152"/>
      <c r="D1032" s="149" t="s">
        <v>180</v>
      </c>
      <c r="E1032" s="153" t="s">
        <v>0</v>
      </c>
      <c r="F1032" s="154" t="s">
        <v>1653</v>
      </c>
      <c r="G1032" s="152"/>
      <c r="H1032" s="155">
        <v>4.6500000000000004</v>
      </c>
      <c r="I1032" s="152"/>
      <c r="J1032" s="152"/>
      <c r="K1032" s="152"/>
      <c r="L1032" s="284"/>
      <c r="M1032" s="285"/>
      <c r="T1032" s="286"/>
      <c r="AT1032" s="139" t="s">
        <v>180</v>
      </c>
      <c r="AU1032" s="139" t="s">
        <v>80</v>
      </c>
      <c r="AV1032" s="138" t="s">
        <v>80</v>
      </c>
      <c r="AW1032" s="138" t="s">
        <v>28</v>
      </c>
      <c r="AX1032" s="138" t="s">
        <v>70</v>
      </c>
      <c r="AY1032" s="139" t="s">
        <v>168</v>
      </c>
    </row>
    <row r="1033" spans="2:65" s="138" customFormat="1" x14ac:dyDescent="0.2">
      <c r="B1033" s="228"/>
      <c r="C1033" s="152"/>
      <c r="D1033" s="149" t="s">
        <v>180</v>
      </c>
      <c r="E1033" s="153" t="s">
        <v>0</v>
      </c>
      <c r="F1033" s="154" t="s">
        <v>1653</v>
      </c>
      <c r="G1033" s="152"/>
      <c r="H1033" s="155">
        <v>4.6500000000000004</v>
      </c>
      <c r="I1033" s="152"/>
      <c r="J1033" s="152"/>
      <c r="K1033" s="152"/>
      <c r="L1033" s="284"/>
      <c r="M1033" s="285"/>
      <c r="T1033" s="286"/>
      <c r="AT1033" s="139" t="s">
        <v>180</v>
      </c>
      <c r="AU1033" s="139" t="s">
        <v>80</v>
      </c>
      <c r="AV1033" s="138" t="s">
        <v>80</v>
      </c>
      <c r="AW1033" s="138" t="s">
        <v>28</v>
      </c>
      <c r="AX1033" s="138" t="s">
        <v>70</v>
      </c>
      <c r="AY1033" s="139" t="s">
        <v>168</v>
      </c>
    </row>
    <row r="1034" spans="2:65" s="138" customFormat="1" x14ac:dyDescent="0.2">
      <c r="B1034" s="228"/>
      <c r="C1034" s="152"/>
      <c r="D1034" s="149" t="s">
        <v>180</v>
      </c>
      <c r="E1034" s="153" t="s">
        <v>0</v>
      </c>
      <c r="F1034" s="154" t="s">
        <v>218</v>
      </c>
      <c r="G1034" s="152"/>
      <c r="H1034" s="155">
        <v>14.182499999999999</v>
      </c>
      <c r="I1034" s="152"/>
      <c r="J1034" s="152"/>
      <c r="K1034" s="152"/>
      <c r="L1034" s="284"/>
      <c r="M1034" s="285"/>
      <c r="T1034" s="286"/>
      <c r="AT1034" s="139" t="s">
        <v>180</v>
      </c>
      <c r="AU1034" s="139" t="s">
        <v>80</v>
      </c>
      <c r="AV1034" s="138" t="s">
        <v>174</v>
      </c>
      <c r="AW1034" s="138" t="s">
        <v>28</v>
      </c>
      <c r="AX1034" s="138" t="s">
        <v>78</v>
      </c>
      <c r="AY1034" s="139" t="s">
        <v>168</v>
      </c>
    </row>
    <row r="1035" spans="2:65" s="128" customFormat="1" ht="24.15" customHeight="1" x14ac:dyDescent="0.2">
      <c r="B1035" s="231"/>
      <c r="C1035" s="37" t="s">
        <v>1654</v>
      </c>
      <c r="D1035" s="37" t="s">
        <v>170</v>
      </c>
      <c r="E1035" s="38" t="s">
        <v>1655</v>
      </c>
      <c r="F1035" s="39" t="s">
        <v>1656</v>
      </c>
      <c r="G1035" s="40" t="s">
        <v>370</v>
      </c>
      <c r="H1035" s="41">
        <v>4</v>
      </c>
      <c r="I1035" s="42"/>
      <c r="J1035" s="42">
        <f>ROUND(I1035*H1035,2)</f>
        <v>0</v>
      </c>
      <c r="K1035" s="39" t="s">
        <v>173</v>
      </c>
      <c r="L1035" s="181"/>
      <c r="M1035" s="223" t="s">
        <v>0</v>
      </c>
      <c r="N1035" s="224" t="s">
        <v>35</v>
      </c>
      <c r="O1035" s="225">
        <v>2.0499999999999998</v>
      </c>
      <c r="P1035" s="225">
        <f>O1035*H1035</f>
        <v>8.1999999999999993</v>
      </c>
      <c r="Q1035" s="225">
        <v>0</v>
      </c>
      <c r="R1035" s="225">
        <f>Q1035*H1035</f>
        <v>0</v>
      </c>
      <c r="S1035" s="225">
        <v>0</v>
      </c>
      <c r="T1035" s="226">
        <f>S1035*H1035</f>
        <v>0</v>
      </c>
      <c r="AR1035" s="43" t="s">
        <v>281</v>
      </c>
      <c r="AT1035" s="43" t="s">
        <v>170</v>
      </c>
      <c r="AU1035" s="43" t="s">
        <v>80</v>
      </c>
      <c r="AY1035" s="177" t="s">
        <v>168</v>
      </c>
      <c r="BE1035" s="227">
        <f>IF(N1035="základní",J1035,0)</f>
        <v>0</v>
      </c>
      <c r="BF1035" s="227">
        <f>IF(N1035="snížená",J1035,0)</f>
        <v>0</v>
      </c>
      <c r="BG1035" s="227">
        <f>IF(N1035="zákl. přenesená",J1035,0)</f>
        <v>0</v>
      </c>
      <c r="BH1035" s="227">
        <f>IF(N1035="sníž. přenesená",J1035,0)</f>
        <v>0</v>
      </c>
      <c r="BI1035" s="227">
        <f>IF(N1035="nulová",J1035,0)</f>
        <v>0</v>
      </c>
      <c r="BJ1035" s="177" t="s">
        <v>78</v>
      </c>
      <c r="BK1035" s="227">
        <f>ROUND(I1035*H1035,2)</f>
        <v>0</v>
      </c>
      <c r="BL1035" s="177" t="s">
        <v>281</v>
      </c>
      <c r="BM1035" s="43" t="s">
        <v>1657</v>
      </c>
    </row>
    <row r="1036" spans="2:65" s="128" customFormat="1" ht="19.2" x14ac:dyDescent="0.2">
      <c r="B1036" s="181"/>
      <c r="D1036" s="136" t="s">
        <v>176</v>
      </c>
      <c r="F1036" s="44" t="s">
        <v>1656</v>
      </c>
      <c r="L1036" s="181"/>
      <c r="M1036" s="229"/>
      <c r="T1036" s="230"/>
      <c r="AT1036" s="177" t="s">
        <v>176</v>
      </c>
      <c r="AU1036" s="177" t="s">
        <v>80</v>
      </c>
    </row>
    <row r="1037" spans="2:65" s="128" customFormat="1" x14ac:dyDescent="0.2">
      <c r="B1037" s="181"/>
      <c r="D1037" s="136" t="s">
        <v>178</v>
      </c>
      <c r="F1037" s="137" t="s">
        <v>1658</v>
      </c>
      <c r="L1037" s="181"/>
      <c r="M1037" s="229"/>
      <c r="T1037" s="230"/>
      <c r="AT1037" s="177" t="s">
        <v>178</v>
      </c>
      <c r="AU1037" s="177" t="s">
        <v>80</v>
      </c>
    </row>
    <row r="1038" spans="2:65" s="138" customFormat="1" x14ac:dyDescent="0.2">
      <c r="B1038" s="284"/>
      <c r="D1038" s="136" t="s">
        <v>180</v>
      </c>
      <c r="E1038" s="139" t="s">
        <v>0</v>
      </c>
      <c r="F1038" s="140" t="s">
        <v>1659</v>
      </c>
      <c r="H1038" s="141">
        <v>4</v>
      </c>
      <c r="L1038" s="284"/>
      <c r="M1038" s="285"/>
      <c r="T1038" s="286"/>
      <c r="AT1038" s="139" t="s">
        <v>180</v>
      </c>
      <c r="AU1038" s="139" t="s">
        <v>80</v>
      </c>
      <c r="AV1038" s="138" t="s">
        <v>80</v>
      </c>
      <c r="AW1038" s="138" t="s">
        <v>28</v>
      </c>
      <c r="AX1038" s="138" t="s">
        <v>78</v>
      </c>
      <c r="AY1038" s="139" t="s">
        <v>168</v>
      </c>
    </row>
    <row r="1039" spans="2:65" s="128" customFormat="1" ht="16.5" customHeight="1" x14ac:dyDescent="0.2">
      <c r="B1039" s="231"/>
      <c r="C1039" s="156" t="s">
        <v>1660</v>
      </c>
      <c r="D1039" s="156" t="s">
        <v>269</v>
      </c>
      <c r="E1039" s="157" t="s">
        <v>1661</v>
      </c>
      <c r="F1039" s="158" t="s">
        <v>1662</v>
      </c>
      <c r="G1039" s="159" t="s">
        <v>370</v>
      </c>
      <c r="H1039" s="160">
        <v>4</v>
      </c>
      <c r="I1039" s="161"/>
      <c r="J1039" s="161">
        <f>ROUND(I1039*H1039,2)</f>
        <v>0</v>
      </c>
      <c r="K1039" s="158" t="s">
        <v>173</v>
      </c>
      <c r="L1039" s="289"/>
      <c r="M1039" s="290" t="s">
        <v>0</v>
      </c>
      <c r="N1039" s="291" t="s">
        <v>35</v>
      </c>
      <c r="O1039" s="225">
        <v>0</v>
      </c>
      <c r="P1039" s="225">
        <f>O1039*H1039</f>
        <v>0</v>
      </c>
      <c r="Q1039" s="225">
        <v>7.2370000000000004E-2</v>
      </c>
      <c r="R1039" s="225">
        <f>Q1039*H1039</f>
        <v>0.28948000000000002</v>
      </c>
      <c r="S1039" s="225">
        <v>0</v>
      </c>
      <c r="T1039" s="226">
        <f>S1039*H1039</f>
        <v>0</v>
      </c>
      <c r="AR1039" s="43" t="s">
        <v>386</v>
      </c>
      <c r="AT1039" s="43" t="s">
        <v>269</v>
      </c>
      <c r="AU1039" s="43" t="s">
        <v>80</v>
      </c>
      <c r="AY1039" s="177" t="s">
        <v>168</v>
      </c>
      <c r="BE1039" s="227">
        <f>IF(N1039="základní",J1039,0)</f>
        <v>0</v>
      </c>
      <c r="BF1039" s="227">
        <f>IF(N1039="snížená",J1039,0)</f>
        <v>0</v>
      </c>
      <c r="BG1039" s="227">
        <f>IF(N1039="zákl. přenesená",J1039,0)</f>
        <v>0</v>
      </c>
      <c r="BH1039" s="227">
        <f>IF(N1039="sníž. přenesená",J1039,0)</f>
        <v>0</v>
      </c>
      <c r="BI1039" s="227">
        <f>IF(N1039="nulová",J1039,0)</f>
        <v>0</v>
      </c>
      <c r="BJ1039" s="177" t="s">
        <v>78</v>
      </c>
      <c r="BK1039" s="227">
        <f>ROUND(I1039*H1039,2)</f>
        <v>0</v>
      </c>
      <c r="BL1039" s="177" t="s">
        <v>281</v>
      </c>
      <c r="BM1039" s="43" t="s">
        <v>1663</v>
      </c>
    </row>
    <row r="1040" spans="2:65" s="128" customFormat="1" x14ac:dyDescent="0.2">
      <c r="B1040" s="181"/>
      <c r="D1040" s="136" t="s">
        <v>176</v>
      </c>
      <c r="F1040" s="44" t="s">
        <v>1664</v>
      </c>
      <c r="L1040" s="181"/>
      <c r="M1040" s="229"/>
      <c r="T1040" s="230"/>
      <c r="AT1040" s="177" t="s">
        <v>176</v>
      </c>
      <c r="AU1040" s="177" t="s">
        <v>80</v>
      </c>
    </row>
    <row r="1041" spans="2:65" s="128" customFormat="1" ht="24.15" customHeight="1" x14ac:dyDescent="0.2">
      <c r="B1041" s="231"/>
      <c r="C1041" s="37" t="s">
        <v>1665</v>
      </c>
      <c r="D1041" s="37" t="s">
        <v>170</v>
      </c>
      <c r="E1041" s="38" t="s">
        <v>1666</v>
      </c>
      <c r="F1041" s="39" t="s">
        <v>1667</v>
      </c>
      <c r="G1041" s="40" t="s">
        <v>272</v>
      </c>
      <c r="H1041" s="41">
        <v>350</v>
      </c>
      <c r="I1041" s="42"/>
      <c r="J1041" s="42">
        <f>ROUND(I1041*H1041,2)</f>
        <v>0</v>
      </c>
      <c r="K1041" s="39" t="s">
        <v>173</v>
      </c>
      <c r="L1041" s="181"/>
      <c r="M1041" s="223" t="s">
        <v>0</v>
      </c>
      <c r="N1041" s="224" t="s">
        <v>35</v>
      </c>
      <c r="O1041" s="225">
        <v>5.7000000000000002E-2</v>
      </c>
      <c r="P1041" s="225">
        <f>O1041*H1041</f>
        <v>19.95</v>
      </c>
      <c r="Q1041" s="225">
        <v>0</v>
      </c>
      <c r="R1041" s="225">
        <f>Q1041*H1041</f>
        <v>0</v>
      </c>
      <c r="S1041" s="225">
        <v>1E-3</v>
      </c>
      <c r="T1041" s="226">
        <f>S1041*H1041</f>
        <v>0.35000000000000003</v>
      </c>
      <c r="AR1041" s="43" t="s">
        <v>281</v>
      </c>
      <c r="AT1041" s="43" t="s">
        <v>170</v>
      </c>
      <c r="AU1041" s="43" t="s">
        <v>80</v>
      </c>
      <c r="AY1041" s="177" t="s">
        <v>168</v>
      </c>
      <c r="BE1041" s="227">
        <f>IF(N1041="základní",J1041,0)</f>
        <v>0</v>
      </c>
      <c r="BF1041" s="227">
        <f>IF(N1041="snížená",J1041,0)</f>
        <v>0</v>
      </c>
      <c r="BG1041" s="227">
        <f>IF(N1041="zákl. přenesená",J1041,0)</f>
        <v>0</v>
      </c>
      <c r="BH1041" s="227">
        <f>IF(N1041="sníž. přenesená",J1041,0)</f>
        <v>0</v>
      </c>
      <c r="BI1041" s="227">
        <f>IF(N1041="nulová",J1041,0)</f>
        <v>0</v>
      </c>
      <c r="BJ1041" s="177" t="s">
        <v>78</v>
      </c>
      <c r="BK1041" s="227">
        <f>ROUND(I1041*H1041,2)</f>
        <v>0</v>
      </c>
      <c r="BL1041" s="177" t="s">
        <v>281</v>
      </c>
      <c r="BM1041" s="43" t="s">
        <v>1668</v>
      </c>
    </row>
    <row r="1042" spans="2:65" s="128" customFormat="1" ht="19.2" x14ac:dyDescent="0.2">
      <c r="B1042" s="181"/>
      <c r="D1042" s="136" t="s">
        <v>176</v>
      </c>
      <c r="F1042" s="44" t="s">
        <v>1669</v>
      </c>
      <c r="L1042" s="181"/>
      <c r="M1042" s="229"/>
      <c r="T1042" s="230"/>
      <c r="AT1042" s="177" t="s">
        <v>176</v>
      </c>
      <c r="AU1042" s="177" t="s">
        <v>80</v>
      </c>
    </row>
    <row r="1043" spans="2:65" s="128" customFormat="1" x14ac:dyDescent="0.2">
      <c r="B1043" s="181"/>
      <c r="D1043" s="136" t="s">
        <v>178</v>
      </c>
      <c r="F1043" s="137" t="s">
        <v>1670</v>
      </c>
      <c r="L1043" s="181"/>
      <c r="M1043" s="229"/>
      <c r="T1043" s="230"/>
      <c r="AT1043" s="177" t="s">
        <v>178</v>
      </c>
      <c r="AU1043" s="177" t="s">
        <v>80</v>
      </c>
    </row>
    <row r="1044" spans="2:65" s="138" customFormat="1" x14ac:dyDescent="0.2">
      <c r="B1044" s="284"/>
      <c r="D1044" s="136" t="s">
        <v>180</v>
      </c>
      <c r="E1044" s="139" t="s">
        <v>0</v>
      </c>
      <c r="F1044" s="140" t="s">
        <v>1671</v>
      </c>
      <c r="H1044" s="141">
        <v>350</v>
      </c>
      <c r="L1044" s="284"/>
      <c r="M1044" s="285"/>
      <c r="T1044" s="286"/>
      <c r="AT1044" s="139" t="s">
        <v>180</v>
      </c>
      <c r="AU1044" s="139" t="s">
        <v>80</v>
      </c>
      <c r="AV1044" s="138" t="s">
        <v>80</v>
      </c>
      <c r="AW1044" s="138" t="s">
        <v>28</v>
      </c>
      <c r="AX1044" s="138" t="s">
        <v>78</v>
      </c>
      <c r="AY1044" s="139" t="s">
        <v>168</v>
      </c>
    </row>
    <row r="1045" spans="2:65" s="128" customFormat="1" ht="24.15" customHeight="1" x14ac:dyDescent="0.2">
      <c r="B1045" s="231"/>
      <c r="C1045" s="37" t="s">
        <v>1672</v>
      </c>
      <c r="D1045" s="37" t="s">
        <v>170</v>
      </c>
      <c r="E1045" s="38" t="s">
        <v>1673</v>
      </c>
      <c r="F1045" s="39" t="s">
        <v>1674</v>
      </c>
      <c r="G1045" s="40" t="s">
        <v>938</v>
      </c>
      <c r="H1045" s="41">
        <v>15019.985000000001</v>
      </c>
      <c r="I1045" s="42"/>
      <c r="J1045" s="42">
        <f>ROUND(I1045*H1045,2)</f>
        <v>0</v>
      </c>
      <c r="K1045" s="39" t="s">
        <v>173</v>
      </c>
      <c r="L1045" s="181"/>
      <c r="M1045" s="223" t="s">
        <v>0</v>
      </c>
      <c r="N1045" s="224" t="s">
        <v>35</v>
      </c>
      <c r="O1045" s="225">
        <v>0</v>
      </c>
      <c r="P1045" s="225">
        <f>O1045*H1045</f>
        <v>0</v>
      </c>
      <c r="Q1045" s="225">
        <v>0</v>
      </c>
      <c r="R1045" s="225">
        <f>Q1045*H1045</f>
        <v>0</v>
      </c>
      <c r="S1045" s="225">
        <v>0</v>
      </c>
      <c r="T1045" s="226">
        <f>S1045*H1045</f>
        <v>0</v>
      </c>
      <c r="AR1045" s="43" t="s">
        <v>281</v>
      </c>
      <c r="AT1045" s="43" t="s">
        <v>170</v>
      </c>
      <c r="AU1045" s="43" t="s">
        <v>80</v>
      </c>
      <c r="AY1045" s="177" t="s">
        <v>168</v>
      </c>
      <c r="BE1045" s="227">
        <f>IF(N1045="základní",J1045,0)</f>
        <v>0</v>
      </c>
      <c r="BF1045" s="227">
        <f>IF(N1045="snížená",J1045,0)</f>
        <v>0</v>
      </c>
      <c r="BG1045" s="227">
        <f>IF(N1045="zákl. přenesená",J1045,0)</f>
        <v>0</v>
      </c>
      <c r="BH1045" s="227">
        <f>IF(N1045="sníž. přenesená",J1045,0)</f>
        <v>0</v>
      </c>
      <c r="BI1045" s="227">
        <f>IF(N1045="nulová",J1045,0)</f>
        <v>0</v>
      </c>
      <c r="BJ1045" s="177" t="s">
        <v>78</v>
      </c>
      <c r="BK1045" s="227">
        <f>ROUND(I1045*H1045,2)</f>
        <v>0</v>
      </c>
      <c r="BL1045" s="177" t="s">
        <v>281</v>
      </c>
      <c r="BM1045" s="43" t="s">
        <v>1675</v>
      </c>
    </row>
    <row r="1046" spans="2:65" s="128" customFormat="1" ht="28.8" x14ac:dyDescent="0.2">
      <c r="B1046" s="181"/>
      <c r="D1046" s="136" t="s">
        <v>176</v>
      </c>
      <c r="F1046" s="44" t="s">
        <v>1676</v>
      </c>
      <c r="L1046" s="181"/>
      <c r="M1046" s="229"/>
      <c r="T1046" s="230"/>
      <c r="AT1046" s="177" t="s">
        <v>176</v>
      </c>
      <c r="AU1046" s="177" t="s">
        <v>80</v>
      </c>
    </row>
    <row r="1047" spans="2:65" s="128" customFormat="1" x14ac:dyDescent="0.2">
      <c r="B1047" s="181"/>
      <c r="D1047" s="136" t="s">
        <v>178</v>
      </c>
      <c r="F1047" s="137" t="s">
        <v>1677</v>
      </c>
      <c r="L1047" s="181"/>
      <c r="M1047" s="229"/>
      <c r="T1047" s="230"/>
      <c r="AT1047" s="177" t="s">
        <v>178</v>
      </c>
      <c r="AU1047" s="177" t="s">
        <v>80</v>
      </c>
    </row>
    <row r="1048" spans="2:65" s="130" customFormat="1" ht="22.8" customHeight="1" x14ac:dyDescent="0.25">
      <c r="B1048" s="216"/>
      <c r="D1048" s="131" t="s">
        <v>69</v>
      </c>
      <c r="E1048" s="134" t="s">
        <v>1678</v>
      </c>
      <c r="F1048" s="134" t="s">
        <v>1679</v>
      </c>
      <c r="J1048" s="135">
        <f>BK1048</f>
        <v>0</v>
      </c>
      <c r="L1048" s="216"/>
      <c r="M1048" s="217"/>
      <c r="P1048" s="218">
        <f>SUM(P1049:P1073)</f>
        <v>250.29124999999999</v>
      </c>
      <c r="R1048" s="218">
        <f>SUM(R1049:R1073)</f>
        <v>6.7653578999999988</v>
      </c>
      <c r="T1048" s="219">
        <f>SUM(T1049:T1073)</f>
        <v>0</v>
      </c>
      <c r="AR1048" s="131" t="s">
        <v>80</v>
      </c>
      <c r="AT1048" s="220" t="s">
        <v>69</v>
      </c>
      <c r="AU1048" s="220" t="s">
        <v>78</v>
      </c>
      <c r="AY1048" s="131" t="s">
        <v>168</v>
      </c>
      <c r="BK1048" s="221">
        <f>SUM(BK1049:BK1073)</f>
        <v>0</v>
      </c>
    </row>
    <row r="1049" spans="2:65" s="128" customFormat="1" ht="16.5" customHeight="1" x14ac:dyDescent="0.2">
      <c r="B1049" s="287"/>
      <c r="C1049" s="142" t="s">
        <v>1680</v>
      </c>
      <c r="D1049" s="142" t="s">
        <v>170</v>
      </c>
      <c r="E1049" s="143" t="s">
        <v>1681</v>
      </c>
      <c r="F1049" s="144" t="s">
        <v>1682</v>
      </c>
      <c r="G1049" s="145" t="s">
        <v>111</v>
      </c>
      <c r="H1049" s="146">
        <v>146.22999999999999</v>
      </c>
      <c r="I1049" s="147"/>
      <c r="J1049" s="147">
        <f>ROUND(I1049*H1049,2)</f>
        <v>0</v>
      </c>
      <c r="K1049" s="144" t="s">
        <v>173</v>
      </c>
      <c r="L1049" s="181"/>
      <c r="M1049" s="223" t="s">
        <v>0</v>
      </c>
      <c r="N1049" s="224" t="s">
        <v>35</v>
      </c>
      <c r="O1049" s="225">
        <v>4.3999999999999997E-2</v>
      </c>
      <c r="P1049" s="225">
        <f>O1049*H1049</f>
        <v>6.4341199999999992</v>
      </c>
      <c r="Q1049" s="225">
        <v>5.0000000000000001E-4</v>
      </c>
      <c r="R1049" s="225">
        <f>Q1049*H1049</f>
        <v>7.3114999999999999E-2</v>
      </c>
      <c r="S1049" s="225">
        <v>0</v>
      </c>
      <c r="T1049" s="226">
        <f>S1049*H1049</f>
        <v>0</v>
      </c>
      <c r="AR1049" s="43" t="s">
        <v>281</v>
      </c>
      <c r="AT1049" s="43" t="s">
        <v>170</v>
      </c>
      <c r="AU1049" s="43" t="s">
        <v>80</v>
      </c>
      <c r="AY1049" s="177" t="s">
        <v>168</v>
      </c>
      <c r="BE1049" s="227">
        <f>IF(N1049="základní",J1049,0)</f>
        <v>0</v>
      </c>
      <c r="BF1049" s="227">
        <f>IF(N1049="snížená",J1049,0)</f>
        <v>0</v>
      </c>
      <c r="BG1049" s="227">
        <f>IF(N1049="zákl. přenesená",J1049,0)</f>
        <v>0</v>
      </c>
      <c r="BH1049" s="227">
        <f>IF(N1049="sníž. přenesená",J1049,0)</f>
        <v>0</v>
      </c>
      <c r="BI1049" s="227">
        <f>IF(N1049="nulová",J1049,0)</f>
        <v>0</v>
      </c>
      <c r="BJ1049" s="177" t="s">
        <v>78</v>
      </c>
      <c r="BK1049" s="227">
        <f>ROUND(I1049*H1049,2)</f>
        <v>0</v>
      </c>
      <c r="BL1049" s="177" t="s">
        <v>281</v>
      </c>
      <c r="BM1049" s="43" t="s">
        <v>1683</v>
      </c>
    </row>
    <row r="1050" spans="2:65" s="128" customFormat="1" ht="19.2" x14ac:dyDescent="0.2">
      <c r="B1050" s="288"/>
      <c r="C1050" s="148"/>
      <c r="D1050" s="149" t="s">
        <v>176</v>
      </c>
      <c r="E1050" s="148"/>
      <c r="F1050" s="150" t="s">
        <v>1684</v>
      </c>
      <c r="G1050" s="148"/>
      <c r="H1050" s="148"/>
      <c r="I1050" s="148"/>
      <c r="J1050" s="148"/>
      <c r="K1050" s="148"/>
      <c r="L1050" s="181"/>
      <c r="M1050" s="229"/>
      <c r="T1050" s="230"/>
      <c r="AT1050" s="177" t="s">
        <v>176</v>
      </c>
      <c r="AU1050" s="177" t="s">
        <v>80</v>
      </c>
    </row>
    <row r="1051" spans="2:65" s="128" customFormat="1" x14ac:dyDescent="0.2">
      <c r="B1051" s="288"/>
      <c r="C1051" s="148"/>
      <c r="D1051" s="149" t="s">
        <v>178</v>
      </c>
      <c r="E1051" s="148"/>
      <c r="F1051" s="151" t="s">
        <v>1685</v>
      </c>
      <c r="G1051" s="148"/>
      <c r="H1051" s="148"/>
      <c r="I1051" s="148"/>
      <c r="J1051" s="148"/>
      <c r="K1051" s="148"/>
      <c r="L1051" s="181"/>
      <c r="M1051" s="229"/>
      <c r="T1051" s="230"/>
      <c r="AT1051" s="177" t="s">
        <v>178</v>
      </c>
      <c r="AU1051" s="177" t="s">
        <v>80</v>
      </c>
    </row>
    <row r="1052" spans="2:65" s="128" customFormat="1" ht="24.15" customHeight="1" x14ac:dyDescent="0.2">
      <c r="B1052" s="287"/>
      <c r="C1052" s="142" t="s">
        <v>1686</v>
      </c>
      <c r="D1052" s="142" t="s">
        <v>170</v>
      </c>
      <c r="E1052" s="143" t="s">
        <v>1687</v>
      </c>
      <c r="F1052" s="144" t="s">
        <v>1688</v>
      </c>
      <c r="G1052" s="145" t="s">
        <v>111</v>
      </c>
      <c r="H1052" s="146">
        <v>146.22999999999999</v>
      </c>
      <c r="I1052" s="147"/>
      <c r="J1052" s="147">
        <f>ROUND(I1052*H1052,2)</f>
        <v>0</v>
      </c>
      <c r="K1052" s="144" t="s">
        <v>173</v>
      </c>
      <c r="L1052" s="181"/>
      <c r="M1052" s="223" t="s">
        <v>0</v>
      </c>
      <c r="N1052" s="224" t="s">
        <v>35</v>
      </c>
      <c r="O1052" s="225">
        <v>0.245</v>
      </c>
      <c r="P1052" s="225">
        <f>O1052*H1052</f>
        <v>35.826349999999998</v>
      </c>
      <c r="Q1052" s="225">
        <v>7.5799999999999999E-3</v>
      </c>
      <c r="R1052" s="225">
        <f>Q1052*H1052</f>
        <v>1.1084233999999999</v>
      </c>
      <c r="S1052" s="225">
        <v>0</v>
      </c>
      <c r="T1052" s="226">
        <f>S1052*H1052</f>
        <v>0</v>
      </c>
      <c r="AR1052" s="43" t="s">
        <v>281</v>
      </c>
      <c r="AT1052" s="43" t="s">
        <v>170</v>
      </c>
      <c r="AU1052" s="43" t="s">
        <v>80</v>
      </c>
      <c r="AY1052" s="177" t="s">
        <v>168</v>
      </c>
      <c r="BE1052" s="227">
        <f>IF(N1052="základní",J1052,0)</f>
        <v>0</v>
      </c>
      <c r="BF1052" s="227">
        <f>IF(N1052="snížená",J1052,0)</f>
        <v>0</v>
      </c>
      <c r="BG1052" s="227">
        <f>IF(N1052="zákl. přenesená",J1052,0)</f>
        <v>0</v>
      </c>
      <c r="BH1052" s="227">
        <f>IF(N1052="sníž. přenesená",J1052,0)</f>
        <v>0</v>
      </c>
      <c r="BI1052" s="227">
        <f>IF(N1052="nulová",J1052,0)</f>
        <v>0</v>
      </c>
      <c r="BJ1052" s="177" t="s">
        <v>78</v>
      </c>
      <c r="BK1052" s="227">
        <f>ROUND(I1052*H1052,2)</f>
        <v>0</v>
      </c>
      <c r="BL1052" s="177" t="s">
        <v>281</v>
      </c>
      <c r="BM1052" s="43" t="s">
        <v>1689</v>
      </c>
    </row>
    <row r="1053" spans="2:65" s="128" customFormat="1" ht="19.2" x14ac:dyDescent="0.2">
      <c r="B1053" s="288"/>
      <c r="C1053" s="148"/>
      <c r="D1053" s="149" t="s">
        <v>176</v>
      </c>
      <c r="E1053" s="148"/>
      <c r="F1053" s="150" t="s">
        <v>1690</v>
      </c>
      <c r="G1053" s="148"/>
      <c r="H1053" s="148"/>
      <c r="I1053" s="148"/>
      <c r="J1053" s="148"/>
      <c r="K1053" s="148"/>
      <c r="L1053" s="181"/>
      <c r="M1053" s="229"/>
      <c r="T1053" s="230"/>
      <c r="AT1053" s="177" t="s">
        <v>176</v>
      </c>
      <c r="AU1053" s="177" t="s">
        <v>80</v>
      </c>
    </row>
    <row r="1054" spans="2:65" s="128" customFormat="1" x14ac:dyDescent="0.2">
      <c r="B1054" s="288"/>
      <c r="C1054" s="148"/>
      <c r="D1054" s="149" t="s">
        <v>178</v>
      </c>
      <c r="E1054" s="148"/>
      <c r="F1054" s="151" t="s">
        <v>1691</v>
      </c>
      <c r="G1054" s="148"/>
      <c r="H1054" s="148"/>
      <c r="I1054" s="148"/>
      <c r="J1054" s="148"/>
      <c r="K1054" s="148"/>
      <c r="L1054" s="181"/>
      <c r="M1054" s="229"/>
      <c r="T1054" s="230"/>
      <c r="AT1054" s="177" t="s">
        <v>178</v>
      </c>
      <c r="AU1054" s="177" t="s">
        <v>80</v>
      </c>
    </row>
    <row r="1055" spans="2:65" s="128" customFormat="1" ht="33" customHeight="1" x14ac:dyDescent="0.2">
      <c r="B1055" s="287"/>
      <c r="C1055" s="142" t="s">
        <v>1692</v>
      </c>
      <c r="D1055" s="142" t="s">
        <v>170</v>
      </c>
      <c r="E1055" s="143" t="s">
        <v>1693</v>
      </c>
      <c r="F1055" s="144" t="s">
        <v>1694</v>
      </c>
      <c r="G1055" s="145" t="s">
        <v>308</v>
      </c>
      <c r="H1055" s="146">
        <v>169.85</v>
      </c>
      <c r="I1055" s="147"/>
      <c r="J1055" s="147">
        <f>ROUND(I1055*H1055,2)</f>
        <v>0</v>
      </c>
      <c r="K1055" s="144" t="s">
        <v>173</v>
      </c>
      <c r="L1055" s="181"/>
      <c r="M1055" s="223" t="s">
        <v>0</v>
      </c>
      <c r="N1055" s="224" t="s">
        <v>35</v>
      </c>
      <c r="O1055" s="225">
        <v>0.19</v>
      </c>
      <c r="P1055" s="225">
        <f>O1055*H1055</f>
        <v>32.271499999999996</v>
      </c>
      <c r="Q1055" s="225">
        <v>4.2999999999999999E-4</v>
      </c>
      <c r="R1055" s="225">
        <f>Q1055*H1055</f>
        <v>7.3035499999999989E-2</v>
      </c>
      <c r="S1055" s="225">
        <v>0</v>
      </c>
      <c r="T1055" s="226">
        <f>S1055*H1055</f>
        <v>0</v>
      </c>
      <c r="AR1055" s="43" t="s">
        <v>281</v>
      </c>
      <c r="AT1055" s="43" t="s">
        <v>170</v>
      </c>
      <c r="AU1055" s="43" t="s">
        <v>80</v>
      </c>
      <c r="AY1055" s="177" t="s">
        <v>168</v>
      </c>
      <c r="BE1055" s="227">
        <f>IF(N1055="základní",J1055,0)</f>
        <v>0</v>
      </c>
      <c r="BF1055" s="227">
        <f>IF(N1055="snížená",J1055,0)</f>
        <v>0</v>
      </c>
      <c r="BG1055" s="227">
        <f>IF(N1055="zákl. přenesená",J1055,0)</f>
        <v>0</v>
      </c>
      <c r="BH1055" s="227">
        <f>IF(N1055="sníž. přenesená",J1055,0)</f>
        <v>0</v>
      </c>
      <c r="BI1055" s="227">
        <f>IF(N1055="nulová",J1055,0)</f>
        <v>0</v>
      </c>
      <c r="BJ1055" s="177" t="s">
        <v>78</v>
      </c>
      <c r="BK1055" s="227">
        <f>ROUND(I1055*H1055,2)</f>
        <v>0</v>
      </c>
      <c r="BL1055" s="177" t="s">
        <v>281</v>
      </c>
      <c r="BM1055" s="43" t="s">
        <v>1695</v>
      </c>
    </row>
    <row r="1056" spans="2:65" s="128" customFormat="1" ht="19.2" x14ac:dyDescent="0.2">
      <c r="B1056" s="288"/>
      <c r="C1056" s="148"/>
      <c r="D1056" s="149" t="s">
        <v>176</v>
      </c>
      <c r="E1056" s="148"/>
      <c r="F1056" s="150" t="s">
        <v>1696</v>
      </c>
      <c r="G1056" s="148"/>
      <c r="H1056" s="148"/>
      <c r="I1056" s="148"/>
      <c r="J1056" s="148"/>
      <c r="K1056" s="148"/>
      <c r="L1056" s="181"/>
      <c r="M1056" s="229"/>
      <c r="T1056" s="230"/>
      <c r="AT1056" s="177" t="s">
        <v>176</v>
      </c>
      <c r="AU1056" s="177" t="s">
        <v>80</v>
      </c>
    </row>
    <row r="1057" spans="2:65" s="128" customFormat="1" x14ac:dyDescent="0.2">
      <c r="B1057" s="288"/>
      <c r="C1057" s="148"/>
      <c r="D1057" s="149" t="s">
        <v>178</v>
      </c>
      <c r="E1057" s="148"/>
      <c r="F1057" s="151" t="s">
        <v>1697</v>
      </c>
      <c r="G1057" s="148"/>
      <c r="H1057" s="148"/>
      <c r="I1057" s="148"/>
      <c r="J1057" s="148"/>
      <c r="K1057" s="148"/>
      <c r="L1057" s="181"/>
      <c r="M1057" s="229"/>
      <c r="T1057" s="230"/>
      <c r="AT1057" s="177" t="s">
        <v>178</v>
      </c>
      <c r="AU1057" s="177" t="s">
        <v>80</v>
      </c>
    </row>
    <row r="1058" spans="2:65" s="138" customFormat="1" x14ac:dyDescent="0.2">
      <c r="B1058" s="228"/>
      <c r="C1058" s="152"/>
      <c r="D1058" s="149" t="s">
        <v>180</v>
      </c>
      <c r="E1058" s="153" t="s">
        <v>0</v>
      </c>
      <c r="F1058" s="154" t="s">
        <v>1698</v>
      </c>
      <c r="G1058" s="152"/>
      <c r="H1058" s="155">
        <v>169.85</v>
      </c>
      <c r="I1058" s="152"/>
      <c r="J1058" s="152"/>
      <c r="K1058" s="152"/>
      <c r="L1058" s="284"/>
      <c r="M1058" s="285"/>
      <c r="T1058" s="286"/>
      <c r="AT1058" s="139" t="s">
        <v>180</v>
      </c>
      <c r="AU1058" s="139" t="s">
        <v>80</v>
      </c>
      <c r="AV1058" s="138" t="s">
        <v>80</v>
      </c>
      <c r="AW1058" s="138" t="s">
        <v>28</v>
      </c>
      <c r="AX1058" s="138" t="s">
        <v>78</v>
      </c>
      <c r="AY1058" s="139" t="s">
        <v>168</v>
      </c>
    </row>
    <row r="1059" spans="2:65" s="128" customFormat="1" ht="24.15" customHeight="1" x14ac:dyDescent="0.2">
      <c r="B1059" s="287"/>
      <c r="C1059" s="162" t="s">
        <v>1699</v>
      </c>
      <c r="D1059" s="162" t="s">
        <v>269</v>
      </c>
      <c r="E1059" s="163" t="s">
        <v>1700</v>
      </c>
      <c r="F1059" s="164" t="s">
        <v>1701</v>
      </c>
      <c r="G1059" s="165" t="s">
        <v>308</v>
      </c>
      <c r="H1059" s="166">
        <v>186.83500000000001</v>
      </c>
      <c r="I1059" s="167"/>
      <c r="J1059" s="167">
        <f>ROUND(I1059*H1059,2)</f>
        <v>0</v>
      </c>
      <c r="K1059" s="164" t="s">
        <v>173</v>
      </c>
      <c r="L1059" s="289"/>
      <c r="M1059" s="290" t="s">
        <v>0</v>
      </c>
      <c r="N1059" s="291" t="s">
        <v>35</v>
      </c>
      <c r="O1059" s="225">
        <v>0</v>
      </c>
      <c r="P1059" s="225">
        <f>O1059*H1059</f>
        <v>0</v>
      </c>
      <c r="Q1059" s="225">
        <v>1.98E-3</v>
      </c>
      <c r="R1059" s="225">
        <f>Q1059*H1059</f>
        <v>0.36993330000000002</v>
      </c>
      <c r="S1059" s="225">
        <v>0</v>
      </c>
      <c r="T1059" s="226">
        <f>S1059*H1059</f>
        <v>0</v>
      </c>
      <c r="AR1059" s="43" t="s">
        <v>386</v>
      </c>
      <c r="AT1059" s="43" t="s">
        <v>269</v>
      </c>
      <c r="AU1059" s="43" t="s">
        <v>80</v>
      </c>
      <c r="AY1059" s="177" t="s">
        <v>168</v>
      </c>
      <c r="BE1059" s="227">
        <f>IF(N1059="základní",J1059,0)</f>
        <v>0</v>
      </c>
      <c r="BF1059" s="227">
        <f>IF(N1059="snížená",J1059,0)</f>
        <v>0</v>
      </c>
      <c r="BG1059" s="227">
        <f>IF(N1059="zákl. přenesená",J1059,0)</f>
        <v>0</v>
      </c>
      <c r="BH1059" s="227">
        <f>IF(N1059="sníž. přenesená",J1059,0)</f>
        <v>0</v>
      </c>
      <c r="BI1059" s="227">
        <f>IF(N1059="nulová",J1059,0)</f>
        <v>0</v>
      </c>
      <c r="BJ1059" s="177" t="s">
        <v>78</v>
      </c>
      <c r="BK1059" s="227">
        <f>ROUND(I1059*H1059,2)</f>
        <v>0</v>
      </c>
      <c r="BL1059" s="177" t="s">
        <v>281</v>
      </c>
      <c r="BM1059" s="43" t="s">
        <v>1702</v>
      </c>
    </row>
    <row r="1060" spans="2:65" s="128" customFormat="1" ht="19.2" x14ac:dyDescent="0.2">
      <c r="B1060" s="288"/>
      <c r="C1060" s="148"/>
      <c r="D1060" s="149" t="s">
        <v>176</v>
      </c>
      <c r="E1060" s="148"/>
      <c r="F1060" s="150" t="s">
        <v>1701</v>
      </c>
      <c r="G1060" s="148"/>
      <c r="H1060" s="148"/>
      <c r="I1060" s="148"/>
      <c r="J1060" s="148"/>
      <c r="K1060" s="148"/>
      <c r="L1060" s="181"/>
      <c r="M1060" s="229"/>
      <c r="T1060" s="230"/>
      <c r="AT1060" s="177" t="s">
        <v>176</v>
      </c>
      <c r="AU1060" s="177" t="s">
        <v>80</v>
      </c>
    </row>
    <row r="1061" spans="2:65" s="138" customFormat="1" x14ac:dyDescent="0.2">
      <c r="B1061" s="228"/>
      <c r="C1061" s="152"/>
      <c r="D1061" s="149" t="s">
        <v>180</v>
      </c>
      <c r="E1061" s="152"/>
      <c r="F1061" s="154" t="s">
        <v>1703</v>
      </c>
      <c r="G1061" s="152"/>
      <c r="H1061" s="155">
        <v>186.83500000000001</v>
      </c>
      <c r="I1061" s="152"/>
      <c r="J1061" s="152"/>
      <c r="K1061" s="152"/>
      <c r="L1061" s="284"/>
      <c r="M1061" s="285"/>
      <c r="T1061" s="286"/>
      <c r="AT1061" s="139" t="s">
        <v>180</v>
      </c>
      <c r="AU1061" s="139" t="s">
        <v>80</v>
      </c>
      <c r="AV1061" s="138" t="s">
        <v>80</v>
      </c>
      <c r="AW1061" s="138" t="s">
        <v>2</v>
      </c>
      <c r="AX1061" s="138" t="s">
        <v>78</v>
      </c>
      <c r="AY1061" s="139" t="s">
        <v>168</v>
      </c>
    </row>
    <row r="1062" spans="2:65" s="128" customFormat="1" ht="33" customHeight="1" x14ac:dyDescent="0.2">
      <c r="B1062" s="287"/>
      <c r="C1062" s="142" t="s">
        <v>1704</v>
      </c>
      <c r="D1062" s="142" t="s">
        <v>170</v>
      </c>
      <c r="E1062" s="143" t="s">
        <v>1705</v>
      </c>
      <c r="F1062" s="144" t="s">
        <v>1706</v>
      </c>
      <c r="G1062" s="145" t="s">
        <v>111</v>
      </c>
      <c r="H1062" s="146">
        <v>146.22999999999999</v>
      </c>
      <c r="I1062" s="147"/>
      <c r="J1062" s="147">
        <f>ROUND(I1062*H1062,2)</f>
        <v>0</v>
      </c>
      <c r="K1062" s="144" t="s">
        <v>173</v>
      </c>
      <c r="L1062" s="181"/>
      <c r="M1062" s="223" t="s">
        <v>0</v>
      </c>
      <c r="N1062" s="224" t="s">
        <v>35</v>
      </c>
      <c r="O1062" s="225">
        <v>1.06</v>
      </c>
      <c r="P1062" s="225">
        <f>O1062*H1062</f>
        <v>155.00379999999998</v>
      </c>
      <c r="Q1062" s="225">
        <v>9.0900000000000009E-3</v>
      </c>
      <c r="R1062" s="225">
        <f>Q1062*H1062</f>
        <v>1.3292307000000001</v>
      </c>
      <c r="S1062" s="225">
        <v>0</v>
      </c>
      <c r="T1062" s="226">
        <f>S1062*H1062</f>
        <v>0</v>
      </c>
      <c r="AR1062" s="43" t="s">
        <v>281</v>
      </c>
      <c r="AT1062" s="43" t="s">
        <v>170</v>
      </c>
      <c r="AU1062" s="43" t="s">
        <v>80</v>
      </c>
      <c r="AY1062" s="177" t="s">
        <v>168</v>
      </c>
      <c r="BE1062" s="227">
        <f>IF(N1062="základní",J1062,0)</f>
        <v>0</v>
      </c>
      <c r="BF1062" s="227">
        <f>IF(N1062="snížená",J1062,0)</f>
        <v>0</v>
      </c>
      <c r="BG1062" s="227">
        <f>IF(N1062="zákl. přenesená",J1062,0)</f>
        <v>0</v>
      </c>
      <c r="BH1062" s="227">
        <f>IF(N1062="sníž. přenesená",J1062,0)</f>
        <v>0</v>
      </c>
      <c r="BI1062" s="227">
        <f>IF(N1062="nulová",J1062,0)</f>
        <v>0</v>
      </c>
      <c r="BJ1062" s="177" t="s">
        <v>78</v>
      </c>
      <c r="BK1062" s="227">
        <f>ROUND(I1062*H1062,2)</f>
        <v>0</v>
      </c>
      <c r="BL1062" s="177" t="s">
        <v>281</v>
      </c>
      <c r="BM1062" s="43" t="s">
        <v>1707</v>
      </c>
    </row>
    <row r="1063" spans="2:65" s="128" customFormat="1" ht="28.8" x14ac:dyDescent="0.2">
      <c r="B1063" s="288"/>
      <c r="C1063" s="148"/>
      <c r="D1063" s="149" t="s">
        <v>176</v>
      </c>
      <c r="E1063" s="148"/>
      <c r="F1063" s="150" t="s">
        <v>1708</v>
      </c>
      <c r="G1063" s="148"/>
      <c r="H1063" s="148"/>
      <c r="I1063" s="148"/>
      <c r="J1063" s="148"/>
      <c r="K1063" s="148"/>
      <c r="L1063" s="181"/>
      <c r="M1063" s="229"/>
      <c r="T1063" s="230"/>
      <c r="AT1063" s="177" t="s">
        <v>176</v>
      </c>
      <c r="AU1063" s="177" t="s">
        <v>80</v>
      </c>
    </row>
    <row r="1064" spans="2:65" s="128" customFormat="1" x14ac:dyDescent="0.2">
      <c r="B1064" s="288"/>
      <c r="C1064" s="148"/>
      <c r="D1064" s="149" t="s">
        <v>178</v>
      </c>
      <c r="E1064" s="148"/>
      <c r="F1064" s="151" t="s">
        <v>1709</v>
      </c>
      <c r="G1064" s="148"/>
      <c r="H1064" s="148"/>
      <c r="I1064" s="148"/>
      <c r="J1064" s="148"/>
      <c r="K1064" s="148"/>
      <c r="L1064" s="181"/>
      <c r="M1064" s="229"/>
      <c r="T1064" s="230"/>
      <c r="AT1064" s="177" t="s">
        <v>178</v>
      </c>
      <c r="AU1064" s="177" t="s">
        <v>80</v>
      </c>
    </row>
    <row r="1065" spans="2:65" s="128" customFormat="1" ht="37.799999999999997" customHeight="1" x14ac:dyDescent="0.2">
      <c r="B1065" s="287"/>
      <c r="C1065" s="162" t="s">
        <v>1710</v>
      </c>
      <c r="D1065" s="162" t="s">
        <v>269</v>
      </c>
      <c r="E1065" s="163" t="s">
        <v>1711</v>
      </c>
      <c r="F1065" s="164" t="s">
        <v>1712</v>
      </c>
      <c r="G1065" s="165" t="s">
        <v>111</v>
      </c>
      <c r="H1065" s="166">
        <v>168.16499999999999</v>
      </c>
      <c r="I1065" s="167"/>
      <c r="J1065" s="167">
        <f>ROUND(I1065*H1065,2)</f>
        <v>0</v>
      </c>
      <c r="K1065" s="164" t="s">
        <v>173</v>
      </c>
      <c r="L1065" s="289"/>
      <c r="M1065" s="290" t="s">
        <v>0</v>
      </c>
      <c r="N1065" s="291" t="s">
        <v>35</v>
      </c>
      <c r="O1065" s="225">
        <v>0</v>
      </c>
      <c r="P1065" s="225">
        <f>O1065*H1065</f>
        <v>0</v>
      </c>
      <c r="Q1065" s="225">
        <v>2.1999999999999999E-2</v>
      </c>
      <c r="R1065" s="225">
        <f>Q1065*H1065</f>
        <v>3.6996299999999995</v>
      </c>
      <c r="S1065" s="225">
        <v>0</v>
      </c>
      <c r="T1065" s="226">
        <f>S1065*H1065</f>
        <v>0</v>
      </c>
      <c r="AR1065" s="43" t="s">
        <v>386</v>
      </c>
      <c r="AT1065" s="43" t="s">
        <v>269</v>
      </c>
      <c r="AU1065" s="43" t="s">
        <v>80</v>
      </c>
      <c r="AY1065" s="177" t="s">
        <v>168</v>
      </c>
      <c r="BE1065" s="227">
        <f>IF(N1065="základní",J1065,0)</f>
        <v>0</v>
      </c>
      <c r="BF1065" s="227">
        <f>IF(N1065="snížená",J1065,0)</f>
        <v>0</v>
      </c>
      <c r="BG1065" s="227">
        <f>IF(N1065="zákl. přenesená",J1065,0)</f>
        <v>0</v>
      </c>
      <c r="BH1065" s="227">
        <f>IF(N1065="sníž. přenesená",J1065,0)</f>
        <v>0</v>
      </c>
      <c r="BI1065" s="227">
        <f>IF(N1065="nulová",J1065,0)</f>
        <v>0</v>
      </c>
      <c r="BJ1065" s="177" t="s">
        <v>78</v>
      </c>
      <c r="BK1065" s="227">
        <f>ROUND(I1065*H1065,2)</f>
        <v>0</v>
      </c>
      <c r="BL1065" s="177" t="s">
        <v>281</v>
      </c>
      <c r="BM1065" s="43" t="s">
        <v>1713</v>
      </c>
    </row>
    <row r="1066" spans="2:65" s="128" customFormat="1" ht="28.8" x14ac:dyDescent="0.2">
      <c r="B1066" s="288"/>
      <c r="C1066" s="148"/>
      <c r="D1066" s="149" t="s">
        <v>176</v>
      </c>
      <c r="E1066" s="148"/>
      <c r="F1066" s="150" t="s">
        <v>1712</v>
      </c>
      <c r="G1066" s="148"/>
      <c r="H1066" s="148"/>
      <c r="I1066" s="148"/>
      <c r="J1066" s="148"/>
      <c r="K1066" s="148"/>
      <c r="L1066" s="181"/>
      <c r="M1066" s="229"/>
      <c r="T1066" s="230"/>
      <c r="AT1066" s="177" t="s">
        <v>176</v>
      </c>
      <c r="AU1066" s="177" t="s">
        <v>80</v>
      </c>
    </row>
    <row r="1067" spans="2:65" s="138" customFormat="1" x14ac:dyDescent="0.2">
      <c r="B1067" s="228"/>
      <c r="C1067" s="152"/>
      <c r="D1067" s="149" t="s">
        <v>180</v>
      </c>
      <c r="E1067" s="152"/>
      <c r="F1067" s="154" t="s">
        <v>1714</v>
      </c>
      <c r="G1067" s="152"/>
      <c r="H1067" s="155">
        <v>168.16499999999999</v>
      </c>
      <c r="I1067" s="152"/>
      <c r="J1067" s="152"/>
      <c r="K1067" s="152"/>
      <c r="L1067" s="284"/>
      <c r="M1067" s="285"/>
      <c r="T1067" s="286"/>
      <c r="AT1067" s="139" t="s">
        <v>180</v>
      </c>
      <c r="AU1067" s="139" t="s">
        <v>80</v>
      </c>
      <c r="AV1067" s="138" t="s">
        <v>80</v>
      </c>
      <c r="AW1067" s="138" t="s">
        <v>2</v>
      </c>
      <c r="AX1067" s="138" t="s">
        <v>78</v>
      </c>
      <c r="AY1067" s="139" t="s">
        <v>168</v>
      </c>
    </row>
    <row r="1068" spans="2:65" s="128" customFormat="1" ht="24.15" customHeight="1" x14ac:dyDescent="0.2">
      <c r="B1068" s="287"/>
      <c r="C1068" s="142" t="s">
        <v>1715</v>
      </c>
      <c r="D1068" s="142" t="s">
        <v>170</v>
      </c>
      <c r="E1068" s="143" t="s">
        <v>1716</v>
      </c>
      <c r="F1068" s="144" t="s">
        <v>1717</v>
      </c>
      <c r="G1068" s="145" t="s">
        <v>111</v>
      </c>
      <c r="H1068" s="146">
        <v>74.66</v>
      </c>
      <c r="I1068" s="147"/>
      <c r="J1068" s="147">
        <f>ROUND(I1068*H1068,2)</f>
        <v>0</v>
      </c>
      <c r="K1068" s="144" t="s">
        <v>173</v>
      </c>
      <c r="L1068" s="181"/>
      <c r="M1068" s="223" t="s">
        <v>0</v>
      </c>
      <c r="N1068" s="224" t="s">
        <v>35</v>
      </c>
      <c r="O1068" s="225">
        <v>0.27800000000000002</v>
      </c>
      <c r="P1068" s="225">
        <f>O1068*H1068</f>
        <v>20.755480000000002</v>
      </c>
      <c r="Q1068" s="225">
        <v>1.5E-3</v>
      </c>
      <c r="R1068" s="225">
        <f>Q1068*H1068</f>
        <v>0.11198999999999999</v>
      </c>
      <c r="S1068" s="225">
        <v>0</v>
      </c>
      <c r="T1068" s="226">
        <f>S1068*H1068</f>
        <v>0</v>
      </c>
      <c r="AR1068" s="43" t="s">
        <v>281</v>
      </c>
      <c r="AT1068" s="43" t="s">
        <v>170</v>
      </c>
      <c r="AU1068" s="43" t="s">
        <v>80</v>
      </c>
      <c r="AY1068" s="177" t="s">
        <v>168</v>
      </c>
      <c r="BE1068" s="227">
        <f>IF(N1068="základní",J1068,0)</f>
        <v>0</v>
      </c>
      <c r="BF1068" s="227">
        <f>IF(N1068="snížená",J1068,0)</f>
        <v>0</v>
      </c>
      <c r="BG1068" s="227">
        <f>IF(N1068="zákl. přenesená",J1068,0)</f>
        <v>0</v>
      </c>
      <c r="BH1068" s="227">
        <f>IF(N1068="sníž. přenesená",J1068,0)</f>
        <v>0</v>
      </c>
      <c r="BI1068" s="227">
        <f>IF(N1068="nulová",J1068,0)</f>
        <v>0</v>
      </c>
      <c r="BJ1068" s="177" t="s">
        <v>78</v>
      </c>
      <c r="BK1068" s="227">
        <f>ROUND(I1068*H1068,2)</f>
        <v>0</v>
      </c>
      <c r="BL1068" s="177" t="s">
        <v>281</v>
      </c>
      <c r="BM1068" s="43" t="s">
        <v>1718</v>
      </c>
    </row>
    <row r="1069" spans="2:65" s="128" customFormat="1" ht="19.2" x14ac:dyDescent="0.2">
      <c r="B1069" s="288"/>
      <c r="C1069" s="148"/>
      <c r="D1069" s="149" t="s">
        <v>176</v>
      </c>
      <c r="E1069" s="148"/>
      <c r="F1069" s="150" t="s">
        <v>1719</v>
      </c>
      <c r="G1069" s="148"/>
      <c r="H1069" s="148"/>
      <c r="I1069" s="148"/>
      <c r="J1069" s="148"/>
      <c r="K1069" s="148"/>
      <c r="L1069" s="181"/>
      <c r="M1069" s="229"/>
      <c r="T1069" s="230"/>
      <c r="AT1069" s="177" t="s">
        <v>176</v>
      </c>
      <c r="AU1069" s="177" t="s">
        <v>80</v>
      </c>
    </row>
    <row r="1070" spans="2:65" s="128" customFormat="1" x14ac:dyDescent="0.2">
      <c r="B1070" s="288"/>
      <c r="C1070" s="148"/>
      <c r="D1070" s="149" t="s">
        <v>178</v>
      </c>
      <c r="E1070" s="148"/>
      <c r="F1070" s="151" t="s">
        <v>1720</v>
      </c>
      <c r="G1070" s="148"/>
      <c r="H1070" s="148"/>
      <c r="I1070" s="148"/>
      <c r="J1070" s="148"/>
      <c r="K1070" s="148"/>
      <c r="L1070" s="181"/>
      <c r="M1070" s="229"/>
      <c r="T1070" s="230"/>
      <c r="AT1070" s="177" t="s">
        <v>178</v>
      </c>
      <c r="AU1070" s="177" t="s">
        <v>80</v>
      </c>
    </row>
    <row r="1071" spans="2:65" s="128" customFormat="1" ht="24.15" customHeight="1" x14ac:dyDescent="0.2">
      <c r="B1071" s="287"/>
      <c r="C1071" s="142" t="s">
        <v>1721</v>
      </c>
      <c r="D1071" s="142" t="s">
        <v>170</v>
      </c>
      <c r="E1071" s="143" t="s">
        <v>1722</v>
      </c>
      <c r="F1071" s="144" t="s">
        <v>1723</v>
      </c>
      <c r="G1071" s="145" t="s">
        <v>938</v>
      </c>
      <c r="H1071" s="146">
        <v>4687.2569999999996</v>
      </c>
      <c r="I1071" s="147"/>
      <c r="J1071" s="147">
        <f>ROUND(I1071*H1071,2)</f>
        <v>0</v>
      </c>
      <c r="K1071" s="144" t="s">
        <v>173</v>
      </c>
      <c r="L1071" s="181"/>
      <c r="M1071" s="223" t="s">
        <v>0</v>
      </c>
      <c r="N1071" s="224" t="s">
        <v>35</v>
      </c>
      <c r="O1071" s="225">
        <v>0</v>
      </c>
      <c r="P1071" s="225">
        <f>O1071*H1071</f>
        <v>0</v>
      </c>
      <c r="Q1071" s="225">
        <v>0</v>
      </c>
      <c r="R1071" s="225">
        <f>Q1071*H1071</f>
        <v>0</v>
      </c>
      <c r="S1071" s="225">
        <v>0</v>
      </c>
      <c r="T1071" s="226">
        <f>S1071*H1071</f>
        <v>0</v>
      </c>
      <c r="AR1071" s="43" t="s">
        <v>281</v>
      </c>
      <c r="AT1071" s="43" t="s">
        <v>170</v>
      </c>
      <c r="AU1071" s="43" t="s">
        <v>80</v>
      </c>
      <c r="AY1071" s="177" t="s">
        <v>168</v>
      </c>
      <c r="BE1071" s="227">
        <f>IF(N1071="základní",J1071,0)</f>
        <v>0</v>
      </c>
      <c r="BF1071" s="227">
        <f>IF(N1071="snížená",J1071,0)</f>
        <v>0</v>
      </c>
      <c r="BG1071" s="227">
        <f>IF(N1071="zákl. přenesená",J1071,0)</f>
        <v>0</v>
      </c>
      <c r="BH1071" s="227">
        <f>IF(N1071="sníž. přenesená",J1071,0)</f>
        <v>0</v>
      </c>
      <c r="BI1071" s="227">
        <f>IF(N1071="nulová",J1071,0)</f>
        <v>0</v>
      </c>
      <c r="BJ1071" s="177" t="s">
        <v>78</v>
      </c>
      <c r="BK1071" s="227">
        <f>ROUND(I1071*H1071,2)</f>
        <v>0</v>
      </c>
      <c r="BL1071" s="177" t="s">
        <v>281</v>
      </c>
      <c r="BM1071" s="43" t="s">
        <v>1724</v>
      </c>
    </row>
    <row r="1072" spans="2:65" s="128" customFormat="1" ht="28.8" x14ac:dyDescent="0.2">
      <c r="B1072" s="288"/>
      <c r="C1072" s="148"/>
      <c r="D1072" s="149" t="s">
        <v>176</v>
      </c>
      <c r="E1072" s="148"/>
      <c r="F1072" s="150" t="s">
        <v>1725</v>
      </c>
      <c r="G1072" s="148"/>
      <c r="H1072" s="148"/>
      <c r="I1072" s="148"/>
      <c r="J1072" s="148"/>
      <c r="K1072" s="148"/>
      <c r="L1072" s="181"/>
      <c r="M1072" s="229"/>
      <c r="T1072" s="230"/>
      <c r="AT1072" s="177" t="s">
        <v>176</v>
      </c>
      <c r="AU1072" s="177" t="s">
        <v>80</v>
      </c>
    </row>
    <row r="1073" spans="2:65" s="128" customFormat="1" x14ac:dyDescent="0.2">
      <c r="B1073" s="288"/>
      <c r="C1073" s="148"/>
      <c r="D1073" s="149" t="s">
        <v>178</v>
      </c>
      <c r="E1073" s="148"/>
      <c r="F1073" s="151" t="s">
        <v>1726</v>
      </c>
      <c r="G1073" s="148"/>
      <c r="H1073" s="148"/>
      <c r="I1073" s="148"/>
      <c r="J1073" s="148"/>
      <c r="K1073" s="148"/>
      <c r="L1073" s="181"/>
      <c r="M1073" s="229"/>
      <c r="T1073" s="230"/>
      <c r="AT1073" s="177" t="s">
        <v>178</v>
      </c>
      <c r="AU1073" s="177" t="s">
        <v>80</v>
      </c>
    </row>
    <row r="1074" spans="2:65" s="130" customFormat="1" ht="22.8" customHeight="1" x14ac:dyDescent="0.25">
      <c r="B1074" s="216"/>
      <c r="D1074" s="131" t="s">
        <v>69</v>
      </c>
      <c r="E1074" s="134" t="s">
        <v>1727</v>
      </c>
      <c r="F1074" s="134" t="s">
        <v>1728</v>
      </c>
      <c r="J1074" s="135">
        <f>BK1074</f>
        <v>0</v>
      </c>
      <c r="L1074" s="216"/>
      <c r="M1074" s="217"/>
      <c r="P1074" s="218">
        <f>SUM(P1075:P1103)</f>
        <v>346.47816500000005</v>
      </c>
      <c r="R1074" s="218">
        <f>SUM(R1075:R1103)</f>
        <v>4.2998270900000009</v>
      </c>
      <c r="T1074" s="219">
        <f>SUM(T1075:T1103)</f>
        <v>0</v>
      </c>
      <c r="AR1074" s="131" t="s">
        <v>80</v>
      </c>
      <c r="AT1074" s="220" t="s">
        <v>69</v>
      </c>
      <c r="AU1074" s="220" t="s">
        <v>78</v>
      </c>
      <c r="AY1074" s="131" t="s">
        <v>168</v>
      </c>
      <c r="BK1074" s="221">
        <f>SUM(BK1075:BK1103)</f>
        <v>0</v>
      </c>
    </row>
    <row r="1075" spans="2:65" s="128" customFormat="1" ht="21.75" customHeight="1" x14ac:dyDescent="0.2">
      <c r="B1075" s="287"/>
      <c r="C1075" s="142" t="s">
        <v>1729</v>
      </c>
      <c r="D1075" s="142" t="s">
        <v>170</v>
      </c>
      <c r="E1075" s="143" t="s">
        <v>1730</v>
      </c>
      <c r="F1075" s="144" t="s">
        <v>1731</v>
      </c>
      <c r="G1075" s="145" t="s">
        <v>111</v>
      </c>
      <c r="H1075" s="146">
        <v>464.85</v>
      </c>
      <c r="I1075" s="147"/>
      <c r="J1075" s="147">
        <f>ROUND(I1075*H1075,2)</f>
        <v>0</v>
      </c>
      <c r="K1075" s="144" t="s">
        <v>173</v>
      </c>
      <c r="L1075" s="181"/>
      <c r="M1075" s="223" t="s">
        <v>0</v>
      </c>
      <c r="N1075" s="224" t="s">
        <v>35</v>
      </c>
      <c r="O1075" s="225">
        <v>7.2999999999999995E-2</v>
      </c>
      <c r="P1075" s="225">
        <f>O1075*H1075</f>
        <v>33.934049999999999</v>
      </c>
      <c r="Q1075" s="225">
        <v>0</v>
      </c>
      <c r="R1075" s="225">
        <f>Q1075*H1075</f>
        <v>0</v>
      </c>
      <c r="S1075" s="225">
        <v>0</v>
      </c>
      <c r="T1075" s="226">
        <f>S1075*H1075</f>
        <v>0</v>
      </c>
      <c r="AR1075" s="43" t="s">
        <v>281</v>
      </c>
      <c r="AT1075" s="43" t="s">
        <v>170</v>
      </c>
      <c r="AU1075" s="43" t="s">
        <v>80</v>
      </c>
      <c r="AY1075" s="177" t="s">
        <v>168</v>
      </c>
      <c r="BE1075" s="227">
        <f>IF(N1075="základní",J1075,0)</f>
        <v>0</v>
      </c>
      <c r="BF1075" s="227">
        <f>IF(N1075="snížená",J1075,0)</f>
        <v>0</v>
      </c>
      <c r="BG1075" s="227">
        <f>IF(N1075="zákl. přenesená",J1075,0)</f>
        <v>0</v>
      </c>
      <c r="BH1075" s="227">
        <f>IF(N1075="sníž. přenesená",J1075,0)</f>
        <v>0</v>
      </c>
      <c r="BI1075" s="227">
        <f>IF(N1075="nulová",J1075,0)</f>
        <v>0</v>
      </c>
      <c r="BJ1075" s="177" t="s">
        <v>78</v>
      </c>
      <c r="BK1075" s="227">
        <f>ROUND(I1075*H1075,2)</f>
        <v>0</v>
      </c>
      <c r="BL1075" s="177" t="s">
        <v>281</v>
      </c>
      <c r="BM1075" s="43" t="s">
        <v>1732</v>
      </c>
    </row>
    <row r="1076" spans="2:65" s="128" customFormat="1" ht="19.2" x14ac:dyDescent="0.2">
      <c r="B1076" s="288"/>
      <c r="C1076" s="148"/>
      <c r="D1076" s="149" t="s">
        <v>176</v>
      </c>
      <c r="E1076" s="148"/>
      <c r="F1076" s="150" t="s">
        <v>1733</v>
      </c>
      <c r="G1076" s="148"/>
      <c r="H1076" s="148"/>
      <c r="I1076" s="148"/>
      <c r="J1076" s="148"/>
      <c r="K1076" s="148"/>
      <c r="L1076" s="181"/>
      <c r="M1076" s="229"/>
      <c r="T1076" s="230"/>
      <c r="AT1076" s="177" t="s">
        <v>176</v>
      </c>
      <c r="AU1076" s="177" t="s">
        <v>80</v>
      </c>
    </row>
    <row r="1077" spans="2:65" s="128" customFormat="1" x14ac:dyDescent="0.2">
      <c r="B1077" s="288"/>
      <c r="C1077" s="148"/>
      <c r="D1077" s="149" t="s">
        <v>178</v>
      </c>
      <c r="E1077" s="148"/>
      <c r="F1077" s="151" t="s">
        <v>1734</v>
      </c>
      <c r="G1077" s="148"/>
      <c r="H1077" s="148"/>
      <c r="I1077" s="148"/>
      <c r="J1077" s="148"/>
      <c r="K1077" s="148"/>
      <c r="L1077" s="181"/>
      <c r="M1077" s="229"/>
      <c r="T1077" s="230"/>
      <c r="AT1077" s="177" t="s">
        <v>178</v>
      </c>
      <c r="AU1077" s="177" t="s">
        <v>80</v>
      </c>
    </row>
    <row r="1078" spans="2:65" s="138" customFormat="1" x14ac:dyDescent="0.2">
      <c r="B1078" s="228"/>
      <c r="C1078" s="152"/>
      <c r="D1078" s="149" t="s">
        <v>180</v>
      </c>
      <c r="E1078" s="153" t="s">
        <v>0</v>
      </c>
      <c r="F1078" s="154" t="s">
        <v>1735</v>
      </c>
      <c r="G1078" s="152"/>
      <c r="H1078" s="155">
        <v>464.85</v>
      </c>
      <c r="I1078" s="152"/>
      <c r="J1078" s="152"/>
      <c r="K1078" s="152"/>
      <c r="L1078" s="284"/>
      <c r="M1078" s="285"/>
      <c r="T1078" s="286"/>
      <c r="AT1078" s="139" t="s">
        <v>180</v>
      </c>
      <c r="AU1078" s="139" t="s">
        <v>80</v>
      </c>
      <c r="AV1078" s="138" t="s">
        <v>80</v>
      </c>
      <c r="AW1078" s="138" t="s">
        <v>28</v>
      </c>
      <c r="AX1078" s="138" t="s">
        <v>78</v>
      </c>
      <c r="AY1078" s="139" t="s">
        <v>168</v>
      </c>
    </row>
    <row r="1079" spans="2:65" s="128" customFormat="1" ht="16.5" customHeight="1" x14ac:dyDescent="0.2">
      <c r="B1079" s="287"/>
      <c r="C1079" s="142" t="s">
        <v>1736</v>
      </c>
      <c r="D1079" s="142" t="s">
        <v>170</v>
      </c>
      <c r="E1079" s="143" t="s">
        <v>1737</v>
      </c>
      <c r="F1079" s="144" t="s">
        <v>1738</v>
      </c>
      <c r="G1079" s="145" t="s">
        <v>111</v>
      </c>
      <c r="H1079" s="146">
        <v>464.85</v>
      </c>
      <c r="I1079" s="147"/>
      <c r="J1079" s="147">
        <f>ROUND(I1079*H1079,2)</f>
        <v>0</v>
      </c>
      <c r="K1079" s="144" t="s">
        <v>173</v>
      </c>
      <c r="L1079" s="181"/>
      <c r="M1079" s="223" t="s">
        <v>0</v>
      </c>
      <c r="N1079" s="224" t="s">
        <v>35</v>
      </c>
      <c r="O1079" s="225">
        <v>2.4E-2</v>
      </c>
      <c r="P1079" s="225">
        <f>O1079*H1079</f>
        <v>11.156400000000001</v>
      </c>
      <c r="Q1079" s="225">
        <v>0</v>
      </c>
      <c r="R1079" s="225">
        <f>Q1079*H1079</f>
        <v>0</v>
      </c>
      <c r="S1079" s="225">
        <v>0</v>
      </c>
      <c r="T1079" s="226">
        <f>S1079*H1079</f>
        <v>0</v>
      </c>
      <c r="AR1079" s="43" t="s">
        <v>281</v>
      </c>
      <c r="AT1079" s="43" t="s">
        <v>170</v>
      </c>
      <c r="AU1079" s="43" t="s">
        <v>80</v>
      </c>
      <c r="AY1079" s="177" t="s">
        <v>168</v>
      </c>
      <c r="BE1079" s="227">
        <f>IF(N1079="základní",J1079,0)</f>
        <v>0</v>
      </c>
      <c r="BF1079" s="227">
        <f>IF(N1079="snížená",J1079,0)</f>
        <v>0</v>
      </c>
      <c r="BG1079" s="227">
        <f>IF(N1079="zákl. přenesená",J1079,0)</f>
        <v>0</v>
      </c>
      <c r="BH1079" s="227">
        <f>IF(N1079="sníž. přenesená",J1079,0)</f>
        <v>0</v>
      </c>
      <c r="BI1079" s="227">
        <f>IF(N1079="nulová",J1079,0)</f>
        <v>0</v>
      </c>
      <c r="BJ1079" s="177" t="s">
        <v>78</v>
      </c>
      <c r="BK1079" s="227">
        <f>ROUND(I1079*H1079,2)</f>
        <v>0</v>
      </c>
      <c r="BL1079" s="177" t="s">
        <v>281</v>
      </c>
      <c r="BM1079" s="43" t="s">
        <v>1739</v>
      </c>
    </row>
    <row r="1080" spans="2:65" s="128" customFormat="1" x14ac:dyDescent="0.2">
      <c r="B1080" s="288"/>
      <c r="C1080" s="148"/>
      <c r="D1080" s="149" t="s">
        <v>176</v>
      </c>
      <c r="E1080" s="148"/>
      <c r="F1080" s="150" t="s">
        <v>1740</v>
      </c>
      <c r="G1080" s="148"/>
      <c r="H1080" s="148"/>
      <c r="I1080" s="148"/>
      <c r="J1080" s="148"/>
      <c r="K1080" s="148"/>
      <c r="L1080" s="181"/>
      <c r="M1080" s="229"/>
      <c r="T1080" s="230"/>
      <c r="AT1080" s="177" t="s">
        <v>176</v>
      </c>
      <c r="AU1080" s="177" t="s">
        <v>80</v>
      </c>
    </row>
    <row r="1081" spans="2:65" s="128" customFormat="1" x14ac:dyDescent="0.2">
      <c r="B1081" s="288"/>
      <c r="C1081" s="148"/>
      <c r="D1081" s="149" t="s">
        <v>178</v>
      </c>
      <c r="E1081" s="148"/>
      <c r="F1081" s="151" t="s">
        <v>1741</v>
      </c>
      <c r="G1081" s="148"/>
      <c r="H1081" s="148"/>
      <c r="I1081" s="148"/>
      <c r="J1081" s="148"/>
      <c r="K1081" s="148"/>
      <c r="L1081" s="181"/>
      <c r="M1081" s="229"/>
      <c r="T1081" s="230"/>
      <c r="AT1081" s="177" t="s">
        <v>178</v>
      </c>
      <c r="AU1081" s="177" t="s">
        <v>80</v>
      </c>
    </row>
    <row r="1082" spans="2:65" s="128" customFormat="1" ht="24.15" customHeight="1" x14ac:dyDescent="0.2">
      <c r="B1082" s="287"/>
      <c r="C1082" s="142" t="s">
        <v>1742</v>
      </c>
      <c r="D1082" s="142" t="s">
        <v>170</v>
      </c>
      <c r="E1082" s="143" t="s">
        <v>1743</v>
      </c>
      <c r="F1082" s="144" t="s">
        <v>1744</v>
      </c>
      <c r="G1082" s="145" t="s">
        <v>111</v>
      </c>
      <c r="H1082" s="146">
        <v>464.85</v>
      </c>
      <c r="I1082" s="147"/>
      <c r="J1082" s="147">
        <f>ROUND(I1082*H1082,2)</f>
        <v>0</v>
      </c>
      <c r="K1082" s="144" t="s">
        <v>173</v>
      </c>
      <c r="L1082" s="181"/>
      <c r="M1082" s="223" t="s">
        <v>0</v>
      </c>
      <c r="N1082" s="224" t="s">
        <v>35</v>
      </c>
      <c r="O1082" s="225">
        <v>5.8000000000000003E-2</v>
      </c>
      <c r="P1082" s="225">
        <f>O1082*H1082</f>
        <v>26.961300000000001</v>
      </c>
      <c r="Q1082" s="225">
        <v>3.0000000000000001E-5</v>
      </c>
      <c r="R1082" s="225">
        <f>Q1082*H1082</f>
        <v>1.3945500000000001E-2</v>
      </c>
      <c r="S1082" s="225">
        <v>0</v>
      </c>
      <c r="T1082" s="226">
        <f>S1082*H1082</f>
        <v>0</v>
      </c>
      <c r="AR1082" s="43" t="s">
        <v>281</v>
      </c>
      <c r="AT1082" s="43" t="s">
        <v>170</v>
      </c>
      <c r="AU1082" s="43" t="s">
        <v>80</v>
      </c>
      <c r="AY1082" s="177" t="s">
        <v>168</v>
      </c>
      <c r="BE1082" s="227">
        <f>IF(N1082="základní",J1082,0)</f>
        <v>0</v>
      </c>
      <c r="BF1082" s="227">
        <f>IF(N1082="snížená",J1082,0)</f>
        <v>0</v>
      </c>
      <c r="BG1082" s="227">
        <f>IF(N1082="zákl. přenesená",J1082,0)</f>
        <v>0</v>
      </c>
      <c r="BH1082" s="227">
        <f>IF(N1082="sníž. přenesená",J1082,0)</f>
        <v>0</v>
      </c>
      <c r="BI1082" s="227">
        <f>IF(N1082="nulová",J1082,0)</f>
        <v>0</v>
      </c>
      <c r="BJ1082" s="177" t="s">
        <v>78</v>
      </c>
      <c r="BK1082" s="227">
        <f>ROUND(I1082*H1082,2)</f>
        <v>0</v>
      </c>
      <c r="BL1082" s="177" t="s">
        <v>281</v>
      </c>
      <c r="BM1082" s="43" t="s">
        <v>1745</v>
      </c>
    </row>
    <row r="1083" spans="2:65" s="128" customFormat="1" x14ac:dyDescent="0.2">
      <c r="B1083" s="288"/>
      <c r="C1083" s="148"/>
      <c r="D1083" s="149" t="s">
        <v>176</v>
      </c>
      <c r="E1083" s="148"/>
      <c r="F1083" s="150" t="s">
        <v>1746</v>
      </c>
      <c r="G1083" s="148"/>
      <c r="H1083" s="148"/>
      <c r="I1083" s="148"/>
      <c r="J1083" s="148"/>
      <c r="K1083" s="148"/>
      <c r="L1083" s="181"/>
      <c r="M1083" s="229"/>
      <c r="T1083" s="230"/>
      <c r="AT1083" s="177" t="s">
        <v>176</v>
      </c>
      <c r="AU1083" s="177" t="s">
        <v>80</v>
      </c>
    </row>
    <row r="1084" spans="2:65" s="128" customFormat="1" x14ac:dyDescent="0.2">
      <c r="B1084" s="288"/>
      <c r="C1084" s="148"/>
      <c r="D1084" s="149" t="s">
        <v>178</v>
      </c>
      <c r="E1084" s="148"/>
      <c r="F1084" s="151" t="s">
        <v>1747</v>
      </c>
      <c r="G1084" s="148"/>
      <c r="H1084" s="148"/>
      <c r="I1084" s="148"/>
      <c r="J1084" s="148"/>
      <c r="K1084" s="148"/>
      <c r="L1084" s="181"/>
      <c r="M1084" s="229"/>
      <c r="T1084" s="230"/>
      <c r="AT1084" s="177" t="s">
        <v>178</v>
      </c>
      <c r="AU1084" s="177" t="s">
        <v>80</v>
      </c>
    </row>
    <row r="1085" spans="2:65" s="128" customFormat="1" ht="33" customHeight="1" x14ac:dyDescent="0.2">
      <c r="B1085" s="287"/>
      <c r="C1085" s="142" t="s">
        <v>1748</v>
      </c>
      <c r="D1085" s="142" t="s">
        <v>170</v>
      </c>
      <c r="E1085" s="143" t="s">
        <v>1749</v>
      </c>
      <c r="F1085" s="144" t="s">
        <v>1750</v>
      </c>
      <c r="G1085" s="145" t="s">
        <v>111</v>
      </c>
      <c r="H1085" s="146">
        <v>464.85</v>
      </c>
      <c r="I1085" s="147"/>
      <c r="J1085" s="147">
        <f>ROUND(I1085*H1085,2)</f>
        <v>0</v>
      </c>
      <c r="K1085" s="144" t="s">
        <v>173</v>
      </c>
      <c r="L1085" s="181"/>
      <c r="M1085" s="223" t="s">
        <v>0</v>
      </c>
      <c r="N1085" s="224" t="s">
        <v>35</v>
      </c>
      <c r="O1085" s="225">
        <v>0.192</v>
      </c>
      <c r="P1085" s="225">
        <f>O1085*H1085</f>
        <v>89.251200000000011</v>
      </c>
      <c r="Q1085" s="225">
        <v>4.4999999999999997E-3</v>
      </c>
      <c r="R1085" s="225">
        <f>Q1085*H1085</f>
        <v>2.091825</v>
      </c>
      <c r="S1085" s="225">
        <v>0</v>
      </c>
      <c r="T1085" s="226">
        <f>S1085*H1085</f>
        <v>0</v>
      </c>
      <c r="AR1085" s="43" t="s">
        <v>281</v>
      </c>
      <c r="AT1085" s="43" t="s">
        <v>170</v>
      </c>
      <c r="AU1085" s="43" t="s">
        <v>80</v>
      </c>
      <c r="AY1085" s="177" t="s">
        <v>168</v>
      </c>
      <c r="BE1085" s="227">
        <f>IF(N1085="základní",J1085,0)</f>
        <v>0</v>
      </c>
      <c r="BF1085" s="227">
        <f>IF(N1085="snížená",J1085,0)</f>
        <v>0</v>
      </c>
      <c r="BG1085" s="227">
        <f>IF(N1085="zákl. přenesená",J1085,0)</f>
        <v>0</v>
      </c>
      <c r="BH1085" s="227">
        <f>IF(N1085="sníž. přenesená",J1085,0)</f>
        <v>0</v>
      </c>
      <c r="BI1085" s="227">
        <f>IF(N1085="nulová",J1085,0)</f>
        <v>0</v>
      </c>
      <c r="BJ1085" s="177" t="s">
        <v>78</v>
      </c>
      <c r="BK1085" s="227">
        <f>ROUND(I1085*H1085,2)</f>
        <v>0</v>
      </c>
      <c r="BL1085" s="177" t="s">
        <v>281</v>
      </c>
      <c r="BM1085" s="43" t="s">
        <v>1751</v>
      </c>
    </row>
    <row r="1086" spans="2:65" s="128" customFormat="1" ht="19.2" x14ac:dyDescent="0.2">
      <c r="B1086" s="288"/>
      <c r="C1086" s="148"/>
      <c r="D1086" s="149" t="s">
        <v>176</v>
      </c>
      <c r="E1086" s="148"/>
      <c r="F1086" s="150" t="s">
        <v>1752</v>
      </c>
      <c r="G1086" s="148"/>
      <c r="H1086" s="148"/>
      <c r="I1086" s="148"/>
      <c r="J1086" s="148"/>
      <c r="K1086" s="148"/>
      <c r="L1086" s="181"/>
      <c r="M1086" s="229"/>
      <c r="T1086" s="230"/>
      <c r="AT1086" s="177" t="s">
        <v>176</v>
      </c>
      <c r="AU1086" s="177" t="s">
        <v>80</v>
      </c>
    </row>
    <row r="1087" spans="2:65" s="128" customFormat="1" x14ac:dyDescent="0.2">
      <c r="B1087" s="288"/>
      <c r="C1087" s="148"/>
      <c r="D1087" s="149" t="s">
        <v>178</v>
      </c>
      <c r="E1087" s="148"/>
      <c r="F1087" s="151" t="s">
        <v>1753</v>
      </c>
      <c r="G1087" s="148"/>
      <c r="H1087" s="148"/>
      <c r="I1087" s="148"/>
      <c r="J1087" s="148"/>
      <c r="K1087" s="148"/>
      <c r="L1087" s="181"/>
      <c r="M1087" s="229"/>
      <c r="T1087" s="230"/>
      <c r="AT1087" s="177" t="s">
        <v>178</v>
      </c>
      <c r="AU1087" s="177" t="s">
        <v>80</v>
      </c>
    </row>
    <row r="1088" spans="2:65" s="128" customFormat="1" ht="24.15" customHeight="1" x14ac:dyDescent="0.2">
      <c r="B1088" s="287"/>
      <c r="C1088" s="142" t="s">
        <v>1754</v>
      </c>
      <c r="D1088" s="142" t="s">
        <v>170</v>
      </c>
      <c r="E1088" s="143" t="s">
        <v>1755</v>
      </c>
      <c r="F1088" s="144" t="s">
        <v>1756</v>
      </c>
      <c r="G1088" s="145" t="s">
        <v>111</v>
      </c>
      <c r="H1088" s="146">
        <v>464.85</v>
      </c>
      <c r="I1088" s="147"/>
      <c r="J1088" s="147">
        <f>ROUND(I1088*H1088,2)</f>
        <v>0</v>
      </c>
      <c r="K1088" s="144" t="s">
        <v>173</v>
      </c>
      <c r="L1088" s="181"/>
      <c r="M1088" s="223" t="s">
        <v>0</v>
      </c>
      <c r="N1088" s="224" t="s">
        <v>35</v>
      </c>
      <c r="O1088" s="225">
        <v>0.32100000000000001</v>
      </c>
      <c r="P1088" s="225">
        <f>O1088*H1088</f>
        <v>149.21685000000002</v>
      </c>
      <c r="Q1088" s="225">
        <v>6.9999999999999999E-4</v>
      </c>
      <c r="R1088" s="225">
        <f>Q1088*H1088</f>
        <v>0.32539499999999999</v>
      </c>
      <c r="S1088" s="225">
        <v>0</v>
      </c>
      <c r="T1088" s="226">
        <f>S1088*H1088</f>
        <v>0</v>
      </c>
      <c r="AR1088" s="43" t="s">
        <v>281</v>
      </c>
      <c r="AT1088" s="43" t="s">
        <v>170</v>
      </c>
      <c r="AU1088" s="43" t="s">
        <v>80</v>
      </c>
      <c r="AY1088" s="177" t="s">
        <v>168</v>
      </c>
      <c r="BE1088" s="227">
        <f>IF(N1088="základní",J1088,0)</f>
        <v>0</v>
      </c>
      <c r="BF1088" s="227">
        <f>IF(N1088="snížená",J1088,0)</f>
        <v>0</v>
      </c>
      <c r="BG1088" s="227">
        <f>IF(N1088="zákl. přenesená",J1088,0)</f>
        <v>0</v>
      </c>
      <c r="BH1088" s="227">
        <f>IF(N1088="sníž. přenesená",J1088,0)</f>
        <v>0</v>
      </c>
      <c r="BI1088" s="227">
        <f>IF(N1088="nulová",J1088,0)</f>
        <v>0</v>
      </c>
      <c r="BJ1088" s="177" t="s">
        <v>78</v>
      </c>
      <c r="BK1088" s="227">
        <f>ROUND(I1088*H1088,2)</f>
        <v>0</v>
      </c>
      <c r="BL1088" s="177" t="s">
        <v>281</v>
      </c>
      <c r="BM1088" s="43" t="s">
        <v>1757</v>
      </c>
    </row>
    <row r="1089" spans="2:65" s="128" customFormat="1" ht="19.2" x14ac:dyDescent="0.2">
      <c r="B1089" s="288"/>
      <c r="C1089" s="148"/>
      <c r="D1089" s="149" t="s">
        <v>176</v>
      </c>
      <c r="E1089" s="148"/>
      <c r="F1089" s="150" t="s">
        <v>1758</v>
      </c>
      <c r="G1089" s="148"/>
      <c r="H1089" s="148"/>
      <c r="I1089" s="148"/>
      <c r="J1089" s="148"/>
      <c r="K1089" s="148"/>
      <c r="L1089" s="181"/>
      <c r="M1089" s="229"/>
      <c r="T1089" s="230"/>
      <c r="AT1089" s="177" t="s">
        <v>176</v>
      </c>
      <c r="AU1089" s="177" t="s">
        <v>80</v>
      </c>
    </row>
    <row r="1090" spans="2:65" s="128" customFormat="1" x14ac:dyDescent="0.2">
      <c r="B1090" s="288"/>
      <c r="C1090" s="148"/>
      <c r="D1090" s="149" t="s">
        <v>178</v>
      </c>
      <c r="E1090" s="148"/>
      <c r="F1090" s="151" t="s">
        <v>1759</v>
      </c>
      <c r="G1090" s="148"/>
      <c r="H1090" s="148"/>
      <c r="I1090" s="148"/>
      <c r="J1090" s="148"/>
      <c r="K1090" s="148"/>
      <c r="L1090" s="181"/>
      <c r="M1090" s="229"/>
      <c r="T1090" s="230"/>
      <c r="AT1090" s="177" t="s">
        <v>178</v>
      </c>
      <c r="AU1090" s="177" t="s">
        <v>80</v>
      </c>
    </row>
    <row r="1091" spans="2:65" s="128" customFormat="1" ht="33" customHeight="1" x14ac:dyDescent="0.2">
      <c r="B1091" s="287"/>
      <c r="C1091" s="162" t="s">
        <v>1760</v>
      </c>
      <c r="D1091" s="162" t="s">
        <v>269</v>
      </c>
      <c r="E1091" s="163" t="s">
        <v>1761</v>
      </c>
      <c r="F1091" s="164" t="s">
        <v>1762</v>
      </c>
      <c r="G1091" s="165" t="s">
        <v>111</v>
      </c>
      <c r="H1091" s="166">
        <v>511.33499999999998</v>
      </c>
      <c r="I1091" s="167"/>
      <c r="J1091" s="167">
        <f>ROUND(I1091*H1091,2)</f>
        <v>0</v>
      </c>
      <c r="K1091" s="164" t="s">
        <v>173</v>
      </c>
      <c r="L1091" s="289"/>
      <c r="M1091" s="290" t="s">
        <v>0</v>
      </c>
      <c r="N1091" s="291" t="s">
        <v>35</v>
      </c>
      <c r="O1091" s="225">
        <v>0</v>
      </c>
      <c r="P1091" s="225">
        <f>O1091*H1091</f>
        <v>0</v>
      </c>
      <c r="Q1091" s="225">
        <v>3.5000000000000001E-3</v>
      </c>
      <c r="R1091" s="225">
        <f>Q1091*H1091</f>
        <v>1.7896725</v>
      </c>
      <c r="S1091" s="225">
        <v>0</v>
      </c>
      <c r="T1091" s="226">
        <f>S1091*H1091</f>
        <v>0</v>
      </c>
      <c r="AR1091" s="43" t="s">
        <v>386</v>
      </c>
      <c r="AT1091" s="43" t="s">
        <v>269</v>
      </c>
      <c r="AU1091" s="43" t="s">
        <v>80</v>
      </c>
      <c r="AY1091" s="177" t="s">
        <v>168</v>
      </c>
      <c r="BE1091" s="227">
        <f>IF(N1091="základní",J1091,0)</f>
        <v>0</v>
      </c>
      <c r="BF1091" s="227">
        <f>IF(N1091="snížená",J1091,0)</f>
        <v>0</v>
      </c>
      <c r="BG1091" s="227">
        <f>IF(N1091="zákl. přenesená",J1091,0)</f>
        <v>0</v>
      </c>
      <c r="BH1091" s="227">
        <f>IF(N1091="sníž. přenesená",J1091,0)</f>
        <v>0</v>
      </c>
      <c r="BI1091" s="227">
        <f>IF(N1091="nulová",J1091,0)</f>
        <v>0</v>
      </c>
      <c r="BJ1091" s="177" t="s">
        <v>78</v>
      </c>
      <c r="BK1091" s="227">
        <f>ROUND(I1091*H1091,2)</f>
        <v>0</v>
      </c>
      <c r="BL1091" s="177" t="s">
        <v>281</v>
      </c>
      <c r="BM1091" s="43" t="s">
        <v>1763</v>
      </c>
    </row>
    <row r="1092" spans="2:65" s="128" customFormat="1" ht="19.2" x14ac:dyDescent="0.2">
      <c r="B1092" s="288"/>
      <c r="C1092" s="148"/>
      <c r="D1092" s="149" t="s">
        <v>176</v>
      </c>
      <c r="E1092" s="148"/>
      <c r="F1092" s="150" t="s">
        <v>1762</v>
      </c>
      <c r="G1092" s="148"/>
      <c r="H1092" s="148"/>
      <c r="I1092" s="148"/>
      <c r="J1092" s="148"/>
      <c r="K1092" s="148"/>
      <c r="L1092" s="181"/>
      <c r="M1092" s="229"/>
      <c r="T1092" s="230"/>
      <c r="AT1092" s="177" t="s">
        <v>176</v>
      </c>
      <c r="AU1092" s="177" t="s">
        <v>80</v>
      </c>
    </row>
    <row r="1093" spans="2:65" s="138" customFormat="1" x14ac:dyDescent="0.2">
      <c r="B1093" s="228"/>
      <c r="C1093" s="152"/>
      <c r="D1093" s="149" t="s">
        <v>180</v>
      </c>
      <c r="E1093" s="152"/>
      <c r="F1093" s="154" t="s">
        <v>1764</v>
      </c>
      <c r="G1093" s="152"/>
      <c r="H1093" s="155">
        <v>511.33499999999998</v>
      </c>
      <c r="I1093" s="152"/>
      <c r="J1093" s="152"/>
      <c r="K1093" s="152"/>
      <c r="L1093" s="284"/>
      <c r="M1093" s="285"/>
      <c r="T1093" s="286"/>
      <c r="AT1093" s="139" t="s">
        <v>180</v>
      </c>
      <c r="AU1093" s="139" t="s">
        <v>80</v>
      </c>
      <c r="AV1093" s="138" t="s">
        <v>80</v>
      </c>
      <c r="AW1093" s="138" t="s">
        <v>2</v>
      </c>
      <c r="AX1093" s="138" t="s">
        <v>78</v>
      </c>
      <c r="AY1093" s="139" t="s">
        <v>168</v>
      </c>
    </row>
    <row r="1094" spans="2:65" s="128" customFormat="1" ht="16.5" customHeight="1" x14ac:dyDescent="0.2">
      <c r="B1094" s="287"/>
      <c r="C1094" s="142" t="s">
        <v>1765</v>
      </c>
      <c r="D1094" s="142" t="s">
        <v>170</v>
      </c>
      <c r="E1094" s="143" t="s">
        <v>1766</v>
      </c>
      <c r="F1094" s="144" t="s">
        <v>1767</v>
      </c>
      <c r="G1094" s="145" t="s">
        <v>308</v>
      </c>
      <c r="H1094" s="146">
        <v>198.66499999999999</v>
      </c>
      <c r="I1094" s="147"/>
      <c r="J1094" s="147">
        <f>ROUND(I1094*H1094,2)</f>
        <v>0</v>
      </c>
      <c r="K1094" s="144" t="s">
        <v>173</v>
      </c>
      <c r="L1094" s="181"/>
      <c r="M1094" s="223" t="s">
        <v>0</v>
      </c>
      <c r="N1094" s="224" t="s">
        <v>35</v>
      </c>
      <c r="O1094" s="225">
        <v>0.18099999999999999</v>
      </c>
      <c r="P1094" s="225">
        <f>O1094*H1094</f>
        <v>35.958365000000001</v>
      </c>
      <c r="Q1094" s="225">
        <v>1.0000000000000001E-5</v>
      </c>
      <c r="R1094" s="225">
        <f>Q1094*H1094</f>
        <v>1.98665E-3</v>
      </c>
      <c r="S1094" s="225">
        <v>0</v>
      </c>
      <c r="T1094" s="226">
        <f>S1094*H1094</f>
        <v>0</v>
      </c>
      <c r="AR1094" s="43" t="s">
        <v>281</v>
      </c>
      <c r="AT1094" s="43" t="s">
        <v>170</v>
      </c>
      <c r="AU1094" s="43" t="s">
        <v>80</v>
      </c>
      <c r="AY1094" s="177" t="s">
        <v>168</v>
      </c>
      <c r="BE1094" s="227">
        <f>IF(N1094="základní",J1094,0)</f>
        <v>0</v>
      </c>
      <c r="BF1094" s="227">
        <f>IF(N1094="snížená",J1094,0)</f>
        <v>0</v>
      </c>
      <c r="BG1094" s="227">
        <f>IF(N1094="zákl. přenesená",J1094,0)</f>
        <v>0</v>
      </c>
      <c r="BH1094" s="227">
        <f>IF(N1094="sníž. přenesená",J1094,0)</f>
        <v>0</v>
      </c>
      <c r="BI1094" s="227">
        <f>IF(N1094="nulová",J1094,0)</f>
        <v>0</v>
      </c>
      <c r="BJ1094" s="177" t="s">
        <v>78</v>
      </c>
      <c r="BK1094" s="227">
        <f>ROUND(I1094*H1094,2)</f>
        <v>0</v>
      </c>
      <c r="BL1094" s="177" t="s">
        <v>281</v>
      </c>
      <c r="BM1094" s="43" t="s">
        <v>1768</v>
      </c>
    </row>
    <row r="1095" spans="2:65" s="128" customFormat="1" x14ac:dyDescent="0.2">
      <c r="B1095" s="288"/>
      <c r="C1095" s="148"/>
      <c r="D1095" s="149" t="s">
        <v>176</v>
      </c>
      <c r="E1095" s="148"/>
      <c r="F1095" s="150" t="s">
        <v>1769</v>
      </c>
      <c r="G1095" s="148"/>
      <c r="H1095" s="148"/>
      <c r="I1095" s="148"/>
      <c r="J1095" s="148"/>
      <c r="K1095" s="148"/>
      <c r="L1095" s="181"/>
      <c r="M1095" s="229"/>
      <c r="T1095" s="230"/>
      <c r="AT1095" s="177" t="s">
        <v>176</v>
      </c>
      <c r="AU1095" s="177" t="s">
        <v>80</v>
      </c>
    </row>
    <row r="1096" spans="2:65" s="128" customFormat="1" x14ac:dyDescent="0.2">
      <c r="B1096" s="288"/>
      <c r="C1096" s="148"/>
      <c r="D1096" s="149" t="s">
        <v>178</v>
      </c>
      <c r="E1096" s="148"/>
      <c r="F1096" s="151" t="s">
        <v>1770</v>
      </c>
      <c r="G1096" s="148"/>
      <c r="H1096" s="148"/>
      <c r="I1096" s="148"/>
      <c r="J1096" s="148"/>
      <c r="K1096" s="148"/>
      <c r="L1096" s="181"/>
      <c r="M1096" s="229"/>
      <c r="T1096" s="230"/>
      <c r="AT1096" s="177" t="s">
        <v>178</v>
      </c>
      <c r="AU1096" s="177" t="s">
        <v>80</v>
      </c>
    </row>
    <row r="1097" spans="2:65" s="138" customFormat="1" x14ac:dyDescent="0.2">
      <c r="B1097" s="228"/>
      <c r="C1097" s="152"/>
      <c r="D1097" s="149" t="s">
        <v>180</v>
      </c>
      <c r="E1097" s="153" t="s">
        <v>0</v>
      </c>
      <c r="F1097" s="154" t="s">
        <v>1771</v>
      </c>
      <c r="G1097" s="152"/>
      <c r="H1097" s="155">
        <v>198.66499999999999</v>
      </c>
      <c r="I1097" s="152"/>
      <c r="J1097" s="152"/>
      <c r="K1097" s="152"/>
      <c r="L1097" s="284"/>
      <c r="M1097" s="285"/>
      <c r="T1097" s="286"/>
      <c r="AT1097" s="139" t="s">
        <v>180</v>
      </c>
      <c r="AU1097" s="139" t="s">
        <v>80</v>
      </c>
      <c r="AV1097" s="138" t="s">
        <v>80</v>
      </c>
      <c r="AW1097" s="138" t="s">
        <v>28</v>
      </c>
      <c r="AX1097" s="138" t="s">
        <v>78</v>
      </c>
      <c r="AY1097" s="139" t="s">
        <v>168</v>
      </c>
    </row>
    <row r="1098" spans="2:65" s="128" customFormat="1" ht="16.5" customHeight="1" x14ac:dyDescent="0.2">
      <c r="B1098" s="287"/>
      <c r="C1098" s="162" t="s">
        <v>1772</v>
      </c>
      <c r="D1098" s="162" t="s">
        <v>269</v>
      </c>
      <c r="E1098" s="163" t="s">
        <v>1773</v>
      </c>
      <c r="F1098" s="164" t="s">
        <v>1774</v>
      </c>
      <c r="G1098" s="165" t="s">
        <v>308</v>
      </c>
      <c r="H1098" s="166">
        <v>202.63800000000001</v>
      </c>
      <c r="I1098" s="167"/>
      <c r="J1098" s="167">
        <f>ROUND(I1098*H1098,2)</f>
        <v>0</v>
      </c>
      <c r="K1098" s="164" t="s">
        <v>173</v>
      </c>
      <c r="L1098" s="289"/>
      <c r="M1098" s="290" t="s">
        <v>0</v>
      </c>
      <c r="N1098" s="291" t="s">
        <v>35</v>
      </c>
      <c r="O1098" s="225">
        <v>0</v>
      </c>
      <c r="P1098" s="225">
        <f>O1098*H1098</f>
        <v>0</v>
      </c>
      <c r="Q1098" s="225">
        <v>3.8000000000000002E-4</v>
      </c>
      <c r="R1098" s="225">
        <f>Q1098*H1098</f>
        <v>7.7002440000000005E-2</v>
      </c>
      <c r="S1098" s="225">
        <v>0</v>
      </c>
      <c r="T1098" s="226">
        <f>S1098*H1098</f>
        <v>0</v>
      </c>
      <c r="AR1098" s="43" t="s">
        <v>386</v>
      </c>
      <c r="AT1098" s="43" t="s">
        <v>269</v>
      </c>
      <c r="AU1098" s="43" t="s">
        <v>80</v>
      </c>
      <c r="AY1098" s="177" t="s">
        <v>168</v>
      </c>
      <c r="BE1098" s="227">
        <f>IF(N1098="základní",J1098,0)</f>
        <v>0</v>
      </c>
      <c r="BF1098" s="227">
        <f>IF(N1098="snížená",J1098,0)</f>
        <v>0</v>
      </c>
      <c r="BG1098" s="227">
        <f>IF(N1098="zákl. přenesená",J1098,0)</f>
        <v>0</v>
      </c>
      <c r="BH1098" s="227">
        <f>IF(N1098="sníž. přenesená",J1098,0)</f>
        <v>0</v>
      </c>
      <c r="BI1098" s="227">
        <f>IF(N1098="nulová",J1098,0)</f>
        <v>0</v>
      </c>
      <c r="BJ1098" s="177" t="s">
        <v>78</v>
      </c>
      <c r="BK1098" s="227">
        <f>ROUND(I1098*H1098,2)</f>
        <v>0</v>
      </c>
      <c r="BL1098" s="177" t="s">
        <v>281</v>
      </c>
      <c r="BM1098" s="43" t="s">
        <v>1775</v>
      </c>
    </row>
    <row r="1099" spans="2:65" s="128" customFormat="1" x14ac:dyDescent="0.2">
      <c r="B1099" s="288"/>
      <c r="C1099" s="148"/>
      <c r="D1099" s="149" t="s">
        <v>176</v>
      </c>
      <c r="E1099" s="148"/>
      <c r="F1099" s="150" t="s">
        <v>1774</v>
      </c>
      <c r="G1099" s="148"/>
      <c r="H1099" s="148"/>
      <c r="I1099" s="148"/>
      <c r="J1099" s="148"/>
      <c r="K1099" s="148"/>
      <c r="L1099" s="181"/>
      <c r="M1099" s="229"/>
      <c r="T1099" s="230"/>
      <c r="AT1099" s="177" t="s">
        <v>176</v>
      </c>
      <c r="AU1099" s="177" t="s">
        <v>80</v>
      </c>
    </row>
    <row r="1100" spans="2:65" s="138" customFormat="1" x14ac:dyDescent="0.2">
      <c r="B1100" s="228"/>
      <c r="C1100" s="152"/>
      <c r="D1100" s="149" t="s">
        <v>180</v>
      </c>
      <c r="E1100" s="152"/>
      <c r="F1100" s="154" t="s">
        <v>1776</v>
      </c>
      <c r="G1100" s="152"/>
      <c r="H1100" s="155">
        <v>202.63800000000001</v>
      </c>
      <c r="I1100" s="152"/>
      <c r="J1100" s="152"/>
      <c r="K1100" s="152"/>
      <c r="L1100" s="284"/>
      <c r="M1100" s="285"/>
      <c r="T1100" s="286"/>
      <c r="AT1100" s="139" t="s">
        <v>180</v>
      </c>
      <c r="AU1100" s="139" t="s">
        <v>80</v>
      </c>
      <c r="AV1100" s="138" t="s">
        <v>80</v>
      </c>
      <c r="AW1100" s="138" t="s">
        <v>2</v>
      </c>
      <c r="AX1100" s="138" t="s">
        <v>78</v>
      </c>
      <c r="AY1100" s="139" t="s">
        <v>168</v>
      </c>
    </row>
    <row r="1101" spans="2:65" s="128" customFormat="1" ht="24.15" customHeight="1" x14ac:dyDescent="0.2">
      <c r="B1101" s="287"/>
      <c r="C1101" s="142" t="s">
        <v>1777</v>
      </c>
      <c r="D1101" s="142" t="s">
        <v>170</v>
      </c>
      <c r="E1101" s="143" t="s">
        <v>1778</v>
      </c>
      <c r="F1101" s="144" t="s">
        <v>1779</v>
      </c>
      <c r="G1101" s="145" t="s">
        <v>938</v>
      </c>
      <c r="H1101" s="146">
        <v>8485.6650000000009</v>
      </c>
      <c r="I1101" s="147"/>
      <c r="J1101" s="147">
        <f>ROUND(I1101*H1101,2)</f>
        <v>0</v>
      </c>
      <c r="K1101" s="144" t="s">
        <v>173</v>
      </c>
      <c r="L1101" s="181"/>
      <c r="M1101" s="223" t="s">
        <v>0</v>
      </c>
      <c r="N1101" s="224" t="s">
        <v>35</v>
      </c>
      <c r="O1101" s="225">
        <v>0</v>
      </c>
      <c r="P1101" s="225">
        <f>O1101*H1101</f>
        <v>0</v>
      </c>
      <c r="Q1101" s="225">
        <v>0</v>
      </c>
      <c r="R1101" s="225">
        <f>Q1101*H1101</f>
        <v>0</v>
      </c>
      <c r="S1101" s="225">
        <v>0</v>
      </c>
      <c r="T1101" s="226">
        <f>S1101*H1101</f>
        <v>0</v>
      </c>
      <c r="AR1101" s="43" t="s">
        <v>281</v>
      </c>
      <c r="AT1101" s="43" t="s">
        <v>170</v>
      </c>
      <c r="AU1101" s="43" t="s">
        <v>80</v>
      </c>
      <c r="AY1101" s="177" t="s">
        <v>168</v>
      </c>
      <c r="BE1101" s="227">
        <f>IF(N1101="základní",J1101,0)</f>
        <v>0</v>
      </c>
      <c r="BF1101" s="227">
        <f>IF(N1101="snížená",J1101,0)</f>
        <v>0</v>
      </c>
      <c r="BG1101" s="227">
        <f>IF(N1101="zákl. přenesená",J1101,0)</f>
        <v>0</v>
      </c>
      <c r="BH1101" s="227">
        <f>IF(N1101="sníž. přenesená",J1101,0)</f>
        <v>0</v>
      </c>
      <c r="BI1101" s="227">
        <f>IF(N1101="nulová",J1101,0)</f>
        <v>0</v>
      </c>
      <c r="BJ1101" s="177" t="s">
        <v>78</v>
      </c>
      <c r="BK1101" s="227">
        <f>ROUND(I1101*H1101,2)</f>
        <v>0</v>
      </c>
      <c r="BL1101" s="177" t="s">
        <v>281</v>
      </c>
      <c r="BM1101" s="43" t="s">
        <v>1780</v>
      </c>
    </row>
    <row r="1102" spans="2:65" s="128" customFormat="1" ht="28.8" x14ac:dyDescent="0.2">
      <c r="B1102" s="288"/>
      <c r="C1102" s="148"/>
      <c r="D1102" s="149" t="s">
        <v>176</v>
      </c>
      <c r="E1102" s="148"/>
      <c r="F1102" s="150" t="s">
        <v>1781</v>
      </c>
      <c r="G1102" s="148"/>
      <c r="H1102" s="148"/>
      <c r="I1102" s="148"/>
      <c r="J1102" s="148"/>
      <c r="K1102" s="148"/>
      <c r="L1102" s="181"/>
      <c r="M1102" s="229"/>
      <c r="T1102" s="230"/>
      <c r="AT1102" s="177" t="s">
        <v>176</v>
      </c>
      <c r="AU1102" s="177" t="s">
        <v>80</v>
      </c>
    </row>
    <row r="1103" spans="2:65" s="128" customFormat="1" x14ac:dyDescent="0.2">
      <c r="B1103" s="288"/>
      <c r="C1103" s="148"/>
      <c r="D1103" s="149" t="s">
        <v>178</v>
      </c>
      <c r="E1103" s="148"/>
      <c r="F1103" s="151" t="s">
        <v>1782</v>
      </c>
      <c r="G1103" s="148"/>
      <c r="H1103" s="148"/>
      <c r="I1103" s="148"/>
      <c r="J1103" s="148"/>
      <c r="K1103" s="148"/>
      <c r="L1103" s="181"/>
      <c r="M1103" s="229"/>
      <c r="T1103" s="230"/>
      <c r="AT1103" s="177" t="s">
        <v>178</v>
      </c>
      <c r="AU1103" s="177" t="s">
        <v>80</v>
      </c>
    </row>
    <row r="1104" spans="2:65" s="130" customFormat="1" ht="22.8" customHeight="1" x14ac:dyDescent="0.25">
      <c r="B1104" s="216"/>
      <c r="D1104" s="131" t="s">
        <v>69</v>
      </c>
      <c r="E1104" s="134" t="s">
        <v>1783</v>
      </c>
      <c r="F1104" s="134" t="s">
        <v>1784</v>
      </c>
      <c r="J1104" s="135">
        <f>BK1104</f>
        <v>0</v>
      </c>
      <c r="L1104" s="216"/>
      <c r="M1104" s="217"/>
      <c r="P1104" s="218">
        <f>SUM(P1105:P1143)</f>
        <v>420.91700000000003</v>
      </c>
      <c r="R1104" s="218">
        <f>SUM(R1105:R1143)</f>
        <v>8.6447125999999983</v>
      </c>
      <c r="T1104" s="219">
        <f>SUM(T1105:T1143)</f>
        <v>0</v>
      </c>
      <c r="AR1104" s="131" t="s">
        <v>80</v>
      </c>
      <c r="AT1104" s="220" t="s">
        <v>69</v>
      </c>
      <c r="AU1104" s="220" t="s">
        <v>78</v>
      </c>
      <c r="AY1104" s="131" t="s">
        <v>168</v>
      </c>
      <c r="BK1104" s="221">
        <f>SUM(BK1105:BK1143)</f>
        <v>0</v>
      </c>
    </row>
    <row r="1105" spans="2:65" s="128" customFormat="1" ht="16.5" customHeight="1" x14ac:dyDescent="0.2">
      <c r="B1105" s="231"/>
      <c r="C1105" s="37" t="s">
        <v>1785</v>
      </c>
      <c r="D1105" s="37" t="s">
        <v>170</v>
      </c>
      <c r="E1105" s="38" t="s">
        <v>1786</v>
      </c>
      <c r="F1105" s="39" t="s">
        <v>1787</v>
      </c>
      <c r="G1105" s="40" t="s">
        <v>111</v>
      </c>
      <c r="H1105" s="41">
        <v>1</v>
      </c>
      <c r="I1105" s="42"/>
      <c r="J1105" s="42">
        <f>ROUND(I1105*H1105,2)</f>
        <v>0</v>
      </c>
      <c r="K1105" s="39" t="s">
        <v>173</v>
      </c>
      <c r="L1105" s="181"/>
      <c r="M1105" s="223" t="s">
        <v>0</v>
      </c>
      <c r="N1105" s="224" t="s">
        <v>35</v>
      </c>
      <c r="O1105" s="225">
        <v>4.3999999999999997E-2</v>
      </c>
      <c r="P1105" s="225">
        <f>O1105*H1105</f>
        <v>4.3999999999999997E-2</v>
      </c>
      <c r="Q1105" s="225">
        <v>2.9999999999999997E-4</v>
      </c>
      <c r="R1105" s="225">
        <f>Q1105*H1105</f>
        <v>2.9999999999999997E-4</v>
      </c>
      <c r="S1105" s="225">
        <v>0</v>
      </c>
      <c r="T1105" s="226">
        <f>S1105*H1105</f>
        <v>0</v>
      </c>
      <c r="AR1105" s="43" t="s">
        <v>281</v>
      </c>
      <c r="AT1105" s="43" t="s">
        <v>170</v>
      </c>
      <c r="AU1105" s="43" t="s">
        <v>80</v>
      </c>
      <c r="AY1105" s="177" t="s">
        <v>168</v>
      </c>
      <c r="BE1105" s="227">
        <f>IF(N1105="základní",J1105,0)</f>
        <v>0</v>
      </c>
      <c r="BF1105" s="227">
        <f>IF(N1105="snížená",J1105,0)</f>
        <v>0</v>
      </c>
      <c r="BG1105" s="227">
        <f>IF(N1105="zákl. přenesená",J1105,0)</f>
        <v>0</v>
      </c>
      <c r="BH1105" s="227">
        <f>IF(N1105="sníž. přenesená",J1105,0)</f>
        <v>0</v>
      </c>
      <c r="BI1105" s="227">
        <f>IF(N1105="nulová",J1105,0)</f>
        <v>0</v>
      </c>
      <c r="BJ1105" s="177" t="s">
        <v>78</v>
      </c>
      <c r="BK1105" s="227">
        <f>ROUND(I1105*H1105,2)</f>
        <v>0</v>
      </c>
      <c r="BL1105" s="177" t="s">
        <v>281</v>
      </c>
      <c r="BM1105" s="43" t="s">
        <v>1788</v>
      </c>
    </row>
    <row r="1106" spans="2:65" s="128" customFormat="1" ht="19.2" x14ac:dyDescent="0.2">
      <c r="B1106" s="181"/>
      <c r="D1106" s="136" t="s">
        <v>176</v>
      </c>
      <c r="F1106" s="44" t="s">
        <v>1789</v>
      </c>
      <c r="L1106" s="181"/>
      <c r="M1106" s="229"/>
      <c r="T1106" s="230"/>
      <c r="AT1106" s="177" t="s">
        <v>176</v>
      </c>
      <c r="AU1106" s="177" t="s">
        <v>80</v>
      </c>
    </row>
    <row r="1107" spans="2:65" s="128" customFormat="1" x14ac:dyDescent="0.2">
      <c r="B1107" s="181"/>
      <c r="D1107" s="136" t="s">
        <v>178</v>
      </c>
      <c r="F1107" s="137" t="s">
        <v>1790</v>
      </c>
      <c r="L1107" s="181"/>
      <c r="M1107" s="229"/>
      <c r="T1107" s="230"/>
      <c r="AT1107" s="177" t="s">
        <v>178</v>
      </c>
      <c r="AU1107" s="177" t="s">
        <v>80</v>
      </c>
    </row>
    <row r="1108" spans="2:65" s="128" customFormat="1" ht="24.15" customHeight="1" x14ac:dyDescent="0.2">
      <c r="B1108" s="231"/>
      <c r="C1108" s="37" t="s">
        <v>1791</v>
      </c>
      <c r="D1108" s="37" t="s">
        <v>170</v>
      </c>
      <c r="E1108" s="38" t="s">
        <v>1792</v>
      </c>
      <c r="F1108" s="39" t="s">
        <v>1793</v>
      </c>
      <c r="G1108" s="40" t="s">
        <v>111</v>
      </c>
      <c r="H1108" s="41">
        <v>1</v>
      </c>
      <c r="I1108" s="42"/>
      <c r="J1108" s="42">
        <f>ROUND(I1108*H1108,2)</f>
        <v>0</v>
      </c>
      <c r="K1108" s="39" t="s">
        <v>173</v>
      </c>
      <c r="L1108" s="181"/>
      <c r="M1108" s="223" t="s">
        <v>0</v>
      </c>
      <c r="N1108" s="224" t="s">
        <v>35</v>
      </c>
      <c r="O1108" s="225">
        <v>0.375</v>
      </c>
      <c r="P1108" s="225">
        <f>O1108*H1108</f>
        <v>0.375</v>
      </c>
      <c r="Q1108" s="225">
        <v>1.5E-3</v>
      </c>
      <c r="R1108" s="225">
        <f>Q1108*H1108</f>
        <v>1.5E-3</v>
      </c>
      <c r="S1108" s="225">
        <v>0</v>
      </c>
      <c r="T1108" s="226">
        <f>S1108*H1108</f>
        <v>0</v>
      </c>
      <c r="AR1108" s="43" t="s">
        <v>281</v>
      </c>
      <c r="AT1108" s="43" t="s">
        <v>170</v>
      </c>
      <c r="AU1108" s="43" t="s">
        <v>80</v>
      </c>
      <c r="AY1108" s="177" t="s">
        <v>168</v>
      </c>
      <c r="BE1108" s="227">
        <f>IF(N1108="základní",J1108,0)</f>
        <v>0</v>
      </c>
      <c r="BF1108" s="227">
        <f>IF(N1108="snížená",J1108,0)</f>
        <v>0</v>
      </c>
      <c r="BG1108" s="227">
        <f>IF(N1108="zákl. přenesená",J1108,0)</f>
        <v>0</v>
      </c>
      <c r="BH1108" s="227">
        <f>IF(N1108="sníž. přenesená",J1108,0)</f>
        <v>0</v>
      </c>
      <c r="BI1108" s="227">
        <f>IF(N1108="nulová",J1108,0)</f>
        <v>0</v>
      </c>
      <c r="BJ1108" s="177" t="s">
        <v>78</v>
      </c>
      <c r="BK1108" s="227">
        <f>ROUND(I1108*H1108,2)</f>
        <v>0</v>
      </c>
      <c r="BL1108" s="177" t="s">
        <v>281</v>
      </c>
      <c r="BM1108" s="43" t="s">
        <v>1794</v>
      </c>
    </row>
    <row r="1109" spans="2:65" s="128" customFormat="1" ht="19.2" x14ac:dyDescent="0.2">
      <c r="B1109" s="181"/>
      <c r="D1109" s="136" t="s">
        <v>176</v>
      </c>
      <c r="F1109" s="44" t="s">
        <v>1795</v>
      </c>
      <c r="L1109" s="181"/>
      <c r="M1109" s="229"/>
      <c r="T1109" s="230"/>
      <c r="AT1109" s="177" t="s">
        <v>176</v>
      </c>
      <c r="AU1109" s="177" t="s">
        <v>80</v>
      </c>
    </row>
    <row r="1110" spans="2:65" s="128" customFormat="1" x14ac:dyDescent="0.2">
      <c r="B1110" s="181"/>
      <c r="D1110" s="136" t="s">
        <v>178</v>
      </c>
      <c r="F1110" s="137" t="s">
        <v>1796</v>
      </c>
      <c r="L1110" s="181"/>
      <c r="M1110" s="229"/>
      <c r="T1110" s="230"/>
      <c r="AT1110" s="177" t="s">
        <v>178</v>
      </c>
      <c r="AU1110" s="177" t="s">
        <v>80</v>
      </c>
    </row>
    <row r="1111" spans="2:65" s="128" customFormat="1" ht="37.799999999999997" customHeight="1" x14ac:dyDescent="0.2">
      <c r="B1111" s="231"/>
      <c r="C1111" s="37" t="s">
        <v>1797</v>
      </c>
      <c r="D1111" s="37" t="s">
        <v>170</v>
      </c>
      <c r="E1111" s="38" t="s">
        <v>1798</v>
      </c>
      <c r="F1111" s="39" t="s">
        <v>1799</v>
      </c>
      <c r="G1111" s="40" t="s">
        <v>111</v>
      </c>
      <c r="H1111" s="41">
        <v>268.42099999999999</v>
      </c>
      <c r="I1111" s="42"/>
      <c r="J1111" s="42">
        <f>ROUND(I1111*H1111,2)</f>
        <v>0</v>
      </c>
      <c r="K1111" s="39" t="s">
        <v>173</v>
      </c>
      <c r="L1111" s="181"/>
      <c r="M1111" s="223" t="s">
        <v>0</v>
      </c>
      <c r="N1111" s="224" t="s">
        <v>35</v>
      </c>
      <c r="O1111" s="225">
        <v>1.3</v>
      </c>
      <c r="P1111" s="225">
        <f>O1111*H1111</f>
        <v>348.94729999999998</v>
      </c>
      <c r="Q1111" s="225">
        <v>8.9999999999999993E-3</v>
      </c>
      <c r="R1111" s="225">
        <f>Q1111*H1111</f>
        <v>2.4157889999999997</v>
      </c>
      <c r="S1111" s="225">
        <v>0</v>
      </c>
      <c r="T1111" s="226">
        <f>S1111*H1111</f>
        <v>0</v>
      </c>
      <c r="AR1111" s="43" t="s">
        <v>281</v>
      </c>
      <c r="AT1111" s="43" t="s">
        <v>170</v>
      </c>
      <c r="AU1111" s="43" t="s">
        <v>80</v>
      </c>
      <c r="AY1111" s="177" t="s">
        <v>168</v>
      </c>
      <c r="BE1111" s="227">
        <f>IF(N1111="základní",J1111,0)</f>
        <v>0</v>
      </c>
      <c r="BF1111" s="227">
        <f>IF(N1111="snížená",J1111,0)</f>
        <v>0</v>
      </c>
      <c r="BG1111" s="227">
        <f>IF(N1111="zákl. přenesená",J1111,0)</f>
        <v>0</v>
      </c>
      <c r="BH1111" s="227">
        <f>IF(N1111="sníž. přenesená",J1111,0)</f>
        <v>0</v>
      </c>
      <c r="BI1111" s="227">
        <f>IF(N1111="nulová",J1111,0)</f>
        <v>0</v>
      </c>
      <c r="BJ1111" s="177" t="s">
        <v>78</v>
      </c>
      <c r="BK1111" s="227">
        <f>ROUND(I1111*H1111,2)</f>
        <v>0</v>
      </c>
      <c r="BL1111" s="177" t="s">
        <v>281</v>
      </c>
      <c r="BM1111" s="43" t="s">
        <v>1800</v>
      </c>
    </row>
    <row r="1112" spans="2:65" s="128" customFormat="1" ht="28.8" x14ac:dyDescent="0.2">
      <c r="B1112" s="181"/>
      <c r="D1112" s="136" t="s">
        <v>176</v>
      </c>
      <c r="F1112" s="44" t="s">
        <v>1801</v>
      </c>
      <c r="L1112" s="181"/>
      <c r="M1112" s="229"/>
      <c r="T1112" s="230"/>
      <c r="AT1112" s="177" t="s">
        <v>176</v>
      </c>
      <c r="AU1112" s="177" t="s">
        <v>80</v>
      </c>
    </row>
    <row r="1113" spans="2:65" s="128" customFormat="1" x14ac:dyDescent="0.2">
      <c r="B1113" s="181"/>
      <c r="D1113" s="136" t="s">
        <v>178</v>
      </c>
      <c r="F1113" s="137" t="s">
        <v>1802</v>
      </c>
      <c r="L1113" s="181"/>
      <c r="M1113" s="229"/>
      <c r="T1113" s="230"/>
      <c r="AT1113" s="177" t="s">
        <v>178</v>
      </c>
      <c r="AU1113" s="177" t="s">
        <v>80</v>
      </c>
    </row>
    <row r="1114" spans="2:65" s="138" customFormat="1" ht="30.6" x14ac:dyDescent="0.2">
      <c r="B1114" s="284"/>
      <c r="D1114" s="136" t="s">
        <v>180</v>
      </c>
      <c r="E1114" s="139" t="s">
        <v>0</v>
      </c>
      <c r="F1114" s="140" t="s">
        <v>1803</v>
      </c>
      <c r="H1114" s="141">
        <v>182</v>
      </c>
      <c r="L1114" s="284"/>
      <c r="M1114" s="285"/>
      <c r="T1114" s="286"/>
      <c r="AT1114" s="139" t="s">
        <v>180</v>
      </c>
      <c r="AU1114" s="139" t="s">
        <v>80</v>
      </c>
      <c r="AV1114" s="138" t="s">
        <v>80</v>
      </c>
      <c r="AW1114" s="138" t="s">
        <v>28</v>
      </c>
      <c r="AX1114" s="138" t="s">
        <v>70</v>
      </c>
      <c r="AY1114" s="139" t="s">
        <v>168</v>
      </c>
    </row>
    <row r="1115" spans="2:65" s="138" customFormat="1" ht="20.399999999999999" x14ac:dyDescent="0.2">
      <c r="B1115" s="284"/>
      <c r="D1115" s="136" t="s">
        <v>180</v>
      </c>
      <c r="E1115" s="139" t="s">
        <v>0</v>
      </c>
      <c r="F1115" s="140" t="s">
        <v>1804</v>
      </c>
      <c r="H1115" s="141">
        <v>98.924000000000007</v>
      </c>
      <c r="L1115" s="284"/>
      <c r="M1115" s="285"/>
      <c r="T1115" s="286"/>
      <c r="AT1115" s="139" t="s">
        <v>180</v>
      </c>
      <c r="AU1115" s="139" t="s">
        <v>80</v>
      </c>
      <c r="AV1115" s="138" t="s">
        <v>80</v>
      </c>
      <c r="AW1115" s="138" t="s">
        <v>28</v>
      </c>
      <c r="AX1115" s="138" t="s">
        <v>70</v>
      </c>
      <c r="AY1115" s="139" t="s">
        <v>168</v>
      </c>
    </row>
    <row r="1116" spans="2:65" s="138" customFormat="1" ht="20.399999999999999" x14ac:dyDescent="0.2">
      <c r="B1116" s="284"/>
      <c r="D1116" s="136" t="s">
        <v>180</v>
      </c>
      <c r="E1116" s="139" t="s">
        <v>0</v>
      </c>
      <c r="F1116" s="140" t="s">
        <v>1805</v>
      </c>
      <c r="H1116" s="141">
        <v>9.5472000000000001</v>
      </c>
      <c r="L1116" s="284"/>
      <c r="M1116" s="285"/>
      <c r="T1116" s="286"/>
      <c r="AT1116" s="139" t="s">
        <v>180</v>
      </c>
      <c r="AU1116" s="139" t="s">
        <v>80</v>
      </c>
      <c r="AV1116" s="138" t="s">
        <v>80</v>
      </c>
      <c r="AW1116" s="138" t="s">
        <v>28</v>
      </c>
      <c r="AX1116" s="138" t="s">
        <v>70</v>
      </c>
      <c r="AY1116" s="139" t="s">
        <v>168</v>
      </c>
    </row>
    <row r="1117" spans="2:65" s="138" customFormat="1" x14ac:dyDescent="0.2">
      <c r="B1117" s="284"/>
      <c r="D1117" s="136" t="s">
        <v>180</v>
      </c>
      <c r="E1117" s="139" t="s">
        <v>0</v>
      </c>
      <c r="F1117" s="140" t="s">
        <v>1806</v>
      </c>
      <c r="H1117" s="141">
        <v>-22.05</v>
      </c>
      <c r="L1117" s="284"/>
      <c r="M1117" s="285"/>
      <c r="T1117" s="286"/>
      <c r="AT1117" s="139" t="s">
        <v>180</v>
      </c>
      <c r="AU1117" s="139" t="s">
        <v>80</v>
      </c>
      <c r="AV1117" s="138" t="s">
        <v>80</v>
      </c>
      <c r="AW1117" s="138" t="s">
        <v>28</v>
      </c>
      <c r="AX1117" s="138" t="s">
        <v>70</v>
      </c>
      <c r="AY1117" s="139" t="s">
        <v>168</v>
      </c>
    </row>
    <row r="1118" spans="2:65" s="138" customFormat="1" x14ac:dyDescent="0.2">
      <c r="B1118" s="284"/>
      <c r="D1118" s="136" t="s">
        <v>180</v>
      </c>
      <c r="E1118" s="139" t="s">
        <v>0</v>
      </c>
      <c r="F1118" s="140" t="s">
        <v>218</v>
      </c>
      <c r="H1118" s="141">
        <v>268.4212</v>
      </c>
      <c r="L1118" s="284"/>
      <c r="M1118" s="285"/>
      <c r="T1118" s="286"/>
      <c r="AT1118" s="139" t="s">
        <v>180</v>
      </c>
      <c r="AU1118" s="139" t="s">
        <v>80</v>
      </c>
      <c r="AV1118" s="138" t="s">
        <v>174</v>
      </c>
      <c r="AW1118" s="138" t="s">
        <v>28</v>
      </c>
      <c r="AX1118" s="138" t="s">
        <v>78</v>
      </c>
      <c r="AY1118" s="139" t="s">
        <v>168</v>
      </c>
    </row>
    <row r="1119" spans="2:65" s="128" customFormat="1" ht="24.15" customHeight="1" x14ac:dyDescent="0.2">
      <c r="B1119" s="231"/>
      <c r="C1119" s="156" t="s">
        <v>1807</v>
      </c>
      <c r="D1119" s="156" t="s">
        <v>269</v>
      </c>
      <c r="E1119" s="157" t="s">
        <v>1808</v>
      </c>
      <c r="F1119" s="158" t="s">
        <v>1809</v>
      </c>
      <c r="G1119" s="159" t="s">
        <v>111</v>
      </c>
      <c r="H1119" s="160">
        <v>308.68400000000003</v>
      </c>
      <c r="I1119" s="161"/>
      <c r="J1119" s="161">
        <f>ROUND(I1119*H1119,2)</f>
        <v>0</v>
      </c>
      <c r="K1119" s="158" t="s">
        <v>173</v>
      </c>
      <c r="L1119" s="289"/>
      <c r="M1119" s="290" t="s">
        <v>0</v>
      </c>
      <c r="N1119" s="291" t="s">
        <v>35</v>
      </c>
      <c r="O1119" s="225">
        <v>0</v>
      </c>
      <c r="P1119" s="225">
        <f>O1119*H1119</f>
        <v>0</v>
      </c>
      <c r="Q1119" s="225">
        <v>0.02</v>
      </c>
      <c r="R1119" s="225">
        <f>Q1119*H1119</f>
        <v>6.1736800000000009</v>
      </c>
      <c r="S1119" s="225">
        <v>0</v>
      </c>
      <c r="T1119" s="226">
        <f>S1119*H1119</f>
        <v>0</v>
      </c>
      <c r="AR1119" s="43" t="s">
        <v>386</v>
      </c>
      <c r="AT1119" s="43" t="s">
        <v>269</v>
      </c>
      <c r="AU1119" s="43" t="s">
        <v>80</v>
      </c>
      <c r="AY1119" s="177" t="s">
        <v>168</v>
      </c>
      <c r="BE1119" s="227">
        <f>IF(N1119="základní",J1119,0)</f>
        <v>0</v>
      </c>
      <c r="BF1119" s="227">
        <f>IF(N1119="snížená",J1119,0)</f>
        <v>0</v>
      </c>
      <c r="BG1119" s="227">
        <f>IF(N1119="zákl. přenesená",J1119,0)</f>
        <v>0</v>
      </c>
      <c r="BH1119" s="227">
        <f>IF(N1119="sníž. přenesená",J1119,0)</f>
        <v>0</v>
      </c>
      <c r="BI1119" s="227">
        <f>IF(N1119="nulová",J1119,0)</f>
        <v>0</v>
      </c>
      <c r="BJ1119" s="177" t="s">
        <v>78</v>
      </c>
      <c r="BK1119" s="227">
        <f>ROUND(I1119*H1119,2)</f>
        <v>0</v>
      </c>
      <c r="BL1119" s="177" t="s">
        <v>281</v>
      </c>
      <c r="BM1119" s="43" t="s">
        <v>1810</v>
      </c>
    </row>
    <row r="1120" spans="2:65" s="128" customFormat="1" x14ac:dyDescent="0.2">
      <c r="B1120" s="181"/>
      <c r="D1120" s="136" t="s">
        <v>176</v>
      </c>
      <c r="F1120" s="44" t="s">
        <v>1809</v>
      </c>
      <c r="L1120" s="181"/>
      <c r="M1120" s="229"/>
      <c r="T1120" s="230"/>
      <c r="AT1120" s="177" t="s">
        <v>176</v>
      </c>
      <c r="AU1120" s="177" t="s">
        <v>80</v>
      </c>
    </row>
    <row r="1121" spans="2:65" s="138" customFormat="1" x14ac:dyDescent="0.2">
      <c r="B1121" s="284"/>
      <c r="D1121" s="136" t="s">
        <v>180</v>
      </c>
      <c r="F1121" s="140" t="s">
        <v>1811</v>
      </c>
      <c r="H1121" s="141">
        <v>308.68400000000003</v>
      </c>
      <c r="L1121" s="284"/>
      <c r="M1121" s="285"/>
      <c r="T1121" s="286"/>
      <c r="AT1121" s="139" t="s">
        <v>180</v>
      </c>
      <c r="AU1121" s="139" t="s">
        <v>80</v>
      </c>
      <c r="AV1121" s="138" t="s">
        <v>80</v>
      </c>
      <c r="AW1121" s="138" t="s">
        <v>2</v>
      </c>
      <c r="AX1121" s="138" t="s">
        <v>78</v>
      </c>
      <c r="AY1121" s="139" t="s">
        <v>168</v>
      </c>
    </row>
    <row r="1122" spans="2:65" s="128" customFormat="1" ht="24.15" customHeight="1" x14ac:dyDescent="0.2">
      <c r="B1122" s="231"/>
      <c r="C1122" s="37" t="s">
        <v>1812</v>
      </c>
      <c r="D1122" s="37" t="s">
        <v>170</v>
      </c>
      <c r="E1122" s="38" t="s">
        <v>1813</v>
      </c>
      <c r="F1122" s="39" t="s">
        <v>1814</v>
      </c>
      <c r="G1122" s="40" t="s">
        <v>308</v>
      </c>
      <c r="H1122" s="41">
        <v>134</v>
      </c>
      <c r="I1122" s="42"/>
      <c r="J1122" s="42">
        <f>ROUND(I1122*H1122,2)</f>
        <v>0</v>
      </c>
      <c r="K1122" s="39" t="s">
        <v>173</v>
      </c>
      <c r="L1122" s="181"/>
      <c r="M1122" s="223" t="s">
        <v>0</v>
      </c>
      <c r="N1122" s="224" t="s">
        <v>35</v>
      </c>
      <c r="O1122" s="225">
        <v>0.248</v>
      </c>
      <c r="P1122" s="225">
        <f>O1122*H1122</f>
        <v>33.231999999999999</v>
      </c>
      <c r="Q1122" s="225">
        <v>2.0000000000000001E-4</v>
      </c>
      <c r="R1122" s="225">
        <f>Q1122*H1122</f>
        <v>2.6800000000000001E-2</v>
      </c>
      <c r="S1122" s="225">
        <v>0</v>
      </c>
      <c r="T1122" s="226">
        <f>S1122*H1122</f>
        <v>0</v>
      </c>
      <c r="AR1122" s="43" t="s">
        <v>281</v>
      </c>
      <c r="AT1122" s="43" t="s">
        <v>170</v>
      </c>
      <c r="AU1122" s="43" t="s">
        <v>80</v>
      </c>
      <c r="AY1122" s="177" t="s">
        <v>168</v>
      </c>
      <c r="BE1122" s="227">
        <f>IF(N1122="základní",J1122,0)</f>
        <v>0</v>
      </c>
      <c r="BF1122" s="227">
        <f>IF(N1122="snížená",J1122,0)</f>
        <v>0</v>
      </c>
      <c r="BG1122" s="227">
        <f>IF(N1122="zákl. přenesená",J1122,0)</f>
        <v>0</v>
      </c>
      <c r="BH1122" s="227">
        <f>IF(N1122="sníž. přenesená",J1122,0)</f>
        <v>0</v>
      </c>
      <c r="BI1122" s="227">
        <f>IF(N1122="nulová",J1122,0)</f>
        <v>0</v>
      </c>
      <c r="BJ1122" s="177" t="s">
        <v>78</v>
      </c>
      <c r="BK1122" s="227">
        <f>ROUND(I1122*H1122,2)</f>
        <v>0</v>
      </c>
      <c r="BL1122" s="177" t="s">
        <v>281</v>
      </c>
      <c r="BM1122" s="43" t="s">
        <v>1815</v>
      </c>
    </row>
    <row r="1123" spans="2:65" s="128" customFormat="1" ht="19.2" x14ac:dyDescent="0.2">
      <c r="B1123" s="181"/>
      <c r="D1123" s="136" t="s">
        <v>176</v>
      </c>
      <c r="F1123" s="44" t="s">
        <v>1816</v>
      </c>
      <c r="L1123" s="181"/>
      <c r="M1123" s="229"/>
      <c r="T1123" s="230"/>
      <c r="AT1123" s="177" t="s">
        <v>176</v>
      </c>
      <c r="AU1123" s="177" t="s">
        <v>80</v>
      </c>
    </row>
    <row r="1124" spans="2:65" s="128" customFormat="1" x14ac:dyDescent="0.2">
      <c r="B1124" s="181"/>
      <c r="D1124" s="136" t="s">
        <v>178</v>
      </c>
      <c r="F1124" s="137" t="s">
        <v>1817</v>
      </c>
      <c r="L1124" s="181"/>
      <c r="M1124" s="229"/>
      <c r="T1124" s="230"/>
      <c r="AT1124" s="177" t="s">
        <v>178</v>
      </c>
      <c r="AU1124" s="177" t="s">
        <v>80</v>
      </c>
    </row>
    <row r="1125" spans="2:65" s="138" customFormat="1" x14ac:dyDescent="0.2">
      <c r="B1125" s="284"/>
      <c r="D1125" s="136" t="s">
        <v>180</v>
      </c>
      <c r="E1125" s="139" t="s">
        <v>0</v>
      </c>
      <c r="F1125" s="140" t="s">
        <v>1818</v>
      </c>
      <c r="H1125" s="141">
        <v>134</v>
      </c>
      <c r="L1125" s="284"/>
      <c r="M1125" s="285"/>
      <c r="T1125" s="286"/>
      <c r="AT1125" s="139" t="s">
        <v>180</v>
      </c>
      <c r="AU1125" s="139" t="s">
        <v>80</v>
      </c>
      <c r="AV1125" s="138" t="s">
        <v>80</v>
      </c>
      <c r="AW1125" s="138" t="s">
        <v>28</v>
      </c>
      <c r="AX1125" s="138" t="s">
        <v>78</v>
      </c>
      <c r="AY1125" s="139" t="s">
        <v>168</v>
      </c>
    </row>
    <row r="1126" spans="2:65" s="128" customFormat="1" ht="16.5" customHeight="1" x14ac:dyDescent="0.2">
      <c r="B1126" s="231"/>
      <c r="C1126" s="156" t="s">
        <v>1819</v>
      </c>
      <c r="D1126" s="156" t="s">
        <v>269</v>
      </c>
      <c r="E1126" s="157" t="s">
        <v>1820</v>
      </c>
      <c r="F1126" s="158" t="s">
        <v>1821</v>
      </c>
      <c r="G1126" s="159" t="s">
        <v>308</v>
      </c>
      <c r="H1126" s="160">
        <v>140.69999999999999</v>
      </c>
      <c r="I1126" s="161"/>
      <c r="J1126" s="161">
        <f>ROUND(I1126*H1126,2)</f>
        <v>0</v>
      </c>
      <c r="K1126" s="158" t="s">
        <v>173</v>
      </c>
      <c r="L1126" s="289"/>
      <c r="M1126" s="290" t="s">
        <v>0</v>
      </c>
      <c r="N1126" s="291" t="s">
        <v>35</v>
      </c>
      <c r="O1126" s="225">
        <v>0</v>
      </c>
      <c r="P1126" s="225">
        <f>O1126*H1126</f>
        <v>0</v>
      </c>
      <c r="Q1126" s="225">
        <v>1.2E-4</v>
      </c>
      <c r="R1126" s="225">
        <f>Q1126*H1126</f>
        <v>1.6884E-2</v>
      </c>
      <c r="S1126" s="225">
        <v>0</v>
      </c>
      <c r="T1126" s="226">
        <f>S1126*H1126</f>
        <v>0</v>
      </c>
      <c r="AR1126" s="43" t="s">
        <v>386</v>
      </c>
      <c r="AT1126" s="43" t="s">
        <v>269</v>
      </c>
      <c r="AU1126" s="43" t="s">
        <v>80</v>
      </c>
      <c r="AY1126" s="177" t="s">
        <v>168</v>
      </c>
      <c r="BE1126" s="227">
        <f>IF(N1126="základní",J1126,0)</f>
        <v>0</v>
      </c>
      <c r="BF1126" s="227">
        <f>IF(N1126="snížená",J1126,0)</f>
        <v>0</v>
      </c>
      <c r="BG1126" s="227">
        <f>IF(N1126="zákl. přenesená",J1126,0)</f>
        <v>0</v>
      </c>
      <c r="BH1126" s="227">
        <f>IF(N1126="sníž. přenesená",J1126,0)</f>
        <v>0</v>
      </c>
      <c r="BI1126" s="227">
        <f>IF(N1126="nulová",J1126,0)</f>
        <v>0</v>
      </c>
      <c r="BJ1126" s="177" t="s">
        <v>78</v>
      </c>
      <c r="BK1126" s="227">
        <f>ROUND(I1126*H1126,2)</f>
        <v>0</v>
      </c>
      <c r="BL1126" s="177" t="s">
        <v>281</v>
      </c>
      <c r="BM1126" s="43" t="s">
        <v>1822</v>
      </c>
    </row>
    <row r="1127" spans="2:65" s="128" customFormat="1" x14ac:dyDescent="0.2">
      <c r="B1127" s="181"/>
      <c r="D1127" s="136" t="s">
        <v>176</v>
      </c>
      <c r="F1127" s="44" t="s">
        <v>1821</v>
      </c>
      <c r="L1127" s="181"/>
      <c r="M1127" s="229"/>
      <c r="T1127" s="230"/>
      <c r="AT1127" s="177" t="s">
        <v>176</v>
      </c>
      <c r="AU1127" s="177" t="s">
        <v>80</v>
      </c>
    </row>
    <row r="1128" spans="2:65" s="138" customFormat="1" x14ac:dyDescent="0.2">
      <c r="B1128" s="284"/>
      <c r="D1128" s="136" t="s">
        <v>180</v>
      </c>
      <c r="F1128" s="140" t="s">
        <v>1823</v>
      </c>
      <c r="H1128" s="141">
        <v>140.69999999999999</v>
      </c>
      <c r="L1128" s="284"/>
      <c r="M1128" s="285"/>
      <c r="T1128" s="286"/>
      <c r="AT1128" s="139" t="s">
        <v>180</v>
      </c>
      <c r="AU1128" s="139" t="s">
        <v>80</v>
      </c>
      <c r="AV1128" s="138" t="s">
        <v>80</v>
      </c>
      <c r="AW1128" s="138" t="s">
        <v>2</v>
      </c>
      <c r="AX1128" s="138" t="s">
        <v>78</v>
      </c>
      <c r="AY1128" s="139" t="s">
        <v>168</v>
      </c>
    </row>
    <row r="1129" spans="2:65" s="128" customFormat="1" ht="24.15" customHeight="1" x14ac:dyDescent="0.2">
      <c r="B1129" s="231"/>
      <c r="C1129" s="37" t="s">
        <v>1824</v>
      </c>
      <c r="D1129" s="37" t="s">
        <v>170</v>
      </c>
      <c r="E1129" s="38" t="s">
        <v>1825</v>
      </c>
      <c r="F1129" s="39" t="s">
        <v>1826</v>
      </c>
      <c r="G1129" s="40" t="s">
        <v>308</v>
      </c>
      <c r="H1129" s="41">
        <v>16</v>
      </c>
      <c r="I1129" s="42"/>
      <c r="J1129" s="42">
        <f>ROUND(I1129*H1129,2)</f>
        <v>0</v>
      </c>
      <c r="K1129" s="39" t="s">
        <v>173</v>
      </c>
      <c r="L1129" s="181"/>
      <c r="M1129" s="223" t="s">
        <v>0</v>
      </c>
      <c r="N1129" s="224" t="s">
        <v>35</v>
      </c>
      <c r="O1129" s="225">
        <v>0.16</v>
      </c>
      <c r="P1129" s="225">
        <f>O1129*H1129</f>
        <v>2.56</v>
      </c>
      <c r="Q1129" s="225">
        <v>1.8000000000000001E-4</v>
      </c>
      <c r="R1129" s="225">
        <f>Q1129*H1129</f>
        <v>2.8800000000000002E-3</v>
      </c>
      <c r="S1129" s="225">
        <v>0</v>
      </c>
      <c r="T1129" s="226">
        <f>S1129*H1129</f>
        <v>0</v>
      </c>
      <c r="AR1129" s="43" t="s">
        <v>281</v>
      </c>
      <c r="AT1129" s="43" t="s">
        <v>170</v>
      </c>
      <c r="AU1129" s="43" t="s">
        <v>80</v>
      </c>
      <c r="AY1129" s="177" t="s">
        <v>168</v>
      </c>
      <c r="BE1129" s="227">
        <f>IF(N1129="základní",J1129,0)</f>
        <v>0</v>
      </c>
      <c r="BF1129" s="227">
        <f>IF(N1129="snížená",J1129,0)</f>
        <v>0</v>
      </c>
      <c r="BG1129" s="227">
        <f>IF(N1129="zákl. přenesená",J1129,0)</f>
        <v>0</v>
      </c>
      <c r="BH1129" s="227">
        <f>IF(N1129="sníž. přenesená",J1129,0)</f>
        <v>0</v>
      </c>
      <c r="BI1129" s="227">
        <f>IF(N1129="nulová",J1129,0)</f>
        <v>0</v>
      </c>
      <c r="BJ1129" s="177" t="s">
        <v>78</v>
      </c>
      <c r="BK1129" s="227">
        <f>ROUND(I1129*H1129,2)</f>
        <v>0</v>
      </c>
      <c r="BL1129" s="177" t="s">
        <v>281</v>
      </c>
      <c r="BM1129" s="43" t="s">
        <v>1827</v>
      </c>
    </row>
    <row r="1130" spans="2:65" s="128" customFormat="1" ht="19.2" x14ac:dyDescent="0.2">
      <c r="B1130" s="181"/>
      <c r="D1130" s="136" t="s">
        <v>176</v>
      </c>
      <c r="F1130" s="44" t="s">
        <v>1828</v>
      </c>
      <c r="L1130" s="181"/>
      <c r="M1130" s="229"/>
      <c r="T1130" s="230"/>
      <c r="AT1130" s="177" t="s">
        <v>176</v>
      </c>
      <c r="AU1130" s="177" t="s">
        <v>80</v>
      </c>
    </row>
    <row r="1131" spans="2:65" s="128" customFormat="1" x14ac:dyDescent="0.2">
      <c r="B1131" s="181"/>
      <c r="D1131" s="136" t="s">
        <v>178</v>
      </c>
      <c r="F1131" s="137" t="s">
        <v>1829</v>
      </c>
      <c r="L1131" s="181"/>
      <c r="M1131" s="229"/>
      <c r="T1131" s="230"/>
      <c r="AT1131" s="177" t="s">
        <v>178</v>
      </c>
      <c r="AU1131" s="177" t="s">
        <v>80</v>
      </c>
    </row>
    <row r="1132" spans="2:65" s="128" customFormat="1" ht="16.5" customHeight="1" x14ac:dyDescent="0.2">
      <c r="B1132" s="231"/>
      <c r="C1132" s="156" t="s">
        <v>1830</v>
      </c>
      <c r="D1132" s="156" t="s">
        <v>269</v>
      </c>
      <c r="E1132" s="157" t="s">
        <v>1831</v>
      </c>
      <c r="F1132" s="158" t="s">
        <v>1832</v>
      </c>
      <c r="G1132" s="159" t="s">
        <v>308</v>
      </c>
      <c r="H1132" s="160">
        <v>16.8</v>
      </c>
      <c r="I1132" s="161"/>
      <c r="J1132" s="161">
        <f>ROUND(I1132*H1132,2)</f>
        <v>0</v>
      </c>
      <c r="K1132" s="158" t="s">
        <v>173</v>
      </c>
      <c r="L1132" s="289"/>
      <c r="M1132" s="290" t="s">
        <v>0</v>
      </c>
      <c r="N1132" s="291" t="s">
        <v>35</v>
      </c>
      <c r="O1132" s="225">
        <v>0</v>
      </c>
      <c r="P1132" s="225">
        <f>O1132*H1132</f>
        <v>0</v>
      </c>
      <c r="Q1132" s="225">
        <v>1.2E-4</v>
      </c>
      <c r="R1132" s="225">
        <f>Q1132*H1132</f>
        <v>2.016E-3</v>
      </c>
      <c r="S1132" s="225">
        <v>0</v>
      </c>
      <c r="T1132" s="226">
        <f>S1132*H1132</f>
        <v>0</v>
      </c>
      <c r="AR1132" s="43" t="s">
        <v>386</v>
      </c>
      <c r="AT1132" s="43" t="s">
        <v>269</v>
      </c>
      <c r="AU1132" s="43" t="s">
        <v>80</v>
      </c>
      <c r="AY1132" s="177" t="s">
        <v>168</v>
      </c>
      <c r="BE1132" s="227">
        <f>IF(N1132="základní",J1132,0)</f>
        <v>0</v>
      </c>
      <c r="BF1132" s="227">
        <f>IF(N1132="snížená",J1132,0)</f>
        <v>0</v>
      </c>
      <c r="BG1132" s="227">
        <f>IF(N1132="zákl. přenesená",J1132,0)</f>
        <v>0</v>
      </c>
      <c r="BH1132" s="227">
        <f>IF(N1132="sníž. přenesená",J1132,0)</f>
        <v>0</v>
      </c>
      <c r="BI1132" s="227">
        <f>IF(N1132="nulová",J1132,0)</f>
        <v>0</v>
      </c>
      <c r="BJ1132" s="177" t="s">
        <v>78</v>
      </c>
      <c r="BK1132" s="227">
        <f>ROUND(I1132*H1132,2)</f>
        <v>0</v>
      </c>
      <c r="BL1132" s="177" t="s">
        <v>281</v>
      </c>
      <c r="BM1132" s="43" t="s">
        <v>1833</v>
      </c>
    </row>
    <row r="1133" spans="2:65" s="128" customFormat="1" x14ac:dyDescent="0.2">
      <c r="B1133" s="181"/>
      <c r="D1133" s="136" t="s">
        <v>176</v>
      </c>
      <c r="F1133" s="44" t="s">
        <v>1832</v>
      </c>
      <c r="L1133" s="181"/>
      <c r="M1133" s="229"/>
      <c r="T1133" s="230"/>
      <c r="AT1133" s="177" t="s">
        <v>176</v>
      </c>
      <c r="AU1133" s="177" t="s">
        <v>80</v>
      </c>
    </row>
    <row r="1134" spans="2:65" s="138" customFormat="1" x14ac:dyDescent="0.2">
      <c r="B1134" s="284"/>
      <c r="D1134" s="136" t="s">
        <v>180</v>
      </c>
      <c r="F1134" s="140" t="s">
        <v>1834</v>
      </c>
      <c r="H1134" s="141">
        <v>16.8</v>
      </c>
      <c r="L1134" s="284"/>
      <c r="M1134" s="285"/>
      <c r="T1134" s="286"/>
      <c r="AT1134" s="139" t="s">
        <v>180</v>
      </c>
      <c r="AU1134" s="139" t="s">
        <v>80</v>
      </c>
      <c r="AV1134" s="138" t="s">
        <v>80</v>
      </c>
      <c r="AW1134" s="138" t="s">
        <v>2</v>
      </c>
      <c r="AX1134" s="138" t="s">
        <v>78</v>
      </c>
      <c r="AY1134" s="139" t="s">
        <v>168</v>
      </c>
    </row>
    <row r="1135" spans="2:65" s="128" customFormat="1" ht="16.5" customHeight="1" x14ac:dyDescent="0.2">
      <c r="B1135" s="231"/>
      <c r="C1135" s="37" t="s">
        <v>1835</v>
      </c>
      <c r="D1135" s="37" t="s">
        <v>170</v>
      </c>
      <c r="E1135" s="38" t="s">
        <v>1836</v>
      </c>
      <c r="F1135" s="39" t="s">
        <v>1837</v>
      </c>
      <c r="G1135" s="40" t="s">
        <v>308</v>
      </c>
      <c r="H1135" s="41">
        <v>162.12</v>
      </c>
      <c r="I1135" s="42"/>
      <c r="J1135" s="42">
        <f>ROUND(I1135*H1135,2)</f>
        <v>0</v>
      </c>
      <c r="K1135" s="39" t="s">
        <v>173</v>
      </c>
      <c r="L1135" s="181"/>
      <c r="M1135" s="223" t="s">
        <v>0</v>
      </c>
      <c r="N1135" s="224" t="s">
        <v>35</v>
      </c>
      <c r="O1135" s="225">
        <v>5.5E-2</v>
      </c>
      <c r="P1135" s="225">
        <f>O1135*H1135</f>
        <v>8.9166000000000007</v>
      </c>
      <c r="Q1135" s="225">
        <v>3.0000000000000001E-5</v>
      </c>
      <c r="R1135" s="225">
        <f>Q1135*H1135</f>
        <v>4.8636E-3</v>
      </c>
      <c r="S1135" s="225">
        <v>0</v>
      </c>
      <c r="T1135" s="226">
        <f>S1135*H1135</f>
        <v>0</v>
      </c>
      <c r="AR1135" s="43" t="s">
        <v>281</v>
      </c>
      <c r="AT1135" s="43" t="s">
        <v>170</v>
      </c>
      <c r="AU1135" s="43" t="s">
        <v>80</v>
      </c>
      <c r="AY1135" s="177" t="s">
        <v>168</v>
      </c>
      <c r="BE1135" s="227">
        <f>IF(N1135="základní",J1135,0)</f>
        <v>0</v>
      </c>
      <c r="BF1135" s="227">
        <f>IF(N1135="snížená",J1135,0)</f>
        <v>0</v>
      </c>
      <c r="BG1135" s="227">
        <f>IF(N1135="zákl. přenesená",J1135,0)</f>
        <v>0</v>
      </c>
      <c r="BH1135" s="227">
        <f>IF(N1135="sníž. přenesená",J1135,0)</f>
        <v>0</v>
      </c>
      <c r="BI1135" s="227">
        <f>IF(N1135="nulová",J1135,0)</f>
        <v>0</v>
      </c>
      <c r="BJ1135" s="177" t="s">
        <v>78</v>
      </c>
      <c r="BK1135" s="227">
        <f>ROUND(I1135*H1135,2)</f>
        <v>0</v>
      </c>
      <c r="BL1135" s="177" t="s">
        <v>281</v>
      </c>
      <c r="BM1135" s="43" t="s">
        <v>1838</v>
      </c>
    </row>
    <row r="1136" spans="2:65" s="128" customFormat="1" x14ac:dyDescent="0.2">
      <c r="B1136" s="181"/>
      <c r="D1136" s="136" t="s">
        <v>176</v>
      </c>
      <c r="F1136" s="44" t="s">
        <v>1839</v>
      </c>
      <c r="L1136" s="181"/>
      <c r="M1136" s="229"/>
      <c r="T1136" s="230"/>
      <c r="AT1136" s="177" t="s">
        <v>176</v>
      </c>
      <c r="AU1136" s="177" t="s">
        <v>80</v>
      </c>
    </row>
    <row r="1137" spans="2:65" s="128" customFormat="1" x14ac:dyDescent="0.2">
      <c r="B1137" s="181"/>
      <c r="D1137" s="136" t="s">
        <v>178</v>
      </c>
      <c r="F1137" s="137" t="s">
        <v>1840</v>
      </c>
      <c r="L1137" s="181"/>
      <c r="M1137" s="229"/>
      <c r="T1137" s="230"/>
      <c r="AT1137" s="177" t="s">
        <v>178</v>
      </c>
      <c r="AU1137" s="177" t="s">
        <v>80</v>
      </c>
    </row>
    <row r="1138" spans="2:65" s="128" customFormat="1" ht="24.15" customHeight="1" x14ac:dyDescent="0.2">
      <c r="B1138" s="231"/>
      <c r="C1138" s="37" t="s">
        <v>1841</v>
      </c>
      <c r="D1138" s="37" t="s">
        <v>170</v>
      </c>
      <c r="E1138" s="38" t="s">
        <v>1842</v>
      </c>
      <c r="F1138" s="39" t="s">
        <v>1843</v>
      </c>
      <c r="G1138" s="40" t="s">
        <v>111</v>
      </c>
      <c r="H1138" s="41">
        <v>268.42099999999999</v>
      </c>
      <c r="I1138" s="42"/>
      <c r="J1138" s="42">
        <f>ROUND(I1138*H1138,2)</f>
        <v>0</v>
      </c>
      <c r="K1138" s="39" t="s">
        <v>173</v>
      </c>
      <c r="L1138" s="181"/>
      <c r="M1138" s="223" t="s">
        <v>0</v>
      </c>
      <c r="N1138" s="224" t="s">
        <v>35</v>
      </c>
      <c r="O1138" s="225">
        <v>0.1</v>
      </c>
      <c r="P1138" s="225">
        <f>O1138*H1138</f>
        <v>26.842100000000002</v>
      </c>
      <c r="Q1138" s="225">
        <v>0</v>
      </c>
      <c r="R1138" s="225">
        <f>Q1138*H1138</f>
        <v>0</v>
      </c>
      <c r="S1138" s="225">
        <v>0</v>
      </c>
      <c r="T1138" s="226">
        <f>S1138*H1138</f>
        <v>0</v>
      </c>
      <c r="AR1138" s="43" t="s">
        <v>281</v>
      </c>
      <c r="AT1138" s="43" t="s">
        <v>170</v>
      </c>
      <c r="AU1138" s="43" t="s">
        <v>80</v>
      </c>
      <c r="AY1138" s="177" t="s">
        <v>168</v>
      </c>
      <c r="BE1138" s="227">
        <f>IF(N1138="základní",J1138,0)</f>
        <v>0</v>
      </c>
      <c r="BF1138" s="227">
        <f>IF(N1138="snížená",J1138,0)</f>
        <v>0</v>
      </c>
      <c r="BG1138" s="227">
        <f>IF(N1138="zákl. přenesená",J1138,0)</f>
        <v>0</v>
      </c>
      <c r="BH1138" s="227">
        <f>IF(N1138="sníž. přenesená",J1138,0)</f>
        <v>0</v>
      </c>
      <c r="BI1138" s="227">
        <f>IF(N1138="nulová",J1138,0)</f>
        <v>0</v>
      </c>
      <c r="BJ1138" s="177" t="s">
        <v>78</v>
      </c>
      <c r="BK1138" s="227">
        <f>ROUND(I1138*H1138,2)</f>
        <v>0</v>
      </c>
      <c r="BL1138" s="177" t="s">
        <v>281</v>
      </c>
      <c r="BM1138" s="43" t="s">
        <v>1844</v>
      </c>
    </row>
    <row r="1139" spans="2:65" s="128" customFormat="1" ht="19.2" x14ac:dyDescent="0.2">
      <c r="B1139" s="181"/>
      <c r="D1139" s="136" t="s">
        <v>176</v>
      </c>
      <c r="F1139" s="44" t="s">
        <v>1845</v>
      </c>
      <c r="L1139" s="181"/>
      <c r="M1139" s="229"/>
      <c r="T1139" s="230"/>
      <c r="AT1139" s="177" t="s">
        <v>176</v>
      </c>
      <c r="AU1139" s="177" t="s">
        <v>80</v>
      </c>
    </row>
    <row r="1140" spans="2:65" s="128" customFormat="1" x14ac:dyDescent="0.2">
      <c r="B1140" s="181"/>
      <c r="D1140" s="136" t="s">
        <v>178</v>
      </c>
      <c r="F1140" s="137" t="s">
        <v>1846</v>
      </c>
      <c r="L1140" s="181"/>
      <c r="M1140" s="229"/>
      <c r="T1140" s="230"/>
      <c r="AT1140" s="177" t="s">
        <v>178</v>
      </c>
      <c r="AU1140" s="177" t="s">
        <v>80</v>
      </c>
    </row>
    <row r="1141" spans="2:65" s="128" customFormat="1" ht="24.15" customHeight="1" x14ac:dyDescent="0.2">
      <c r="B1141" s="231"/>
      <c r="C1141" s="37" t="s">
        <v>1847</v>
      </c>
      <c r="D1141" s="37" t="s">
        <v>170</v>
      </c>
      <c r="E1141" s="38" t="s">
        <v>1848</v>
      </c>
      <c r="F1141" s="39" t="s">
        <v>1849</v>
      </c>
      <c r="G1141" s="40" t="s">
        <v>938</v>
      </c>
      <c r="H1141" s="41">
        <v>6860.3190000000004</v>
      </c>
      <c r="I1141" s="42"/>
      <c r="J1141" s="42">
        <f>ROUND(I1141*H1141,2)</f>
        <v>0</v>
      </c>
      <c r="K1141" s="39" t="s">
        <v>173</v>
      </c>
      <c r="L1141" s="181"/>
      <c r="M1141" s="223" t="s">
        <v>0</v>
      </c>
      <c r="N1141" s="224" t="s">
        <v>35</v>
      </c>
      <c r="O1141" s="225">
        <v>0</v>
      </c>
      <c r="P1141" s="225">
        <f>O1141*H1141</f>
        <v>0</v>
      </c>
      <c r="Q1141" s="225">
        <v>0</v>
      </c>
      <c r="R1141" s="225">
        <f>Q1141*H1141</f>
        <v>0</v>
      </c>
      <c r="S1141" s="225">
        <v>0</v>
      </c>
      <c r="T1141" s="226">
        <f>S1141*H1141</f>
        <v>0</v>
      </c>
      <c r="AR1141" s="43" t="s">
        <v>281</v>
      </c>
      <c r="AT1141" s="43" t="s">
        <v>170</v>
      </c>
      <c r="AU1141" s="43" t="s">
        <v>80</v>
      </c>
      <c r="AY1141" s="177" t="s">
        <v>168</v>
      </c>
      <c r="BE1141" s="227">
        <f>IF(N1141="základní",J1141,0)</f>
        <v>0</v>
      </c>
      <c r="BF1141" s="227">
        <f>IF(N1141="snížená",J1141,0)</f>
        <v>0</v>
      </c>
      <c r="BG1141" s="227">
        <f>IF(N1141="zákl. přenesená",J1141,0)</f>
        <v>0</v>
      </c>
      <c r="BH1141" s="227">
        <f>IF(N1141="sníž. přenesená",J1141,0)</f>
        <v>0</v>
      </c>
      <c r="BI1141" s="227">
        <f>IF(N1141="nulová",J1141,0)</f>
        <v>0</v>
      </c>
      <c r="BJ1141" s="177" t="s">
        <v>78</v>
      </c>
      <c r="BK1141" s="227">
        <f>ROUND(I1141*H1141,2)</f>
        <v>0</v>
      </c>
      <c r="BL1141" s="177" t="s">
        <v>281</v>
      </c>
      <c r="BM1141" s="43" t="s">
        <v>1850</v>
      </c>
    </row>
    <row r="1142" spans="2:65" s="128" customFormat="1" ht="28.8" x14ac:dyDescent="0.2">
      <c r="B1142" s="181"/>
      <c r="D1142" s="136" t="s">
        <v>176</v>
      </c>
      <c r="F1142" s="44" t="s">
        <v>1851</v>
      </c>
      <c r="L1142" s="181"/>
      <c r="M1142" s="229"/>
      <c r="T1142" s="230"/>
      <c r="AT1142" s="177" t="s">
        <v>176</v>
      </c>
      <c r="AU1142" s="177" t="s">
        <v>80</v>
      </c>
    </row>
    <row r="1143" spans="2:65" s="128" customFormat="1" x14ac:dyDescent="0.2">
      <c r="B1143" s="181"/>
      <c r="D1143" s="136" t="s">
        <v>178</v>
      </c>
      <c r="F1143" s="137" t="s">
        <v>1852</v>
      </c>
      <c r="L1143" s="181"/>
      <c r="M1143" s="229"/>
      <c r="T1143" s="230"/>
      <c r="AT1143" s="177" t="s">
        <v>178</v>
      </c>
      <c r="AU1143" s="177" t="s">
        <v>80</v>
      </c>
    </row>
    <row r="1144" spans="2:65" s="130" customFormat="1" ht="22.8" customHeight="1" x14ac:dyDescent="0.25">
      <c r="B1144" s="216"/>
      <c r="D1144" s="131" t="s">
        <v>69</v>
      </c>
      <c r="E1144" s="134" t="s">
        <v>1853</v>
      </c>
      <c r="F1144" s="134" t="s">
        <v>1854</v>
      </c>
      <c r="J1144" s="135">
        <f>BK1144</f>
        <v>0</v>
      </c>
      <c r="L1144" s="216"/>
      <c r="M1144" s="217"/>
      <c r="P1144" s="218">
        <f>SUM(P1145:P1160)</f>
        <v>314.46091999999999</v>
      </c>
      <c r="R1144" s="218">
        <f>SUM(R1145:R1160)</f>
        <v>0.25584500000000004</v>
      </c>
      <c r="T1144" s="219">
        <f>SUM(T1145:T1160)</f>
        <v>0</v>
      </c>
      <c r="AR1144" s="131" t="s">
        <v>80</v>
      </c>
      <c r="AT1144" s="220" t="s">
        <v>69</v>
      </c>
      <c r="AU1144" s="220" t="s">
        <v>78</v>
      </c>
      <c r="AY1144" s="131" t="s">
        <v>168</v>
      </c>
      <c r="BK1144" s="221">
        <f>SUM(BK1145:BK1160)</f>
        <v>0</v>
      </c>
    </row>
    <row r="1145" spans="2:65" s="128" customFormat="1" ht="24.15" customHeight="1" x14ac:dyDescent="0.2">
      <c r="B1145" s="231"/>
      <c r="C1145" s="37" t="s">
        <v>1855</v>
      </c>
      <c r="D1145" s="37" t="s">
        <v>170</v>
      </c>
      <c r="E1145" s="38" t="s">
        <v>1856</v>
      </c>
      <c r="F1145" s="39" t="s">
        <v>1857</v>
      </c>
      <c r="G1145" s="40" t="s">
        <v>111</v>
      </c>
      <c r="H1145" s="41">
        <v>54.78</v>
      </c>
      <c r="I1145" s="42"/>
      <c r="J1145" s="42">
        <f>ROUND(I1145*H1145,2)</f>
        <v>0</v>
      </c>
      <c r="K1145" s="39" t="s">
        <v>173</v>
      </c>
      <c r="L1145" s="181"/>
      <c r="M1145" s="223" t="s">
        <v>0</v>
      </c>
      <c r="N1145" s="224" t="s">
        <v>35</v>
      </c>
      <c r="O1145" s="225">
        <v>0.155</v>
      </c>
      <c r="P1145" s="225">
        <f>O1145*H1145</f>
        <v>8.4908999999999999</v>
      </c>
      <c r="Q1145" s="225">
        <v>1.2999999999999999E-4</v>
      </c>
      <c r="R1145" s="225">
        <f>Q1145*H1145</f>
        <v>7.1214E-3</v>
      </c>
      <c r="S1145" s="225">
        <v>0</v>
      </c>
      <c r="T1145" s="226">
        <f>S1145*H1145</f>
        <v>0</v>
      </c>
      <c r="AR1145" s="43" t="s">
        <v>281</v>
      </c>
      <c r="AT1145" s="43" t="s">
        <v>170</v>
      </c>
      <c r="AU1145" s="43" t="s">
        <v>80</v>
      </c>
      <c r="AY1145" s="177" t="s">
        <v>168</v>
      </c>
      <c r="BE1145" s="227">
        <f>IF(N1145="základní",J1145,0)</f>
        <v>0</v>
      </c>
      <c r="BF1145" s="227">
        <f>IF(N1145="snížená",J1145,0)</f>
        <v>0</v>
      </c>
      <c r="BG1145" s="227">
        <f>IF(N1145="zákl. přenesená",J1145,0)</f>
        <v>0</v>
      </c>
      <c r="BH1145" s="227">
        <f>IF(N1145="sníž. přenesená",J1145,0)</f>
        <v>0</v>
      </c>
      <c r="BI1145" s="227">
        <f>IF(N1145="nulová",J1145,0)</f>
        <v>0</v>
      </c>
      <c r="BJ1145" s="177" t="s">
        <v>78</v>
      </c>
      <c r="BK1145" s="227">
        <f>ROUND(I1145*H1145,2)</f>
        <v>0</v>
      </c>
      <c r="BL1145" s="177" t="s">
        <v>281</v>
      </c>
      <c r="BM1145" s="43" t="s">
        <v>1858</v>
      </c>
    </row>
    <row r="1146" spans="2:65" s="128" customFormat="1" ht="19.2" x14ac:dyDescent="0.2">
      <c r="B1146" s="181"/>
      <c r="D1146" s="136" t="s">
        <v>176</v>
      </c>
      <c r="F1146" s="44" t="s">
        <v>1859</v>
      </c>
      <c r="L1146" s="181"/>
      <c r="M1146" s="229"/>
      <c r="T1146" s="230"/>
      <c r="AT1146" s="177" t="s">
        <v>176</v>
      </c>
      <c r="AU1146" s="177" t="s">
        <v>80</v>
      </c>
    </row>
    <row r="1147" spans="2:65" s="128" customFormat="1" x14ac:dyDescent="0.2">
      <c r="B1147" s="181"/>
      <c r="D1147" s="136" t="s">
        <v>178</v>
      </c>
      <c r="F1147" s="137" t="s">
        <v>1860</v>
      </c>
      <c r="L1147" s="181"/>
      <c r="M1147" s="229"/>
      <c r="T1147" s="230"/>
      <c r="AT1147" s="177" t="s">
        <v>178</v>
      </c>
      <c r="AU1147" s="177" t="s">
        <v>80</v>
      </c>
    </row>
    <row r="1148" spans="2:65" s="138" customFormat="1" x14ac:dyDescent="0.2">
      <c r="B1148" s="284"/>
      <c r="D1148" s="136" t="s">
        <v>180</v>
      </c>
      <c r="E1148" s="139" t="s">
        <v>0</v>
      </c>
      <c r="F1148" s="140" t="s">
        <v>1861</v>
      </c>
      <c r="H1148" s="141">
        <v>54.78</v>
      </c>
      <c r="L1148" s="284"/>
      <c r="M1148" s="285"/>
      <c r="T1148" s="286"/>
      <c r="AT1148" s="139" t="s">
        <v>180</v>
      </c>
      <c r="AU1148" s="139" t="s">
        <v>80</v>
      </c>
      <c r="AV1148" s="138" t="s">
        <v>80</v>
      </c>
      <c r="AW1148" s="138" t="s">
        <v>28</v>
      </c>
      <c r="AX1148" s="138" t="s">
        <v>78</v>
      </c>
      <c r="AY1148" s="139" t="s">
        <v>168</v>
      </c>
    </row>
    <row r="1149" spans="2:65" s="128" customFormat="1" ht="24.15" customHeight="1" x14ac:dyDescent="0.2">
      <c r="B1149" s="231"/>
      <c r="C1149" s="37" t="s">
        <v>1862</v>
      </c>
      <c r="D1149" s="37" t="s">
        <v>170</v>
      </c>
      <c r="E1149" s="38" t="s">
        <v>1863</v>
      </c>
      <c r="F1149" s="39" t="s">
        <v>1864</v>
      </c>
      <c r="G1149" s="40" t="s">
        <v>111</v>
      </c>
      <c r="H1149" s="41">
        <v>54.78</v>
      </c>
      <c r="I1149" s="42"/>
      <c r="J1149" s="42">
        <f>ROUND(I1149*H1149,2)</f>
        <v>0</v>
      </c>
      <c r="K1149" s="39" t="s">
        <v>173</v>
      </c>
      <c r="L1149" s="181"/>
      <c r="M1149" s="223" t="s">
        <v>0</v>
      </c>
      <c r="N1149" s="224" t="s">
        <v>35</v>
      </c>
      <c r="O1149" s="225">
        <v>0.159</v>
      </c>
      <c r="P1149" s="225">
        <f>O1149*H1149</f>
        <v>8.7100200000000001</v>
      </c>
      <c r="Q1149" s="225">
        <v>1.2E-4</v>
      </c>
      <c r="R1149" s="225">
        <f>Q1149*H1149</f>
        <v>6.5736000000000006E-3</v>
      </c>
      <c r="S1149" s="225">
        <v>0</v>
      </c>
      <c r="T1149" s="226">
        <f>S1149*H1149</f>
        <v>0</v>
      </c>
      <c r="AR1149" s="43" t="s">
        <v>281</v>
      </c>
      <c r="AT1149" s="43" t="s">
        <v>170</v>
      </c>
      <c r="AU1149" s="43" t="s">
        <v>80</v>
      </c>
      <c r="AY1149" s="177" t="s">
        <v>168</v>
      </c>
      <c r="BE1149" s="227">
        <f>IF(N1149="základní",J1149,0)</f>
        <v>0</v>
      </c>
      <c r="BF1149" s="227">
        <f>IF(N1149="snížená",J1149,0)</f>
        <v>0</v>
      </c>
      <c r="BG1149" s="227">
        <f>IF(N1149="zákl. přenesená",J1149,0)</f>
        <v>0</v>
      </c>
      <c r="BH1149" s="227">
        <f>IF(N1149="sníž. přenesená",J1149,0)</f>
        <v>0</v>
      </c>
      <c r="BI1149" s="227">
        <f>IF(N1149="nulová",J1149,0)</f>
        <v>0</v>
      </c>
      <c r="BJ1149" s="177" t="s">
        <v>78</v>
      </c>
      <c r="BK1149" s="227">
        <f>ROUND(I1149*H1149,2)</f>
        <v>0</v>
      </c>
      <c r="BL1149" s="177" t="s">
        <v>281</v>
      </c>
      <c r="BM1149" s="43" t="s">
        <v>1865</v>
      </c>
    </row>
    <row r="1150" spans="2:65" s="128" customFormat="1" ht="19.2" x14ac:dyDescent="0.2">
      <c r="B1150" s="181"/>
      <c r="D1150" s="136" t="s">
        <v>176</v>
      </c>
      <c r="F1150" s="44" t="s">
        <v>1866</v>
      </c>
      <c r="L1150" s="181"/>
      <c r="M1150" s="229"/>
      <c r="T1150" s="230"/>
      <c r="AT1150" s="177" t="s">
        <v>176</v>
      </c>
      <c r="AU1150" s="177" t="s">
        <v>80</v>
      </c>
    </row>
    <row r="1151" spans="2:65" s="128" customFormat="1" x14ac:dyDescent="0.2">
      <c r="B1151" s="181"/>
      <c r="D1151" s="136" t="s">
        <v>178</v>
      </c>
      <c r="F1151" s="137" t="s">
        <v>1867</v>
      </c>
      <c r="L1151" s="181"/>
      <c r="M1151" s="229"/>
      <c r="T1151" s="230"/>
      <c r="AT1151" s="177" t="s">
        <v>178</v>
      </c>
      <c r="AU1151" s="177" t="s">
        <v>80</v>
      </c>
    </row>
    <row r="1152" spans="2:65" s="128" customFormat="1" ht="24.15" customHeight="1" x14ac:dyDescent="0.2">
      <c r="B1152" s="231"/>
      <c r="C1152" s="37" t="s">
        <v>1868</v>
      </c>
      <c r="D1152" s="37" t="s">
        <v>170</v>
      </c>
      <c r="E1152" s="38" t="s">
        <v>1869</v>
      </c>
      <c r="F1152" s="39" t="s">
        <v>1870</v>
      </c>
      <c r="G1152" s="40" t="s">
        <v>111</v>
      </c>
      <c r="H1152" s="41">
        <v>835</v>
      </c>
      <c r="I1152" s="42"/>
      <c r="J1152" s="42">
        <f>ROUND(I1152*H1152,2)</f>
        <v>0</v>
      </c>
      <c r="K1152" s="39" t="s">
        <v>173</v>
      </c>
      <c r="L1152" s="181"/>
      <c r="M1152" s="223" t="s">
        <v>0</v>
      </c>
      <c r="N1152" s="224" t="s">
        <v>35</v>
      </c>
      <c r="O1152" s="225">
        <v>0.184</v>
      </c>
      <c r="P1152" s="225">
        <f>O1152*H1152</f>
        <v>153.63999999999999</v>
      </c>
      <c r="Q1152" s="225">
        <v>1.7000000000000001E-4</v>
      </c>
      <c r="R1152" s="225">
        <f>Q1152*H1152</f>
        <v>0.14195000000000002</v>
      </c>
      <c r="S1152" s="225">
        <v>0</v>
      </c>
      <c r="T1152" s="226">
        <f>S1152*H1152</f>
        <v>0</v>
      </c>
      <c r="AR1152" s="43" t="s">
        <v>281</v>
      </c>
      <c r="AT1152" s="43" t="s">
        <v>170</v>
      </c>
      <c r="AU1152" s="43" t="s">
        <v>80</v>
      </c>
      <c r="AY1152" s="177" t="s">
        <v>168</v>
      </c>
      <c r="BE1152" s="227">
        <f>IF(N1152="základní",J1152,0)</f>
        <v>0</v>
      </c>
      <c r="BF1152" s="227">
        <f>IF(N1152="snížená",J1152,0)</f>
        <v>0</v>
      </c>
      <c r="BG1152" s="227">
        <f>IF(N1152="zákl. přenesená",J1152,0)</f>
        <v>0</v>
      </c>
      <c r="BH1152" s="227">
        <f>IF(N1152="sníž. přenesená",J1152,0)</f>
        <v>0</v>
      </c>
      <c r="BI1152" s="227">
        <f>IF(N1152="nulová",J1152,0)</f>
        <v>0</v>
      </c>
      <c r="BJ1152" s="177" t="s">
        <v>78</v>
      </c>
      <c r="BK1152" s="227">
        <f>ROUND(I1152*H1152,2)</f>
        <v>0</v>
      </c>
      <c r="BL1152" s="177" t="s">
        <v>281</v>
      </c>
      <c r="BM1152" s="43" t="s">
        <v>1871</v>
      </c>
    </row>
    <row r="1153" spans="2:65" s="128" customFormat="1" ht="19.2" x14ac:dyDescent="0.2">
      <c r="B1153" s="181"/>
      <c r="D1153" s="136" t="s">
        <v>176</v>
      </c>
      <c r="F1153" s="44" t="s">
        <v>1872</v>
      </c>
      <c r="L1153" s="181"/>
      <c r="M1153" s="229"/>
      <c r="T1153" s="230"/>
      <c r="AT1153" s="177" t="s">
        <v>176</v>
      </c>
      <c r="AU1153" s="177" t="s">
        <v>80</v>
      </c>
    </row>
    <row r="1154" spans="2:65" s="128" customFormat="1" x14ac:dyDescent="0.2">
      <c r="B1154" s="181"/>
      <c r="D1154" s="136" t="s">
        <v>178</v>
      </c>
      <c r="F1154" s="137" t="s">
        <v>1873</v>
      </c>
      <c r="L1154" s="181"/>
      <c r="M1154" s="229"/>
      <c r="T1154" s="230"/>
      <c r="AT1154" s="177" t="s">
        <v>178</v>
      </c>
      <c r="AU1154" s="177" t="s">
        <v>80</v>
      </c>
    </row>
    <row r="1155" spans="2:65" s="138" customFormat="1" x14ac:dyDescent="0.2">
      <c r="B1155" s="284"/>
      <c r="D1155" s="136" t="s">
        <v>180</v>
      </c>
      <c r="E1155" s="139" t="s">
        <v>0</v>
      </c>
      <c r="F1155" s="140" t="s">
        <v>1874</v>
      </c>
      <c r="H1155" s="141">
        <v>655</v>
      </c>
      <c r="L1155" s="284"/>
      <c r="M1155" s="285"/>
      <c r="T1155" s="286"/>
      <c r="AT1155" s="139" t="s">
        <v>180</v>
      </c>
      <c r="AU1155" s="139" t="s">
        <v>80</v>
      </c>
      <c r="AV1155" s="138" t="s">
        <v>80</v>
      </c>
      <c r="AW1155" s="138" t="s">
        <v>28</v>
      </c>
      <c r="AX1155" s="138" t="s">
        <v>70</v>
      </c>
      <c r="AY1155" s="139" t="s">
        <v>168</v>
      </c>
    </row>
    <row r="1156" spans="2:65" s="138" customFormat="1" x14ac:dyDescent="0.2">
      <c r="B1156" s="284"/>
      <c r="D1156" s="136" t="s">
        <v>180</v>
      </c>
      <c r="E1156" s="139" t="s">
        <v>0</v>
      </c>
      <c r="F1156" s="140" t="s">
        <v>1875</v>
      </c>
      <c r="H1156" s="141">
        <v>180</v>
      </c>
      <c r="L1156" s="284"/>
      <c r="M1156" s="285"/>
      <c r="T1156" s="286"/>
      <c r="AT1156" s="139" t="s">
        <v>180</v>
      </c>
      <c r="AU1156" s="139" t="s">
        <v>80</v>
      </c>
      <c r="AV1156" s="138" t="s">
        <v>80</v>
      </c>
      <c r="AW1156" s="138" t="s">
        <v>28</v>
      </c>
      <c r="AX1156" s="138" t="s">
        <v>70</v>
      </c>
      <c r="AY1156" s="139" t="s">
        <v>168</v>
      </c>
    </row>
    <row r="1157" spans="2:65" s="138" customFormat="1" x14ac:dyDescent="0.2">
      <c r="B1157" s="284"/>
      <c r="D1157" s="136" t="s">
        <v>180</v>
      </c>
      <c r="E1157" s="139" t="s">
        <v>0</v>
      </c>
      <c r="F1157" s="140" t="s">
        <v>218</v>
      </c>
      <c r="H1157" s="141">
        <v>835</v>
      </c>
      <c r="L1157" s="284"/>
      <c r="M1157" s="285"/>
      <c r="T1157" s="286"/>
      <c r="AT1157" s="139" t="s">
        <v>180</v>
      </c>
      <c r="AU1157" s="139" t="s">
        <v>80</v>
      </c>
      <c r="AV1157" s="138" t="s">
        <v>174</v>
      </c>
      <c r="AW1157" s="138" t="s">
        <v>28</v>
      </c>
      <c r="AX1157" s="138" t="s">
        <v>78</v>
      </c>
      <c r="AY1157" s="139" t="s">
        <v>168</v>
      </c>
    </row>
    <row r="1158" spans="2:65" s="128" customFormat="1" ht="24.15" customHeight="1" x14ac:dyDescent="0.2">
      <c r="B1158" s="231"/>
      <c r="C1158" s="37" t="s">
        <v>1876</v>
      </c>
      <c r="D1158" s="37" t="s">
        <v>170</v>
      </c>
      <c r="E1158" s="38" t="s">
        <v>1877</v>
      </c>
      <c r="F1158" s="39" t="s">
        <v>1878</v>
      </c>
      <c r="G1158" s="40" t="s">
        <v>111</v>
      </c>
      <c r="H1158" s="41">
        <v>835</v>
      </c>
      <c r="I1158" s="42"/>
      <c r="J1158" s="42">
        <f>ROUND(I1158*H1158,2)</f>
        <v>0</v>
      </c>
      <c r="K1158" s="39" t="s">
        <v>173</v>
      </c>
      <c r="L1158" s="181"/>
      <c r="M1158" s="223" t="s">
        <v>0</v>
      </c>
      <c r="N1158" s="224" t="s">
        <v>35</v>
      </c>
      <c r="O1158" s="225">
        <v>0.17199999999999999</v>
      </c>
      <c r="P1158" s="225">
        <f>O1158*H1158</f>
        <v>143.61999999999998</v>
      </c>
      <c r="Q1158" s="225">
        <v>1.2E-4</v>
      </c>
      <c r="R1158" s="225">
        <f>Q1158*H1158</f>
        <v>0.1002</v>
      </c>
      <c r="S1158" s="225">
        <v>0</v>
      </c>
      <c r="T1158" s="226">
        <f>S1158*H1158</f>
        <v>0</v>
      </c>
      <c r="AR1158" s="43" t="s">
        <v>281</v>
      </c>
      <c r="AT1158" s="43" t="s">
        <v>170</v>
      </c>
      <c r="AU1158" s="43" t="s">
        <v>80</v>
      </c>
      <c r="AY1158" s="177" t="s">
        <v>168</v>
      </c>
      <c r="BE1158" s="227">
        <f>IF(N1158="základní",J1158,0)</f>
        <v>0</v>
      </c>
      <c r="BF1158" s="227">
        <f>IF(N1158="snížená",J1158,0)</f>
        <v>0</v>
      </c>
      <c r="BG1158" s="227">
        <f>IF(N1158="zákl. přenesená",J1158,0)</f>
        <v>0</v>
      </c>
      <c r="BH1158" s="227">
        <f>IF(N1158="sníž. přenesená",J1158,0)</f>
        <v>0</v>
      </c>
      <c r="BI1158" s="227">
        <f>IF(N1158="nulová",J1158,0)</f>
        <v>0</v>
      </c>
      <c r="BJ1158" s="177" t="s">
        <v>78</v>
      </c>
      <c r="BK1158" s="227">
        <f>ROUND(I1158*H1158,2)</f>
        <v>0</v>
      </c>
      <c r="BL1158" s="177" t="s">
        <v>281</v>
      </c>
      <c r="BM1158" s="43" t="s">
        <v>1879</v>
      </c>
    </row>
    <row r="1159" spans="2:65" s="128" customFormat="1" ht="19.2" x14ac:dyDescent="0.2">
      <c r="B1159" s="181"/>
      <c r="D1159" s="136" t="s">
        <v>176</v>
      </c>
      <c r="F1159" s="44" t="s">
        <v>1880</v>
      </c>
      <c r="L1159" s="181"/>
      <c r="M1159" s="229"/>
      <c r="T1159" s="230"/>
      <c r="AT1159" s="177" t="s">
        <v>176</v>
      </c>
      <c r="AU1159" s="177" t="s">
        <v>80</v>
      </c>
    </row>
    <row r="1160" spans="2:65" s="128" customFormat="1" x14ac:dyDescent="0.2">
      <c r="B1160" s="181"/>
      <c r="D1160" s="136" t="s">
        <v>178</v>
      </c>
      <c r="F1160" s="137" t="s">
        <v>1881</v>
      </c>
      <c r="L1160" s="181"/>
      <c r="M1160" s="229"/>
      <c r="T1160" s="230"/>
      <c r="AT1160" s="177" t="s">
        <v>178</v>
      </c>
      <c r="AU1160" s="177" t="s">
        <v>80</v>
      </c>
    </row>
    <row r="1161" spans="2:65" s="130" customFormat="1" ht="22.8" customHeight="1" x14ac:dyDescent="0.25">
      <c r="B1161" s="216"/>
      <c r="D1161" s="131" t="s">
        <v>69</v>
      </c>
      <c r="E1161" s="134" t="s">
        <v>1882</v>
      </c>
      <c r="F1161" s="134" t="s">
        <v>1883</v>
      </c>
      <c r="J1161" s="135">
        <f>BK1161</f>
        <v>0</v>
      </c>
      <c r="L1161" s="216"/>
      <c r="M1161" s="217"/>
      <c r="P1161" s="218">
        <f>SUM(P1162:P1182)</f>
        <v>291.30519999999996</v>
      </c>
      <c r="R1161" s="218">
        <f>SUM(R1162:R1182)</f>
        <v>0.93821599999999994</v>
      </c>
      <c r="T1161" s="219">
        <f>SUM(T1162:T1182)</f>
        <v>0</v>
      </c>
      <c r="AR1161" s="131" t="s">
        <v>80</v>
      </c>
      <c r="AT1161" s="220" t="s">
        <v>69</v>
      </c>
      <c r="AU1161" s="220" t="s">
        <v>78</v>
      </c>
      <c r="AY1161" s="131" t="s">
        <v>168</v>
      </c>
      <c r="BK1161" s="221">
        <f>SUM(BK1162:BK1182)</f>
        <v>0</v>
      </c>
    </row>
    <row r="1162" spans="2:65" s="128" customFormat="1" ht="16.5" customHeight="1" x14ac:dyDescent="0.2">
      <c r="B1162" s="231"/>
      <c r="C1162" s="37" t="s">
        <v>1884</v>
      </c>
      <c r="D1162" s="37" t="s">
        <v>170</v>
      </c>
      <c r="E1162" s="38" t="s">
        <v>1885</v>
      </c>
      <c r="F1162" s="39" t="s">
        <v>1886</v>
      </c>
      <c r="G1162" s="40" t="s">
        <v>111</v>
      </c>
      <c r="H1162" s="41">
        <v>590</v>
      </c>
      <c r="I1162" s="42"/>
      <c r="J1162" s="42">
        <f>ROUND(I1162*H1162,2)</f>
        <v>0</v>
      </c>
      <c r="K1162" s="39" t="s">
        <v>173</v>
      </c>
      <c r="L1162" s="181"/>
      <c r="M1162" s="223" t="s">
        <v>0</v>
      </c>
      <c r="N1162" s="224" t="s">
        <v>35</v>
      </c>
      <c r="O1162" s="225">
        <v>1.2E-2</v>
      </c>
      <c r="P1162" s="225">
        <f>O1162*H1162</f>
        <v>7.08</v>
      </c>
      <c r="Q1162" s="225">
        <v>0</v>
      </c>
      <c r="R1162" s="225">
        <f>Q1162*H1162</f>
        <v>0</v>
      </c>
      <c r="S1162" s="225">
        <v>0</v>
      </c>
      <c r="T1162" s="226">
        <f>S1162*H1162</f>
        <v>0</v>
      </c>
      <c r="AR1162" s="43" t="s">
        <v>281</v>
      </c>
      <c r="AT1162" s="43" t="s">
        <v>170</v>
      </c>
      <c r="AU1162" s="43" t="s">
        <v>80</v>
      </c>
      <c r="AY1162" s="177" t="s">
        <v>168</v>
      </c>
      <c r="BE1162" s="227">
        <f>IF(N1162="základní",J1162,0)</f>
        <v>0</v>
      </c>
      <c r="BF1162" s="227">
        <f>IF(N1162="snížená",J1162,0)</f>
        <v>0</v>
      </c>
      <c r="BG1162" s="227">
        <f>IF(N1162="zákl. přenesená",J1162,0)</f>
        <v>0</v>
      </c>
      <c r="BH1162" s="227">
        <f>IF(N1162="sníž. přenesená",J1162,0)</f>
        <v>0</v>
      </c>
      <c r="BI1162" s="227">
        <f>IF(N1162="nulová",J1162,0)</f>
        <v>0</v>
      </c>
      <c r="BJ1162" s="177" t="s">
        <v>78</v>
      </c>
      <c r="BK1162" s="227">
        <f>ROUND(I1162*H1162,2)</f>
        <v>0</v>
      </c>
      <c r="BL1162" s="177" t="s">
        <v>281</v>
      </c>
      <c r="BM1162" s="43" t="s">
        <v>1887</v>
      </c>
    </row>
    <row r="1163" spans="2:65" s="128" customFormat="1" ht="19.2" x14ac:dyDescent="0.2">
      <c r="B1163" s="181"/>
      <c r="D1163" s="136" t="s">
        <v>176</v>
      </c>
      <c r="F1163" s="44" t="s">
        <v>1888</v>
      </c>
      <c r="L1163" s="181"/>
      <c r="M1163" s="229"/>
      <c r="T1163" s="230"/>
      <c r="AT1163" s="177" t="s">
        <v>176</v>
      </c>
      <c r="AU1163" s="177" t="s">
        <v>80</v>
      </c>
    </row>
    <row r="1164" spans="2:65" s="128" customFormat="1" x14ac:dyDescent="0.2">
      <c r="B1164" s="181"/>
      <c r="D1164" s="136" t="s">
        <v>178</v>
      </c>
      <c r="F1164" s="137" t="s">
        <v>1889</v>
      </c>
      <c r="L1164" s="181"/>
      <c r="M1164" s="229"/>
      <c r="T1164" s="230"/>
      <c r="AT1164" s="177" t="s">
        <v>178</v>
      </c>
      <c r="AU1164" s="177" t="s">
        <v>80</v>
      </c>
    </row>
    <row r="1165" spans="2:65" s="128" customFormat="1" ht="16.5" customHeight="1" x14ac:dyDescent="0.2">
      <c r="B1165" s="231"/>
      <c r="C1165" s="156" t="s">
        <v>1890</v>
      </c>
      <c r="D1165" s="156" t="s">
        <v>269</v>
      </c>
      <c r="E1165" s="157" t="s">
        <v>1891</v>
      </c>
      <c r="F1165" s="158" t="s">
        <v>1892</v>
      </c>
      <c r="G1165" s="159" t="s">
        <v>111</v>
      </c>
      <c r="H1165" s="160">
        <v>934.5</v>
      </c>
      <c r="I1165" s="161"/>
      <c r="J1165" s="161">
        <f>ROUND(I1165*H1165,2)</f>
        <v>0</v>
      </c>
      <c r="K1165" s="158" t="s">
        <v>173</v>
      </c>
      <c r="L1165" s="289"/>
      <c r="M1165" s="290" t="s">
        <v>0</v>
      </c>
      <c r="N1165" s="291" t="s">
        <v>35</v>
      </c>
      <c r="O1165" s="225">
        <v>0</v>
      </c>
      <c r="P1165" s="225">
        <f>O1165*H1165</f>
        <v>0</v>
      </c>
      <c r="Q1165" s="225">
        <v>0</v>
      </c>
      <c r="R1165" s="225">
        <f>Q1165*H1165</f>
        <v>0</v>
      </c>
      <c r="S1165" s="225">
        <v>0</v>
      </c>
      <c r="T1165" s="226">
        <f>S1165*H1165</f>
        <v>0</v>
      </c>
      <c r="AR1165" s="43" t="s">
        <v>386</v>
      </c>
      <c r="AT1165" s="43" t="s">
        <v>269</v>
      </c>
      <c r="AU1165" s="43" t="s">
        <v>80</v>
      </c>
      <c r="AY1165" s="177" t="s">
        <v>168</v>
      </c>
      <c r="BE1165" s="227">
        <f>IF(N1165="základní",J1165,0)</f>
        <v>0</v>
      </c>
      <c r="BF1165" s="227">
        <f>IF(N1165="snížená",J1165,0)</f>
        <v>0</v>
      </c>
      <c r="BG1165" s="227">
        <f>IF(N1165="zákl. přenesená",J1165,0)</f>
        <v>0</v>
      </c>
      <c r="BH1165" s="227">
        <f>IF(N1165="sníž. přenesená",J1165,0)</f>
        <v>0</v>
      </c>
      <c r="BI1165" s="227">
        <f>IF(N1165="nulová",J1165,0)</f>
        <v>0</v>
      </c>
      <c r="BJ1165" s="177" t="s">
        <v>78</v>
      </c>
      <c r="BK1165" s="227">
        <f>ROUND(I1165*H1165,2)</f>
        <v>0</v>
      </c>
      <c r="BL1165" s="177" t="s">
        <v>281</v>
      </c>
      <c r="BM1165" s="43" t="s">
        <v>1893</v>
      </c>
    </row>
    <row r="1166" spans="2:65" s="128" customFormat="1" x14ac:dyDescent="0.2">
      <c r="B1166" s="181"/>
      <c r="D1166" s="136" t="s">
        <v>176</v>
      </c>
      <c r="F1166" s="44" t="s">
        <v>1892</v>
      </c>
      <c r="L1166" s="181"/>
      <c r="M1166" s="229"/>
      <c r="T1166" s="230"/>
      <c r="AT1166" s="177" t="s">
        <v>176</v>
      </c>
      <c r="AU1166" s="177" t="s">
        <v>80</v>
      </c>
    </row>
    <row r="1167" spans="2:65" s="138" customFormat="1" x14ac:dyDescent="0.2">
      <c r="B1167" s="284"/>
      <c r="D1167" s="136" t="s">
        <v>180</v>
      </c>
      <c r="F1167" s="140" t="s">
        <v>1894</v>
      </c>
      <c r="H1167" s="141">
        <v>934.5</v>
      </c>
      <c r="L1167" s="284"/>
      <c r="M1167" s="285"/>
      <c r="T1167" s="286"/>
      <c r="AT1167" s="139" t="s">
        <v>180</v>
      </c>
      <c r="AU1167" s="139" t="s">
        <v>80</v>
      </c>
      <c r="AV1167" s="138" t="s">
        <v>80</v>
      </c>
      <c r="AW1167" s="138" t="s">
        <v>2</v>
      </c>
      <c r="AX1167" s="138" t="s">
        <v>78</v>
      </c>
      <c r="AY1167" s="139" t="s">
        <v>168</v>
      </c>
    </row>
    <row r="1168" spans="2:65" s="128" customFormat="1" ht="21.75" customHeight="1" x14ac:dyDescent="0.2">
      <c r="B1168" s="231"/>
      <c r="C1168" s="37" t="s">
        <v>1895</v>
      </c>
      <c r="D1168" s="37" t="s">
        <v>170</v>
      </c>
      <c r="E1168" s="38" t="s">
        <v>1896</v>
      </c>
      <c r="F1168" s="39" t="s">
        <v>1897</v>
      </c>
      <c r="G1168" s="40" t="s">
        <v>111</v>
      </c>
      <c r="H1168" s="41">
        <v>300</v>
      </c>
      <c r="I1168" s="42"/>
      <c r="J1168" s="42">
        <f>ROUND(I1168*H1168,2)</f>
        <v>0</v>
      </c>
      <c r="K1168" s="39" t="s">
        <v>173</v>
      </c>
      <c r="L1168" s="181"/>
      <c r="M1168" s="223" t="s">
        <v>0</v>
      </c>
      <c r="N1168" s="224" t="s">
        <v>35</v>
      </c>
      <c r="O1168" s="225">
        <v>1.6E-2</v>
      </c>
      <c r="P1168" s="225">
        <f>O1168*H1168</f>
        <v>4.8</v>
      </c>
      <c r="Q1168" s="225">
        <v>0</v>
      </c>
      <c r="R1168" s="225">
        <f>Q1168*H1168</f>
        <v>0</v>
      </c>
      <c r="S1168" s="225">
        <v>0</v>
      </c>
      <c r="T1168" s="226">
        <f>S1168*H1168</f>
        <v>0</v>
      </c>
      <c r="AR1168" s="43" t="s">
        <v>281</v>
      </c>
      <c r="AT1168" s="43" t="s">
        <v>170</v>
      </c>
      <c r="AU1168" s="43" t="s">
        <v>80</v>
      </c>
      <c r="AY1168" s="177" t="s">
        <v>168</v>
      </c>
      <c r="BE1168" s="227">
        <f>IF(N1168="základní",J1168,0)</f>
        <v>0</v>
      </c>
      <c r="BF1168" s="227">
        <f>IF(N1168="snížená",J1168,0)</f>
        <v>0</v>
      </c>
      <c r="BG1168" s="227">
        <f>IF(N1168="zákl. přenesená",J1168,0)</f>
        <v>0</v>
      </c>
      <c r="BH1168" s="227">
        <f>IF(N1168="sníž. přenesená",J1168,0)</f>
        <v>0</v>
      </c>
      <c r="BI1168" s="227">
        <f>IF(N1168="nulová",J1168,0)</f>
        <v>0</v>
      </c>
      <c r="BJ1168" s="177" t="s">
        <v>78</v>
      </c>
      <c r="BK1168" s="227">
        <f>ROUND(I1168*H1168,2)</f>
        <v>0</v>
      </c>
      <c r="BL1168" s="177" t="s">
        <v>281</v>
      </c>
      <c r="BM1168" s="43" t="s">
        <v>1898</v>
      </c>
    </row>
    <row r="1169" spans="2:65" s="128" customFormat="1" ht="28.8" x14ac:dyDescent="0.2">
      <c r="B1169" s="181"/>
      <c r="D1169" s="136" t="s">
        <v>176</v>
      </c>
      <c r="F1169" s="44" t="s">
        <v>1899</v>
      </c>
      <c r="L1169" s="181"/>
      <c r="M1169" s="229"/>
      <c r="T1169" s="230"/>
      <c r="AT1169" s="177" t="s">
        <v>176</v>
      </c>
      <c r="AU1169" s="177" t="s">
        <v>80</v>
      </c>
    </row>
    <row r="1170" spans="2:65" s="128" customFormat="1" x14ac:dyDescent="0.2">
      <c r="B1170" s="181"/>
      <c r="D1170" s="136" t="s">
        <v>178</v>
      </c>
      <c r="F1170" s="137" t="s">
        <v>1900</v>
      </c>
      <c r="L1170" s="181"/>
      <c r="M1170" s="229"/>
      <c r="T1170" s="230"/>
      <c r="AT1170" s="177" t="s">
        <v>178</v>
      </c>
      <c r="AU1170" s="177" t="s">
        <v>80</v>
      </c>
    </row>
    <row r="1171" spans="2:65" s="128" customFormat="1" ht="24.15" customHeight="1" x14ac:dyDescent="0.2">
      <c r="B1171" s="231"/>
      <c r="C1171" s="37" t="s">
        <v>1901</v>
      </c>
      <c r="D1171" s="37" t="s">
        <v>170</v>
      </c>
      <c r="E1171" s="38" t="s">
        <v>1902</v>
      </c>
      <c r="F1171" s="39" t="s">
        <v>1903</v>
      </c>
      <c r="G1171" s="40" t="s">
        <v>111</v>
      </c>
      <c r="H1171" s="41">
        <v>2039.6</v>
      </c>
      <c r="I1171" s="42"/>
      <c r="J1171" s="42">
        <f>ROUND(I1171*H1171,2)</f>
        <v>0</v>
      </c>
      <c r="K1171" s="39" t="s">
        <v>173</v>
      </c>
      <c r="L1171" s="181"/>
      <c r="M1171" s="223" t="s">
        <v>0</v>
      </c>
      <c r="N1171" s="224" t="s">
        <v>35</v>
      </c>
      <c r="O1171" s="225">
        <v>3.3000000000000002E-2</v>
      </c>
      <c r="P1171" s="225">
        <f>O1171*H1171</f>
        <v>67.306799999999996</v>
      </c>
      <c r="Q1171" s="225">
        <v>2.0000000000000001E-4</v>
      </c>
      <c r="R1171" s="225">
        <f>Q1171*H1171</f>
        <v>0.40792</v>
      </c>
      <c r="S1171" s="225">
        <v>0</v>
      </c>
      <c r="T1171" s="226">
        <f>S1171*H1171</f>
        <v>0</v>
      </c>
      <c r="AR1171" s="43" t="s">
        <v>281</v>
      </c>
      <c r="AT1171" s="43" t="s">
        <v>170</v>
      </c>
      <c r="AU1171" s="43" t="s">
        <v>80</v>
      </c>
      <c r="AY1171" s="177" t="s">
        <v>168</v>
      </c>
      <c r="BE1171" s="227">
        <f>IF(N1171="základní",J1171,0)</f>
        <v>0</v>
      </c>
      <c r="BF1171" s="227">
        <f>IF(N1171="snížená",J1171,0)</f>
        <v>0</v>
      </c>
      <c r="BG1171" s="227">
        <f>IF(N1171="zákl. přenesená",J1171,0)</f>
        <v>0</v>
      </c>
      <c r="BH1171" s="227">
        <f>IF(N1171="sníž. přenesená",J1171,0)</f>
        <v>0</v>
      </c>
      <c r="BI1171" s="227">
        <f>IF(N1171="nulová",J1171,0)</f>
        <v>0</v>
      </c>
      <c r="BJ1171" s="177" t="s">
        <v>78</v>
      </c>
      <c r="BK1171" s="227">
        <f>ROUND(I1171*H1171,2)</f>
        <v>0</v>
      </c>
      <c r="BL1171" s="177" t="s">
        <v>281</v>
      </c>
      <c r="BM1171" s="43" t="s">
        <v>1904</v>
      </c>
    </row>
    <row r="1172" spans="2:65" s="128" customFormat="1" ht="19.2" x14ac:dyDescent="0.2">
      <c r="B1172" s="181"/>
      <c r="D1172" s="136" t="s">
        <v>176</v>
      </c>
      <c r="F1172" s="44" t="s">
        <v>1905</v>
      </c>
      <c r="L1172" s="181"/>
      <c r="M1172" s="229"/>
      <c r="T1172" s="230"/>
      <c r="AT1172" s="177" t="s">
        <v>176</v>
      </c>
      <c r="AU1172" s="177" t="s">
        <v>80</v>
      </c>
    </row>
    <row r="1173" spans="2:65" s="128" customFormat="1" x14ac:dyDescent="0.2">
      <c r="B1173" s="181"/>
      <c r="D1173" s="136" t="s">
        <v>178</v>
      </c>
      <c r="F1173" s="137" t="s">
        <v>1906</v>
      </c>
      <c r="L1173" s="181"/>
      <c r="M1173" s="229"/>
      <c r="T1173" s="230"/>
      <c r="AT1173" s="177" t="s">
        <v>178</v>
      </c>
      <c r="AU1173" s="177" t="s">
        <v>80</v>
      </c>
    </row>
    <row r="1174" spans="2:65" s="138" customFormat="1" x14ac:dyDescent="0.2">
      <c r="B1174" s="284"/>
      <c r="D1174" s="136" t="s">
        <v>180</v>
      </c>
      <c r="E1174" s="139" t="s">
        <v>0</v>
      </c>
      <c r="F1174" s="140" t="s">
        <v>1907</v>
      </c>
      <c r="H1174" s="141">
        <v>1406</v>
      </c>
      <c r="L1174" s="284"/>
      <c r="M1174" s="285"/>
      <c r="T1174" s="286"/>
      <c r="AT1174" s="139" t="s">
        <v>180</v>
      </c>
      <c r="AU1174" s="139" t="s">
        <v>80</v>
      </c>
      <c r="AV1174" s="138" t="s">
        <v>80</v>
      </c>
      <c r="AW1174" s="138" t="s">
        <v>28</v>
      </c>
      <c r="AX1174" s="138" t="s">
        <v>70</v>
      </c>
      <c r="AY1174" s="139" t="s">
        <v>168</v>
      </c>
    </row>
    <row r="1175" spans="2:65" s="138" customFormat="1" x14ac:dyDescent="0.2">
      <c r="B1175" s="284"/>
      <c r="D1175" s="136" t="s">
        <v>180</v>
      </c>
      <c r="E1175" s="139" t="s">
        <v>0</v>
      </c>
      <c r="F1175" s="140" t="s">
        <v>1908</v>
      </c>
      <c r="H1175" s="141">
        <v>633.6</v>
      </c>
      <c r="L1175" s="284"/>
      <c r="M1175" s="285"/>
      <c r="T1175" s="286"/>
      <c r="AT1175" s="139" t="s">
        <v>180</v>
      </c>
      <c r="AU1175" s="139" t="s">
        <v>80</v>
      </c>
      <c r="AV1175" s="138" t="s">
        <v>80</v>
      </c>
      <c r="AW1175" s="138" t="s">
        <v>28</v>
      </c>
      <c r="AX1175" s="138" t="s">
        <v>70</v>
      </c>
      <c r="AY1175" s="139" t="s">
        <v>168</v>
      </c>
    </row>
    <row r="1176" spans="2:65" s="138" customFormat="1" x14ac:dyDescent="0.2">
      <c r="B1176" s="284"/>
      <c r="D1176" s="136" t="s">
        <v>180</v>
      </c>
      <c r="E1176" s="139" t="s">
        <v>0</v>
      </c>
      <c r="F1176" s="140" t="s">
        <v>218</v>
      </c>
      <c r="H1176" s="141">
        <v>2039.6</v>
      </c>
      <c r="L1176" s="284"/>
      <c r="M1176" s="285"/>
      <c r="T1176" s="286"/>
      <c r="AT1176" s="139" t="s">
        <v>180</v>
      </c>
      <c r="AU1176" s="139" t="s">
        <v>80</v>
      </c>
      <c r="AV1176" s="138" t="s">
        <v>174</v>
      </c>
      <c r="AW1176" s="138" t="s">
        <v>28</v>
      </c>
      <c r="AX1176" s="138" t="s">
        <v>78</v>
      </c>
      <c r="AY1176" s="139" t="s">
        <v>168</v>
      </c>
    </row>
    <row r="1177" spans="2:65" s="128" customFormat="1" ht="33" customHeight="1" x14ac:dyDescent="0.2">
      <c r="B1177" s="231"/>
      <c r="C1177" s="37" t="s">
        <v>1909</v>
      </c>
      <c r="D1177" s="37" t="s">
        <v>170</v>
      </c>
      <c r="E1177" s="38" t="s">
        <v>1910</v>
      </c>
      <c r="F1177" s="39" t="s">
        <v>1911</v>
      </c>
      <c r="G1177" s="40" t="s">
        <v>111</v>
      </c>
      <c r="H1177" s="41">
        <v>2039.6</v>
      </c>
      <c r="I1177" s="42"/>
      <c r="J1177" s="42">
        <f>ROUND(I1177*H1177,2)</f>
        <v>0</v>
      </c>
      <c r="K1177" s="39" t="s">
        <v>173</v>
      </c>
      <c r="L1177" s="181"/>
      <c r="M1177" s="223" t="s">
        <v>0</v>
      </c>
      <c r="N1177" s="224" t="s">
        <v>35</v>
      </c>
      <c r="O1177" s="225">
        <v>0.104</v>
      </c>
      <c r="P1177" s="225">
        <f>O1177*H1177</f>
        <v>212.11839999999998</v>
      </c>
      <c r="Q1177" s="225">
        <v>2.5999999999999998E-4</v>
      </c>
      <c r="R1177" s="225">
        <f>Q1177*H1177</f>
        <v>0.53029599999999988</v>
      </c>
      <c r="S1177" s="225">
        <v>0</v>
      </c>
      <c r="T1177" s="226">
        <f>S1177*H1177</f>
        <v>0</v>
      </c>
      <c r="AR1177" s="43" t="s">
        <v>281</v>
      </c>
      <c r="AT1177" s="43" t="s">
        <v>170</v>
      </c>
      <c r="AU1177" s="43" t="s">
        <v>80</v>
      </c>
      <c r="AY1177" s="177" t="s">
        <v>168</v>
      </c>
      <c r="BE1177" s="227">
        <f>IF(N1177="základní",J1177,0)</f>
        <v>0</v>
      </c>
      <c r="BF1177" s="227">
        <f>IF(N1177="snížená",J1177,0)</f>
        <v>0</v>
      </c>
      <c r="BG1177" s="227">
        <f>IF(N1177="zákl. přenesená",J1177,0)</f>
        <v>0</v>
      </c>
      <c r="BH1177" s="227">
        <f>IF(N1177="sníž. přenesená",J1177,0)</f>
        <v>0</v>
      </c>
      <c r="BI1177" s="227">
        <f>IF(N1177="nulová",J1177,0)</f>
        <v>0</v>
      </c>
      <c r="BJ1177" s="177" t="s">
        <v>78</v>
      </c>
      <c r="BK1177" s="227">
        <f>ROUND(I1177*H1177,2)</f>
        <v>0</v>
      </c>
      <c r="BL1177" s="177" t="s">
        <v>281</v>
      </c>
      <c r="BM1177" s="43" t="s">
        <v>1912</v>
      </c>
    </row>
    <row r="1178" spans="2:65" s="128" customFormat="1" ht="28.8" x14ac:dyDescent="0.2">
      <c r="B1178" s="181"/>
      <c r="D1178" s="136" t="s">
        <v>176</v>
      </c>
      <c r="F1178" s="44" t="s">
        <v>1913</v>
      </c>
      <c r="L1178" s="181"/>
      <c r="M1178" s="229"/>
      <c r="T1178" s="230"/>
      <c r="AT1178" s="177" t="s">
        <v>176</v>
      </c>
      <c r="AU1178" s="177" t="s">
        <v>80</v>
      </c>
    </row>
    <row r="1179" spans="2:65" s="128" customFormat="1" x14ac:dyDescent="0.2">
      <c r="B1179" s="181"/>
      <c r="D1179" s="136" t="s">
        <v>178</v>
      </c>
      <c r="F1179" s="137" t="s">
        <v>1914</v>
      </c>
      <c r="L1179" s="181"/>
      <c r="M1179" s="229"/>
      <c r="T1179" s="230"/>
      <c r="AT1179" s="177" t="s">
        <v>178</v>
      </c>
      <c r="AU1179" s="177" t="s">
        <v>80</v>
      </c>
    </row>
    <row r="1180" spans="2:65" s="138" customFormat="1" x14ac:dyDescent="0.2">
      <c r="B1180" s="284"/>
      <c r="D1180" s="136" t="s">
        <v>180</v>
      </c>
      <c r="E1180" s="139" t="s">
        <v>0</v>
      </c>
      <c r="F1180" s="140" t="s">
        <v>1907</v>
      </c>
      <c r="H1180" s="141">
        <v>1406</v>
      </c>
      <c r="L1180" s="284"/>
      <c r="M1180" s="285"/>
      <c r="T1180" s="286"/>
      <c r="AT1180" s="139" t="s">
        <v>180</v>
      </c>
      <c r="AU1180" s="139" t="s">
        <v>80</v>
      </c>
      <c r="AV1180" s="138" t="s">
        <v>80</v>
      </c>
      <c r="AW1180" s="138" t="s">
        <v>28</v>
      </c>
      <c r="AX1180" s="138" t="s">
        <v>70</v>
      </c>
      <c r="AY1180" s="139" t="s">
        <v>168</v>
      </c>
    </row>
    <row r="1181" spans="2:65" s="138" customFormat="1" x14ac:dyDescent="0.2">
      <c r="B1181" s="284"/>
      <c r="D1181" s="136" t="s">
        <v>180</v>
      </c>
      <c r="E1181" s="139" t="s">
        <v>0</v>
      </c>
      <c r="F1181" s="140" t="s">
        <v>1908</v>
      </c>
      <c r="H1181" s="141">
        <v>633.6</v>
      </c>
      <c r="L1181" s="284"/>
      <c r="M1181" s="285"/>
      <c r="T1181" s="286"/>
      <c r="AT1181" s="139" t="s">
        <v>180</v>
      </c>
      <c r="AU1181" s="139" t="s">
        <v>80</v>
      </c>
      <c r="AV1181" s="138" t="s">
        <v>80</v>
      </c>
      <c r="AW1181" s="138" t="s">
        <v>28</v>
      </c>
      <c r="AX1181" s="138" t="s">
        <v>70</v>
      </c>
      <c r="AY1181" s="139" t="s">
        <v>168</v>
      </c>
    </row>
    <row r="1182" spans="2:65" s="138" customFormat="1" x14ac:dyDescent="0.2">
      <c r="B1182" s="284"/>
      <c r="D1182" s="136" t="s">
        <v>180</v>
      </c>
      <c r="E1182" s="139" t="s">
        <v>0</v>
      </c>
      <c r="F1182" s="140" t="s">
        <v>218</v>
      </c>
      <c r="H1182" s="141">
        <v>2039.6</v>
      </c>
      <c r="L1182" s="284"/>
      <c r="M1182" s="285"/>
      <c r="T1182" s="286"/>
      <c r="AT1182" s="139" t="s">
        <v>180</v>
      </c>
      <c r="AU1182" s="139" t="s">
        <v>80</v>
      </c>
      <c r="AV1182" s="138" t="s">
        <v>174</v>
      </c>
      <c r="AW1182" s="138" t="s">
        <v>28</v>
      </c>
      <c r="AX1182" s="138" t="s">
        <v>78</v>
      </c>
      <c r="AY1182" s="139" t="s">
        <v>168</v>
      </c>
    </row>
    <row r="1183" spans="2:65" s="130" customFormat="1" ht="22.8" customHeight="1" x14ac:dyDescent="0.25">
      <c r="B1183" s="216"/>
      <c r="C1183" s="169"/>
      <c r="D1183" s="170" t="s">
        <v>69</v>
      </c>
      <c r="E1183" s="171" t="s">
        <v>1915</v>
      </c>
      <c r="F1183" s="171" t="s">
        <v>1916</v>
      </c>
      <c r="G1183" s="169"/>
      <c r="H1183" s="169"/>
      <c r="I1183" s="169"/>
      <c r="J1183" s="172">
        <f>BK1183</f>
        <v>0</v>
      </c>
      <c r="K1183" s="169"/>
      <c r="L1183" s="216"/>
      <c r="M1183" s="217"/>
      <c r="P1183" s="218">
        <f>SUM(P1184:P1222)</f>
        <v>142.376</v>
      </c>
      <c r="R1183" s="218">
        <f>SUM(R1184:R1222)</f>
        <v>0.13432000000000002</v>
      </c>
      <c r="T1183" s="219">
        <f>SUM(T1184:T1222)</f>
        <v>0</v>
      </c>
      <c r="AR1183" s="131" t="s">
        <v>80</v>
      </c>
      <c r="AT1183" s="220" t="s">
        <v>69</v>
      </c>
      <c r="AU1183" s="220" t="s">
        <v>78</v>
      </c>
      <c r="AY1183" s="131" t="s">
        <v>168</v>
      </c>
      <c r="BK1183" s="221">
        <f>SUM(BK1184:BK1222)</f>
        <v>0</v>
      </c>
    </row>
    <row r="1184" spans="2:65" s="128" customFormat="1" ht="37.799999999999997" customHeight="1" x14ac:dyDescent="0.2">
      <c r="B1184" s="231"/>
      <c r="C1184" s="142" t="s">
        <v>1917</v>
      </c>
      <c r="D1184" s="142" t="s">
        <v>170</v>
      </c>
      <c r="E1184" s="143" t="s">
        <v>1918</v>
      </c>
      <c r="F1184" s="144" t="s">
        <v>1919</v>
      </c>
      <c r="G1184" s="145" t="s">
        <v>370</v>
      </c>
      <c r="H1184" s="146">
        <v>43</v>
      </c>
      <c r="I1184" s="147"/>
      <c r="J1184" s="147">
        <f>ROUND(I1184*H1184,2)</f>
        <v>0</v>
      </c>
      <c r="K1184" s="144" t="s">
        <v>173</v>
      </c>
      <c r="L1184" s="181"/>
      <c r="M1184" s="223" t="s">
        <v>0</v>
      </c>
      <c r="N1184" s="224" t="s">
        <v>35</v>
      </c>
      <c r="O1184" s="225">
        <v>2.21</v>
      </c>
      <c r="P1184" s="225">
        <f>O1184*H1184</f>
        <v>95.03</v>
      </c>
      <c r="Q1184" s="225">
        <v>0</v>
      </c>
      <c r="R1184" s="225">
        <f>Q1184*H1184</f>
        <v>0</v>
      </c>
      <c r="S1184" s="225">
        <v>0</v>
      </c>
      <c r="T1184" s="226">
        <f>S1184*H1184</f>
        <v>0</v>
      </c>
      <c r="AR1184" s="43" t="s">
        <v>281</v>
      </c>
      <c r="AT1184" s="43" t="s">
        <v>170</v>
      </c>
      <c r="AU1184" s="43" t="s">
        <v>80</v>
      </c>
      <c r="AY1184" s="177" t="s">
        <v>168</v>
      </c>
      <c r="BE1184" s="227">
        <f>IF(N1184="základní",J1184,0)</f>
        <v>0</v>
      </c>
      <c r="BF1184" s="227">
        <f>IF(N1184="snížená",J1184,0)</f>
        <v>0</v>
      </c>
      <c r="BG1184" s="227">
        <f>IF(N1184="zákl. přenesená",J1184,0)</f>
        <v>0</v>
      </c>
      <c r="BH1184" s="227">
        <f>IF(N1184="sníž. přenesená",J1184,0)</f>
        <v>0</v>
      </c>
      <c r="BI1184" s="227">
        <f>IF(N1184="nulová",J1184,0)</f>
        <v>0</v>
      </c>
      <c r="BJ1184" s="177" t="s">
        <v>78</v>
      </c>
      <c r="BK1184" s="227">
        <f>ROUND(I1184*H1184,2)</f>
        <v>0</v>
      </c>
      <c r="BL1184" s="177" t="s">
        <v>281</v>
      </c>
      <c r="BM1184" s="43" t="s">
        <v>1920</v>
      </c>
    </row>
    <row r="1185" spans="2:65" s="128" customFormat="1" ht="28.8" x14ac:dyDescent="0.2">
      <c r="B1185" s="181"/>
      <c r="C1185" s="148"/>
      <c r="D1185" s="149" t="s">
        <v>176</v>
      </c>
      <c r="E1185" s="148"/>
      <c r="F1185" s="150" t="s">
        <v>1921</v>
      </c>
      <c r="G1185" s="148"/>
      <c r="H1185" s="148"/>
      <c r="I1185" s="148"/>
      <c r="J1185" s="148"/>
      <c r="K1185" s="148"/>
      <c r="L1185" s="181"/>
      <c r="M1185" s="229"/>
      <c r="T1185" s="230"/>
      <c r="AT1185" s="177" t="s">
        <v>176</v>
      </c>
      <c r="AU1185" s="177" t="s">
        <v>80</v>
      </c>
    </row>
    <row r="1186" spans="2:65" s="128" customFormat="1" x14ac:dyDescent="0.2">
      <c r="B1186" s="181"/>
      <c r="C1186" s="148"/>
      <c r="D1186" s="149" t="s">
        <v>178</v>
      </c>
      <c r="E1186" s="148"/>
      <c r="F1186" s="151" t="s">
        <v>1922</v>
      </c>
      <c r="G1186" s="148"/>
      <c r="H1186" s="148"/>
      <c r="I1186" s="148"/>
      <c r="J1186" s="148"/>
      <c r="K1186" s="148"/>
      <c r="L1186" s="181"/>
      <c r="M1186" s="229"/>
      <c r="T1186" s="230"/>
      <c r="AT1186" s="177" t="s">
        <v>178</v>
      </c>
      <c r="AU1186" s="177" t="s">
        <v>80</v>
      </c>
    </row>
    <row r="1187" spans="2:65" s="138" customFormat="1" x14ac:dyDescent="0.2">
      <c r="B1187" s="284"/>
      <c r="C1187" s="152"/>
      <c r="D1187" s="149" t="s">
        <v>180</v>
      </c>
      <c r="E1187" s="153" t="s">
        <v>0</v>
      </c>
      <c r="F1187" s="154" t="s">
        <v>1923</v>
      </c>
      <c r="G1187" s="152"/>
      <c r="H1187" s="155">
        <v>43</v>
      </c>
      <c r="I1187" s="152"/>
      <c r="J1187" s="152"/>
      <c r="K1187" s="152"/>
      <c r="L1187" s="284"/>
      <c r="M1187" s="285"/>
      <c r="T1187" s="286"/>
      <c r="AT1187" s="139" t="s">
        <v>180</v>
      </c>
      <c r="AU1187" s="139" t="s">
        <v>80</v>
      </c>
      <c r="AV1187" s="138" t="s">
        <v>80</v>
      </c>
      <c r="AW1187" s="138" t="s">
        <v>28</v>
      </c>
      <c r="AX1187" s="138" t="s">
        <v>78</v>
      </c>
      <c r="AY1187" s="139" t="s">
        <v>168</v>
      </c>
    </row>
    <row r="1188" spans="2:65" s="128" customFormat="1" ht="24.15" customHeight="1" x14ac:dyDescent="0.2">
      <c r="B1188" s="231"/>
      <c r="C1188" s="162" t="s">
        <v>1924</v>
      </c>
      <c r="D1188" s="162" t="s">
        <v>269</v>
      </c>
      <c r="E1188" s="163" t="s">
        <v>1925</v>
      </c>
      <c r="F1188" s="164" t="s">
        <v>1926</v>
      </c>
      <c r="G1188" s="165" t="s">
        <v>111</v>
      </c>
      <c r="H1188" s="166">
        <v>18.600000000000001</v>
      </c>
      <c r="I1188" s="167"/>
      <c r="J1188" s="167">
        <f>ROUND(I1188*H1188,2)</f>
        <v>0</v>
      </c>
      <c r="K1188" s="164" t="s">
        <v>173</v>
      </c>
      <c r="L1188" s="289"/>
      <c r="M1188" s="290" t="s">
        <v>0</v>
      </c>
      <c r="N1188" s="291" t="s">
        <v>35</v>
      </c>
      <c r="O1188" s="225">
        <v>0</v>
      </c>
      <c r="P1188" s="225">
        <f>O1188*H1188</f>
        <v>0</v>
      </c>
      <c r="Q1188" s="225">
        <v>1E-3</v>
      </c>
      <c r="R1188" s="225">
        <f>Q1188*H1188</f>
        <v>1.8600000000000002E-2</v>
      </c>
      <c r="S1188" s="225">
        <v>0</v>
      </c>
      <c r="T1188" s="226">
        <f>S1188*H1188</f>
        <v>0</v>
      </c>
      <c r="AR1188" s="43" t="s">
        <v>386</v>
      </c>
      <c r="AT1188" s="43" t="s">
        <v>269</v>
      </c>
      <c r="AU1188" s="43" t="s">
        <v>80</v>
      </c>
      <c r="AY1188" s="177" t="s">
        <v>168</v>
      </c>
      <c r="BE1188" s="227">
        <f>IF(N1188="základní",J1188,0)</f>
        <v>0</v>
      </c>
      <c r="BF1188" s="227">
        <f>IF(N1188="snížená",J1188,0)</f>
        <v>0</v>
      </c>
      <c r="BG1188" s="227">
        <f>IF(N1188="zákl. přenesená",J1188,0)</f>
        <v>0</v>
      </c>
      <c r="BH1188" s="227">
        <f>IF(N1188="sníž. přenesená",J1188,0)</f>
        <v>0</v>
      </c>
      <c r="BI1188" s="227">
        <f>IF(N1188="nulová",J1188,0)</f>
        <v>0</v>
      </c>
      <c r="BJ1188" s="177" t="s">
        <v>78</v>
      </c>
      <c r="BK1188" s="227">
        <f>ROUND(I1188*H1188,2)</f>
        <v>0</v>
      </c>
      <c r="BL1188" s="177" t="s">
        <v>281</v>
      </c>
      <c r="BM1188" s="43" t="s">
        <v>1927</v>
      </c>
    </row>
    <row r="1189" spans="2:65" s="128" customFormat="1" ht="19.2" x14ac:dyDescent="0.2">
      <c r="B1189" s="181"/>
      <c r="C1189" s="148"/>
      <c r="D1189" s="149" t="s">
        <v>176</v>
      </c>
      <c r="E1189" s="148"/>
      <c r="F1189" s="150" t="s">
        <v>1926</v>
      </c>
      <c r="G1189" s="148"/>
      <c r="H1189" s="148"/>
      <c r="I1189" s="148"/>
      <c r="J1189" s="148"/>
      <c r="K1189" s="148"/>
      <c r="L1189" s="181"/>
      <c r="M1189" s="229"/>
      <c r="T1189" s="230"/>
      <c r="AT1189" s="177" t="s">
        <v>176</v>
      </c>
      <c r="AU1189" s="177" t="s">
        <v>80</v>
      </c>
    </row>
    <row r="1190" spans="2:65" s="138" customFormat="1" x14ac:dyDescent="0.2">
      <c r="B1190" s="284"/>
      <c r="C1190" s="152"/>
      <c r="D1190" s="149" t="s">
        <v>180</v>
      </c>
      <c r="E1190" s="153" t="s">
        <v>0</v>
      </c>
      <c r="F1190" s="154" t="s">
        <v>1928</v>
      </c>
      <c r="G1190" s="152"/>
      <c r="H1190" s="155">
        <v>18.600000000000001</v>
      </c>
      <c r="I1190" s="152"/>
      <c r="J1190" s="152"/>
      <c r="K1190" s="152"/>
      <c r="L1190" s="284"/>
      <c r="M1190" s="285"/>
      <c r="T1190" s="286"/>
      <c r="AT1190" s="139" t="s">
        <v>180</v>
      </c>
      <c r="AU1190" s="139" t="s">
        <v>80</v>
      </c>
      <c r="AV1190" s="138" t="s">
        <v>80</v>
      </c>
      <c r="AW1190" s="138" t="s">
        <v>28</v>
      </c>
      <c r="AX1190" s="138" t="s">
        <v>78</v>
      </c>
      <c r="AY1190" s="139" t="s">
        <v>168</v>
      </c>
    </row>
    <row r="1191" spans="2:65" s="128" customFormat="1" ht="24.15" customHeight="1" x14ac:dyDescent="0.2">
      <c r="B1191" s="231"/>
      <c r="C1191" s="162" t="s">
        <v>1929</v>
      </c>
      <c r="D1191" s="162" t="s">
        <v>269</v>
      </c>
      <c r="E1191" s="163" t="s">
        <v>1930</v>
      </c>
      <c r="F1191" s="164" t="s">
        <v>1931</v>
      </c>
      <c r="G1191" s="165" t="s">
        <v>111</v>
      </c>
      <c r="H1191" s="166">
        <v>11.25</v>
      </c>
      <c r="I1191" s="167"/>
      <c r="J1191" s="167">
        <f>ROUND(I1191*H1191,2)</f>
        <v>0</v>
      </c>
      <c r="K1191" s="164" t="s">
        <v>173</v>
      </c>
      <c r="L1191" s="289"/>
      <c r="M1191" s="290" t="s">
        <v>0</v>
      </c>
      <c r="N1191" s="291" t="s">
        <v>35</v>
      </c>
      <c r="O1191" s="225">
        <v>0</v>
      </c>
      <c r="P1191" s="225">
        <f>O1191*H1191</f>
        <v>0</v>
      </c>
      <c r="Q1191" s="225">
        <v>1E-3</v>
      </c>
      <c r="R1191" s="225">
        <f>Q1191*H1191</f>
        <v>1.125E-2</v>
      </c>
      <c r="S1191" s="225">
        <v>0</v>
      </c>
      <c r="T1191" s="226">
        <f>S1191*H1191</f>
        <v>0</v>
      </c>
      <c r="AR1191" s="43" t="s">
        <v>386</v>
      </c>
      <c r="AT1191" s="43" t="s">
        <v>269</v>
      </c>
      <c r="AU1191" s="43" t="s">
        <v>80</v>
      </c>
      <c r="AY1191" s="177" t="s">
        <v>168</v>
      </c>
      <c r="BE1191" s="227">
        <f>IF(N1191="základní",J1191,0)</f>
        <v>0</v>
      </c>
      <c r="BF1191" s="227">
        <f>IF(N1191="snížená",J1191,0)</f>
        <v>0</v>
      </c>
      <c r="BG1191" s="227">
        <f>IF(N1191="zákl. přenesená",J1191,0)</f>
        <v>0</v>
      </c>
      <c r="BH1191" s="227">
        <f>IF(N1191="sníž. přenesená",J1191,0)</f>
        <v>0</v>
      </c>
      <c r="BI1191" s="227">
        <f>IF(N1191="nulová",J1191,0)</f>
        <v>0</v>
      </c>
      <c r="BJ1191" s="177" t="s">
        <v>78</v>
      </c>
      <c r="BK1191" s="227">
        <f>ROUND(I1191*H1191,2)</f>
        <v>0</v>
      </c>
      <c r="BL1191" s="177" t="s">
        <v>281</v>
      </c>
      <c r="BM1191" s="43" t="s">
        <v>1932</v>
      </c>
    </row>
    <row r="1192" spans="2:65" s="128" customFormat="1" ht="19.2" x14ac:dyDescent="0.2">
      <c r="B1192" s="181"/>
      <c r="C1192" s="148"/>
      <c r="D1192" s="149" t="s">
        <v>176</v>
      </c>
      <c r="E1192" s="148"/>
      <c r="F1192" s="150" t="s">
        <v>1931</v>
      </c>
      <c r="G1192" s="148"/>
      <c r="H1192" s="148"/>
      <c r="I1192" s="148"/>
      <c r="J1192" s="148"/>
      <c r="K1192" s="148"/>
      <c r="L1192" s="181"/>
      <c r="M1192" s="229"/>
      <c r="T1192" s="230"/>
      <c r="AT1192" s="177" t="s">
        <v>176</v>
      </c>
      <c r="AU1192" s="177" t="s">
        <v>80</v>
      </c>
    </row>
    <row r="1193" spans="2:65" s="138" customFormat="1" x14ac:dyDescent="0.2">
      <c r="B1193" s="284"/>
      <c r="C1193" s="152"/>
      <c r="D1193" s="149" t="s">
        <v>180</v>
      </c>
      <c r="E1193" s="153" t="s">
        <v>0</v>
      </c>
      <c r="F1193" s="154" t="s">
        <v>1531</v>
      </c>
      <c r="G1193" s="152"/>
      <c r="H1193" s="155">
        <v>11.25</v>
      </c>
      <c r="I1193" s="152"/>
      <c r="J1193" s="152"/>
      <c r="K1193" s="152"/>
      <c r="L1193" s="284"/>
      <c r="M1193" s="285"/>
      <c r="T1193" s="286"/>
      <c r="AT1193" s="139" t="s">
        <v>180</v>
      </c>
      <c r="AU1193" s="139" t="s">
        <v>80</v>
      </c>
      <c r="AV1193" s="138" t="s">
        <v>80</v>
      </c>
      <c r="AW1193" s="138" t="s">
        <v>28</v>
      </c>
      <c r="AX1193" s="138" t="s">
        <v>78</v>
      </c>
      <c r="AY1193" s="139" t="s">
        <v>168</v>
      </c>
    </row>
    <row r="1194" spans="2:65" s="128" customFormat="1" ht="24.15" customHeight="1" x14ac:dyDescent="0.2">
      <c r="B1194" s="231"/>
      <c r="C1194" s="162" t="s">
        <v>1933</v>
      </c>
      <c r="D1194" s="162" t="s">
        <v>269</v>
      </c>
      <c r="E1194" s="163" t="s">
        <v>1934</v>
      </c>
      <c r="F1194" s="164" t="s">
        <v>1935</v>
      </c>
      <c r="G1194" s="165" t="s">
        <v>111</v>
      </c>
      <c r="H1194" s="166">
        <v>4.8600000000000003</v>
      </c>
      <c r="I1194" s="167"/>
      <c r="J1194" s="167">
        <f>ROUND(I1194*H1194,2)</f>
        <v>0</v>
      </c>
      <c r="K1194" s="164" t="s">
        <v>173</v>
      </c>
      <c r="L1194" s="289"/>
      <c r="M1194" s="290" t="s">
        <v>0</v>
      </c>
      <c r="N1194" s="291" t="s">
        <v>35</v>
      </c>
      <c r="O1194" s="225">
        <v>0</v>
      </c>
      <c r="P1194" s="225">
        <f>O1194*H1194</f>
        <v>0</v>
      </c>
      <c r="Q1194" s="225">
        <v>1E-3</v>
      </c>
      <c r="R1194" s="225">
        <f>Q1194*H1194</f>
        <v>4.8600000000000006E-3</v>
      </c>
      <c r="S1194" s="225">
        <v>0</v>
      </c>
      <c r="T1194" s="226">
        <f>S1194*H1194</f>
        <v>0</v>
      </c>
      <c r="AR1194" s="43" t="s">
        <v>386</v>
      </c>
      <c r="AT1194" s="43" t="s">
        <v>269</v>
      </c>
      <c r="AU1194" s="43" t="s">
        <v>80</v>
      </c>
      <c r="AY1194" s="177" t="s">
        <v>168</v>
      </c>
      <c r="BE1194" s="227">
        <f>IF(N1194="základní",J1194,0)</f>
        <v>0</v>
      </c>
      <c r="BF1194" s="227">
        <f>IF(N1194="snížená",J1194,0)</f>
        <v>0</v>
      </c>
      <c r="BG1194" s="227">
        <f>IF(N1194="zákl. přenesená",J1194,0)</f>
        <v>0</v>
      </c>
      <c r="BH1194" s="227">
        <f>IF(N1194="sníž. přenesená",J1194,0)</f>
        <v>0</v>
      </c>
      <c r="BI1194" s="227">
        <f>IF(N1194="nulová",J1194,0)</f>
        <v>0</v>
      </c>
      <c r="BJ1194" s="177" t="s">
        <v>78</v>
      </c>
      <c r="BK1194" s="227">
        <f>ROUND(I1194*H1194,2)</f>
        <v>0</v>
      </c>
      <c r="BL1194" s="177" t="s">
        <v>281</v>
      </c>
      <c r="BM1194" s="43" t="s">
        <v>1936</v>
      </c>
    </row>
    <row r="1195" spans="2:65" s="128" customFormat="1" ht="19.2" x14ac:dyDescent="0.2">
      <c r="B1195" s="181"/>
      <c r="C1195" s="148"/>
      <c r="D1195" s="149" t="s">
        <v>176</v>
      </c>
      <c r="E1195" s="148"/>
      <c r="F1195" s="150" t="s">
        <v>1935</v>
      </c>
      <c r="G1195" s="148"/>
      <c r="H1195" s="148"/>
      <c r="I1195" s="148"/>
      <c r="J1195" s="148"/>
      <c r="K1195" s="148"/>
      <c r="L1195" s="181"/>
      <c r="M1195" s="229"/>
      <c r="T1195" s="230"/>
      <c r="AT1195" s="177" t="s">
        <v>176</v>
      </c>
      <c r="AU1195" s="177" t="s">
        <v>80</v>
      </c>
    </row>
    <row r="1196" spans="2:65" s="138" customFormat="1" x14ac:dyDescent="0.2">
      <c r="B1196" s="284"/>
      <c r="C1196" s="152"/>
      <c r="D1196" s="149" t="s">
        <v>180</v>
      </c>
      <c r="E1196" s="153" t="s">
        <v>0</v>
      </c>
      <c r="F1196" s="154" t="s">
        <v>1937</v>
      </c>
      <c r="G1196" s="152"/>
      <c r="H1196" s="155">
        <v>4.8600000000000003</v>
      </c>
      <c r="I1196" s="152"/>
      <c r="J1196" s="152"/>
      <c r="K1196" s="152"/>
      <c r="L1196" s="284"/>
      <c r="M1196" s="285"/>
      <c r="T1196" s="286"/>
      <c r="AT1196" s="139" t="s">
        <v>180</v>
      </c>
      <c r="AU1196" s="139" t="s">
        <v>80</v>
      </c>
      <c r="AV1196" s="138" t="s">
        <v>80</v>
      </c>
      <c r="AW1196" s="138" t="s">
        <v>28</v>
      </c>
      <c r="AX1196" s="138" t="s">
        <v>78</v>
      </c>
      <c r="AY1196" s="139" t="s">
        <v>168</v>
      </c>
    </row>
    <row r="1197" spans="2:65" s="128" customFormat="1" ht="24.15" customHeight="1" x14ac:dyDescent="0.2">
      <c r="B1197" s="231"/>
      <c r="C1197" s="162" t="s">
        <v>1938</v>
      </c>
      <c r="D1197" s="162" t="s">
        <v>269</v>
      </c>
      <c r="E1197" s="163" t="s">
        <v>1939</v>
      </c>
      <c r="F1197" s="164" t="s">
        <v>1940</v>
      </c>
      <c r="G1197" s="165" t="s">
        <v>111</v>
      </c>
      <c r="H1197" s="166">
        <v>56.61</v>
      </c>
      <c r="I1197" s="167"/>
      <c r="J1197" s="167">
        <f>ROUND(I1197*H1197,2)</f>
        <v>0</v>
      </c>
      <c r="K1197" s="164" t="s">
        <v>173</v>
      </c>
      <c r="L1197" s="289"/>
      <c r="M1197" s="290" t="s">
        <v>0</v>
      </c>
      <c r="N1197" s="291" t="s">
        <v>35</v>
      </c>
      <c r="O1197" s="225">
        <v>0</v>
      </c>
      <c r="P1197" s="225">
        <f>O1197*H1197</f>
        <v>0</v>
      </c>
      <c r="Q1197" s="225">
        <v>1E-3</v>
      </c>
      <c r="R1197" s="225">
        <f>Q1197*H1197</f>
        <v>5.6610000000000001E-2</v>
      </c>
      <c r="S1197" s="225">
        <v>0</v>
      </c>
      <c r="T1197" s="226">
        <f>S1197*H1197</f>
        <v>0</v>
      </c>
      <c r="AR1197" s="43" t="s">
        <v>386</v>
      </c>
      <c r="AT1197" s="43" t="s">
        <v>269</v>
      </c>
      <c r="AU1197" s="43" t="s">
        <v>80</v>
      </c>
      <c r="AY1197" s="177" t="s">
        <v>168</v>
      </c>
      <c r="BE1197" s="227">
        <f>IF(N1197="základní",J1197,0)</f>
        <v>0</v>
      </c>
      <c r="BF1197" s="227">
        <f>IF(N1197="snížená",J1197,0)</f>
        <v>0</v>
      </c>
      <c r="BG1197" s="227">
        <f>IF(N1197="zákl. přenesená",J1197,0)</f>
        <v>0</v>
      </c>
      <c r="BH1197" s="227">
        <f>IF(N1197="sníž. přenesená",J1197,0)</f>
        <v>0</v>
      </c>
      <c r="BI1197" s="227">
        <f>IF(N1197="nulová",J1197,0)</f>
        <v>0</v>
      </c>
      <c r="BJ1197" s="177" t="s">
        <v>78</v>
      </c>
      <c r="BK1197" s="227">
        <f>ROUND(I1197*H1197,2)</f>
        <v>0</v>
      </c>
      <c r="BL1197" s="177" t="s">
        <v>281</v>
      </c>
      <c r="BM1197" s="43" t="s">
        <v>1941</v>
      </c>
    </row>
    <row r="1198" spans="2:65" s="128" customFormat="1" ht="19.2" x14ac:dyDescent="0.2">
      <c r="B1198" s="181"/>
      <c r="C1198" s="148"/>
      <c r="D1198" s="149" t="s">
        <v>176</v>
      </c>
      <c r="E1198" s="148"/>
      <c r="F1198" s="150" t="s">
        <v>1940</v>
      </c>
      <c r="G1198" s="148"/>
      <c r="H1198" s="148"/>
      <c r="I1198" s="148"/>
      <c r="J1198" s="148"/>
      <c r="K1198" s="148"/>
      <c r="L1198" s="181"/>
      <c r="M1198" s="229"/>
      <c r="T1198" s="230"/>
      <c r="AT1198" s="177" t="s">
        <v>176</v>
      </c>
      <c r="AU1198" s="177" t="s">
        <v>80</v>
      </c>
    </row>
    <row r="1199" spans="2:65" s="138" customFormat="1" x14ac:dyDescent="0.2">
      <c r="B1199" s="284"/>
      <c r="C1199" s="152"/>
      <c r="D1199" s="149" t="s">
        <v>180</v>
      </c>
      <c r="E1199" s="153" t="s">
        <v>0</v>
      </c>
      <c r="F1199" s="154" t="s">
        <v>1942</v>
      </c>
      <c r="G1199" s="152"/>
      <c r="H1199" s="155">
        <v>56.61</v>
      </c>
      <c r="I1199" s="152"/>
      <c r="J1199" s="152"/>
      <c r="K1199" s="152"/>
      <c r="L1199" s="284"/>
      <c r="M1199" s="285"/>
      <c r="T1199" s="286"/>
      <c r="AT1199" s="139" t="s">
        <v>180</v>
      </c>
      <c r="AU1199" s="139" t="s">
        <v>80</v>
      </c>
      <c r="AV1199" s="138" t="s">
        <v>80</v>
      </c>
      <c r="AW1199" s="138" t="s">
        <v>28</v>
      </c>
      <c r="AX1199" s="138" t="s">
        <v>78</v>
      </c>
      <c r="AY1199" s="139" t="s">
        <v>168</v>
      </c>
    </row>
    <row r="1200" spans="2:65" s="128" customFormat="1" ht="33" customHeight="1" x14ac:dyDescent="0.2">
      <c r="B1200" s="231"/>
      <c r="C1200" s="142" t="s">
        <v>1943</v>
      </c>
      <c r="D1200" s="142" t="s">
        <v>170</v>
      </c>
      <c r="E1200" s="143" t="s">
        <v>1944</v>
      </c>
      <c r="F1200" s="144" t="s">
        <v>1945</v>
      </c>
      <c r="G1200" s="145" t="s">
        <v>370</v>
      </c>
      <c r="H1200" s="146">
        <v>36</v>
      </c>
      <c r="I1200" s="147"/>
      <c r="J1200" s="147">
        <f>ROUND(I1200*H1200,2)</f>
        <v>0</v>
      </c>
      <c r="K1200" s="144" t="s">
        <v>173</v>
      </c>
      <c r="L1200" s="181"/>
      <c r="M1200" s="223" t="s">
        <v>0</v>
      </c>
      <c r="N1200" s="224" t="s">
        <v>35</v>
      </c>
      <c r="O1200" s="225">
        <v>1.0900000000000001</v>
      </c>
      <c r="P1200" s="225">
        <f>O1200*H1200</f>
        <v>39.24</v>
      </c>
      <c r="Q1200" s="225">
        <v>0</v>
      </c>
      <c r="R1200" s="225">
        <f>Q1200*H1200</f>
        <v>0</v>
      </c>
      <c r="S1200" s="225">
        <v>0</v>
      </c>
      <c r="T1200" s="226">
        <f>S1200*H1200</f>
        <v>0</v>
      </c>
      <c r="AR1200" s="43" t="s">
        <v>281</v>
      </c>
      <c r="AT1200" s="43" t="s">
        <v>170</v>
      </c>
      <c r="AU1200" s="43" t="s">
        <v>80</v>
      </c>
      <c r="AY1200" s="177" t="s">
        <v>168</v>
      </c>
      <c r="BE1200" s="227">
        <f>IF(N1200="základní",J1200,0)</f>
        <v>0</v>
      </c>
      <c r="BF1200" s="227">
        <f>IF(N1200="snížená",J1200,0)</f>
        <v>0</v>
      </c>
      <c r="BG1200" s="227">
        <f>IF(N1200="zákl. přenesená",J1200,0)</f>
        <v>0</v>
      </c>
      <c r="BH1200" s="227">
        <f>IF(N1200="sníž. přenesená",J1200,0)</f>
        <v>0</v>
      </c>
      <c r="BI1200" s="227">
        <f>IF(N1200="nulová",J1200,0)</f>
        <v>0</v>
      </c>
      <c r="BJ1200" s="177" t="s">
        <v>78</v>
      </c>
      <c r="BK1200" s="227">
        <f>ROUND(I1200*H1200,2)</f>
        <v>0</v>
      </c>
      <c r="BL1200" s="177" t="s">
        <v>281</v>
      </c>
      <c r="BM1200" s="43" t="s">
        <v>1946</v>
      </c>
    </row>
    <row r="1201" spans="2:65" s="128" customFormat="1" ht="19.2" x14ac:dyDescent="0.2">
      <c r="B1201" s="181"/>
      <c r="C1201" s="148"/>
      <c r="D1201" s="149" t="s">
        <v>176</v>
      </c>
      <c r="E1201" s="148"/>
      <c r="F1201" s="150" t="s">
        <v>1947</v>
      </c>
      <c r="G1201" s="148"/>
      <c r="H1201" s="148"/>
      <c r="I1201" s="148"/>
      <c r="J1201" s="148"/>
      <c r="K1201" s="148"/>
      <c r="L1201" s="181"/>
      <c r="M1201" s="229"/>
      <c r="T1201" s="230"/>
      <c r="AT1201" s="177" t="s">
        <v>176</v>
      </c>
      <c r="AU1201" s="177" t="s">
        <v>80</v>
      </c>
    </row>
    <row r="1202" spans="2:65" s="128" customFormat="1" x14ac:dyDescent="0.2">
      <c r="B1202" s="181"/>
      <c r="C1202" s="148"/>
      <c r="D1202" s="149" t="s">
        <v>178</v>
      </c>
      <c r="E1202" s="148"/>
      <c r="F1202" s="151" t="s">
        <v>1948</v>
      </c>
      <c r="G1202" s="148"/>
      <c r="H1202" s="148"/>
      <c r="I1202" s="148"/>
      <c r="J1202" s="148"/>
      <c r="K1202" s="148"/>
      <c r="L1202" s="181"/>
      <c r="M1202" s="229"/>
      <c r="T1202" s="230"/>
      <c r="AT1202" s="177" t="s">
        <v>178</v>
      </c>
      <c r="AU1202" s="177" t="s">
        <v>80</v>
      </c>
    </row>
    <row r="1203" spans="2:65" s="138" customFormat="1" x14ac:dyDescent="0.2">
      <c r="B1203" s="284"/>
      <c r="C1203" s="152"/>
      <c r="D1203" s="149" t="s">
        <v>180</v>
      </c>
      <c r="E1203" s="153" t="s">
        <v>0</v>
      </c>
      <c r="F1203" s="154" t="s">
        <v>1949</v>
      </c>
      <c r="G1203" s="152"/>
      <c r="H1203" s="155">
        <v>36</v>
      </c>
      <c r="I1203" s="152"/>
      <c r="J1203" s="152"/>
      <c r="K1203" s="152"/>
      <c r="L1203" s="284"/>
      <c r="M1203" s="285"/>
      <c r="T1203" s="286"/>
      <c r="AT1203" s="139" t="s">
        <v>180</v>
      </c>
      <c r="AU1203" s="139" t="s">
        <v>80</v>
      </c>
      <c r="AV1203" s="138" t="s">
        <v>80</v>
      </c>
      <c r="AW1203" s="138" t="s">
        <v>28</v>
      </c>
      <c r="AX1203" s="138" t="s">
        <v>78</v>
      </c>
      <c r="AY1203" s="139" t="s">
        <v>168</v>
      </c>
    </row>
    <row r="1204" spans="2:65" s="128" customFormat="1" ht="33" customHeight="1" x14ac:dyDescent="0.2">
      <c r="B1204" s="231"/>
      <c r="C1204" s="162" t="s">
        <v>1950</v>
      </c>
      <c r="D1204" s="162" t="s">
        <v>269</v>
      </c>
      <c r="E1204" s="163" t="s">
        <v>1951</v>
      </c>
      <c r="F1204" s="164" t="s">
        <v>1952</v>
      </c>
      <c r="G1204" s="165" t="s">
        <v>370</v>
      </c>
      <c r="H1204" s="166">
        <v>34</v>
      </c>
      <c r="I1204" s="167"/>
      <c r="J1204" s="167">
        <f>ROUND(I1204*H1204,2)</f>
        <v>0</v>
      </c>
      <c r="K1204" s="164" t="s">
        <v>173</v>
      </c>
      <c r="L1204" s="289"/>
      <c r="M1204" s="290" t="s">
        <v>0</v>
      </c>
      <c r="N1204" s="291" t="s">
        <v>35</v>
      </c>
      <c r="O1204" s="225">
        <v>0</v>
      </c>
      <c r="P1204" s="225">
        <f>O1204*H1204</f>
        <v>0</v>
      </c>
      <c r="Q1204" s="225">
        <v>1E-3</v>
      </c>
      <c r="R1204" s="225">
        <f>Q1204*H1204</f>
        <v>3.4000000000000002E-2</v>
      </c>
      <c r="S1204" s="225">
        <v>0</v>
      </c>
      <c r="T1204" s="226">
        <f>S1204*H1204</f>
        <v>0</v>
      </c>
      <c r="AR1204" s="43" t="s">
        <v>386</v>
      </c>
      <c r="AT1204" s="43" t="s">
        <v>269</v>
      </c>
      <c r="AU1204" s="43" t="s">
        <v>80</v>
      </c>
      <c r="AY1204" s="177" t="s">
        <v>168</v>
      </c>
      <c r="BE1204" s="227">
        <f>IF(N1204="základní",J1204,0)</f>
        <v>0</v>
      </c>
      <c r="BF1204" s="227">
        <f>IF(N1204="snížená",J1204,0)</f>
        <v>0</v>
      </c>
      <c r="BG1204" s="227">
        <f>IF(N1204="zákl. přenesená",J1204,0)</f>
        <v>0</v>
      </c>
      <c r="BH1204" s="227">
        <f>IF(N1204="sníž. přenesená",J1204,0)</f>
        <v>0</v>
      </c>
      <c r="BI1204" s="227">
        <f>IF(N1204="nulová",J1204,0)</f>
        <v>0</v>
      </c>
      <c r="BJ1204" s="177" t="s">
        <v>78</v>
      </c>
      <c r="BK1204" s="227">
        <f>ROUND(I1204*H1204,2)</f>
        <v>0</v>
      </c>
      <c r="BL1204" s="177" t="s">
        <v>281</v>
      </c>
      <c r="BM1204" s="43" t="s">
        <v>1953</v>
      </c>
    </row>
    <row r="1205" spans="2:65" s="128" customFormat="1" ht="19.2" x14ac:dyDescent="0.2">
      <c r="B1205" s="181"/>
      <c r="C1205" s="148"/>
      <c r="D1205" s="149" t="s">
        <v>176</v>
      </c>
      <c r="E1205" s="148"/>
      <c r="F1205" s="150" t="s">
        <v>1952</v>
      </c>
      <c r="G1205" s="148"/>
      <c r="H1205" s="148"/>
      <c r="I1205" s="148"/>
      <c r="J1205" s="148"/>
      <c r="K1205" s="148"/>
      <c r="L1205" s="181"/>
      <c r="M1205" s="229"/>
      <c r="T1205" s="230"/>
      <c r="AT1205" s="177" t="s">
        <v>176</v>
      </c>
      <c r="AU1205" s="177" t="s">
        <v>80</v>
      </c>
    </row>
    <row r="1206" spans="2:65" s="138" customFormat="1" x14ac:dyDescent="0.2">
      <c r="B1206" s="284"/>
      <c r="C1206" s="152"/>
      <c r="D1206" s="149" t="s">
        <v>180</v>
      </c>
      <c r="E1206" s="153" t="s">
        <v>0</v>
      </c>
      <c r="F1206" s="154" t="s">
        <v>1954</v>
      </c>
      <c r="G1206" s="152"/>
      <c r="H1206" s="155">
        <v>34</v>
      </c>
      <c r="I1206" s="152"/>
      <c r="J1206" s="152"/>
      <c r="K1206" s="152"/>
      <c r="L1206" s="284"/>
      <c r="M1206" s="285"/>
      <c r="T1206" s="286"/>
      <c r="AT1206" s="139" t="s">
        <v>180</v>
      </c>
      <c r="AU1206" s="139" t="s">
        <v>80</v>
      </c>
      <c r="AV1206" s="138" t="s">
        <v>80</v>
      </c>
      <c r="AW1206" s="138" t="s">
        <v>28</v>
      </c>
      <c r="AX1206" s="138" t="s">
        <v>78</v>
      </c>
      <c r="AY1206" s="139" t="s">
        <v>168</v>
      </c>
    </row>
    <row r="1207" spans="2:65" s="128" customFormat="1" ht="33" customHeight="1" x14ac:dyDescent="0.2">
      <c r="B1207" s="231"/>
      <c r="C1207" s="162" t="s">
        <v>1955</v>
      </c>
      <c r="D1207" s="162" t="s">
        <v>269</v>
      </c>
      <c r="E1207" s="163" t="s">
        <v>1956</v>
      </c>
      <c r="F1207" s="164" t="s">
        <v>1957</v>
      </c>
      <c r="G1207" s="165" t="s">
        <v>370</v>
      </c>
      <c r="H1207" s="166">
        <v>2</v>
      </c>
      <c r="I1207" s="167"/>
      <c r="J1207" s="167">
        <f>ROUND(I1207*H1207,2)</f>
        <v>0</v>
      </c>
      <c r="K1207" s="164" t="s">
        <v>173</v>
      </c>
      <c r="L1207" s="289"/>
      <c r="M1207" s="290" t="s">
        <v>0</v>
      </c>
      <c r="N1207" s="291" t="s">
        <v>35</v>
      </c>
      <c r="O1207" s="225">
        <v>0</v>
      </c>
      <c r="P1207" s="225">
        <f>O1207*H1207</f>
        <v>0</v>
      </c>
      <c r="Q1207" s="225">
        <v>1E-3</v>
      </c>
      <c r="R1207" s="225">
        <f>Q1207*H1207</f>
        <v>2E-3</v>
      </c>
      <c r="S1207" s="225">
        <v>0</v>
      </c>
      <c r="T1207" s="226">
        <f>S1207*H1207</f>
        <v>0</v>
      </c>
      <c r="AR1207" s="43" t="s">
        <v>386</v>
      </c>
      <c r="AT1207" s="43" t="s">
        <v>269</v>
      </c>
      <c r="AU1207" s="43" t="s">
        <v>80</v>
      </c>
      <c r="AY1207" s="177" t="s">
        <v>168</v>
      </c>
      <c r="BE1207" s="227">
        <f>IF(N1207="základní",J1207,0)</f>
        <v>0</v>
      </c>
      <c r="BF1207" s="227">
        <f>IF(N1207="snížená",J1207,0)</f>
        <v>0</v>
      </c>
      <c r="BG1207" s="227">
        <f>IF(N1207="zákl. přenesená",J1207,0)</f>
        <v>0</v>
      </c>
      <c r="BH1207" s="227">
        <f>IF(N1207="sníž. přenesená",J1207,0)</f>
        <v>0</v>
      </c>
      <c r="BI1207" s="227">
        <f>IF(N1207="nulová",J1207,0)</f>
        <v>0</v>
      </c>
      <c r="BJ1207" s="177" t="s">
        <v>78</v>
      </c>
      <c r="BK1207" s="227">
        <f>ROUND(I1207*H1207,2)</f>
        <v>0</v>
      </c>
      <c r="BL1207" s="177" t="s">
        <v>281</v>
      </c>
      <c r="BM1207" s="43" t="s">
        <v>1958</v>
      </c>
    </row>
    <row r="1208" spans="2:65" s="128" customFormat="1" ht="19.2" x14ac:dyDescent="0.2">
      <c r="B1208" s="181"/>
      <c r="C1208" s="148"/>
      <c r="D1208" s="149" t="s">
        <v>176</v>
      </c>
      <c r="E1208" s="148"/>
      <c r="F1208" s="150" t="s">
        <v>1957</v>
      </c>
      <c r="G1208" s="148"/>
      <c r="H1208" s="148"/>
      <c r="I1208" s="148"/>
      <c r="J1208" s="148"/>
      <c r="K1208" s="148"/>
      <c r="L1208" s="181"/>
      <c r="M1208" s="229"/>
      <c r="T1208" s="230"/>
      <c r="AT1208" s="177" t="s">
        <v>176</v>
      </c>
      <c r="AU1208" s="177" t="s">
        <v>80</v>
      </c>
    </row>
    <row r="1209" spans="2:65" s="138" customFormat="1" x14ac:dyDescent="0.2">
      <c r="B1209" s="284"/>
      <c r="C1209" s="152"/>
      <c r="D1209" s="149" t="s">
        <v>180</v>
      </c>
      <c r="E1209" s="153" t="s">
        <v>0</v>
      </c>
      <c r="F1209" s="154" t="s">
        <v>1959</v>
      </c>
      <c r="G1209" s="152"/>
      <c r="H1209" s="155">
        <v>2</v>
      </c>
      <c r="I1209" s="152"/>
      <c r="J1209" s="152"/>
      <c r="K1209" s="152"/>
      <c r="L1209" s="284"/>
      <c r="M1209" s="285"/>
      <c r="T1209" s="286"/>
      <c r="AT1209" s="139" t="s">
        <v>180</v>
      </c>
      <c r="AU1209" s="139" t="s">
        <v>80</v>
      </c>
      <c r="AV1209" s="138" t="s">
        <v>80</v>
      </c>
      <c r="AW1209" s="138" t="s">
        <v>28</v>
      </c>
      <c r="AX1209" s="138" t="s">
        <v>78</v>
      </c>
      <c r="AY1209" s="139" t="s">
        <v>168</v>
      </c>
    </row>
    <row r="1210" spans="2:65" s="128" customFormat="1" ht="37.799999999999997" customHeight="1" x14ac:dyDescent="0.2">
      <c r="B1210" s="231"/>
      <c r="C1210" s="142" t="s">
        <v>1960</v>
      </c>
      <c r="D1210" s="142" t="s">
        <v>170</v>
      </c>
      <c r="E1210" s="143" t="s">
        <v>1961</v>
      </c>
      <c r="F1210" s="144" t="s">
        <v>1962</v>
      </c>
      <c r="G1210" s="145" t="s">
        <v>370</v>
      </c>
      <c r="H1210" s="146">
        <v>7</v>
      </c>
      <c r="I1210" s="147"/>
      <c r="J1210" s="147">
        <f>ROUND(I1210*H1210,2)</f>
        <v>0</v>
      </c>
      <c r="K1210" s="144" t="s">
        <v>173</v>
      </c>
      <c r="L1210" s="181"/>
      <c r="M1210" s="223" t="s">
        <v>0</v>
      </c>
      <c r="N1210" s="224" t="s">
        <v>35</v>
      </c>
      <c r="O1210" s="225">
        <v>1.1579999999999999</v>
      </c>
      <c r="P1210" s="225">
        <f>O1210*H1210</f>
        <v>8.1059999999999999</v>
      </c>
      <c r="Q1210" s="225">
        <v>0</v>
      </c>
      <c r="R1210" s="225">
        <f>Q1210*H1210</f>
        <v>0</v>
      </c>
      <c r="S1210" s="225">
        <v>0</v>
      </c>
      <c r="T1210" s="226">
        <f>S1210*H1210</f>
        <v>0</v>
      </c>
      <c r="AR1210" s="43" t="s">
        <v>281</v>
      </c>
      <c r="AT1210" s="43" t="s">
        <v>170</v>
      </c>
      <c r="AU1210" s="43" t="s">
        <v>80</v>
      </c>
      <c r="AY1210" s="177" t="s">
        <v>168</v>
      </c>
      <c r="BE1210" s="227">
        <f>IF(N1210="základní",J1210,0)</f>
        <v>0</v>
      </c>
      <c r="BF1210" s="227">
        <f>IF(N1210="snížená",J1210,0)</f>
        <v>0</v>
      </c>
      <c r="BG1210" s="227">
        <f>IF(N1210="zákl. přenesená",J1210,0)</f>
        <v>0</v>
      </c>
      <c r="BH1210" s="227">
        <f>IF(N1210="sníž. přenesená",J1210,0)</f>
        <v>0</v>
      </c>
      <c r="BI1210" s="227">
        <f>IF(N1210="nulová",J1210,0)</f>
        <v>0</v>
      </c>
      <c r="BJ1210" s="177" t="s">
        <v>78</v>
      </c>
      <c r="BK1210" s="227">
        <f>ROUND(I1210*H1210,2)</f>
        <v>0</v>
      </c>
      <c r="BL1210" s="177" t="s">
        <v>281</v>
      </c>
      <c r="BM1210" s="43" t="s">
        <v>1963</v>
      </c>
    </row>
    <row r="1211" spans="2:65" s="128" customFormat="1" ht="19.2" x14ac:dyDescent="0.2">
      <c r="B1211" s="181"/>
      <c r="C1211" s="148"/>
      <c r="D1211" s="149" t="s">
        <v>176</v>
      </c>
      <c r="E1211" s="148"/>
      <c r="F1211" s="150" t="s">
        <v>1964</v>
      </c>
      <c r="G1211" s="148"/>
      <c r="H1211" s="148"/>
      <c r="I1211" s="148"/>
      <c r="J1211" s="148"/>
      <c r="K1211" s="148"/>
      <c r="L1211" s="181"/>
      <c r="M1211" s="229"/>
      <c r="T1211" s="230"/>
      <c r="AT1211" s="177" t="s">
        <v>176</v>
      </c>
      <c r="AU1211" s="177" t="s">
        <v>80</v>
      </c>
    </row>
    <row r="1212" spans="2:65" s="128" customFormat="1" x14ac:dyDescent="0.2">
      <c r="B1212" s="181"/>
      <c r="C1212" s="148"/>
      <c r="D1212" s="149" t="s">
        <v>178</v>
      </c>
      <c r="E1212" s="148"/>
      <c r="F1212" s="151" t="s">
        <v>1965</v>
      </c>
      <c r="G1212" s="148"/>
      <c r="H1212" s="148"/>
      <c r="I1212" s="148"/>
      <c r="J1212" s="148"/>
      <c r="K1212" s="148"/>
      <c r="L1212" s="181"/>
      <c r="M1212" s="229"/>
      <c r="T1212" s="230"/>
      <c r="AT1212" s="177" t="s">
        <v>178</v>
      </c>
      <c r="AU1212" s="177" t="s">
        <v>80</v>
      </c>
    </row>
    <row r="1213" spans="2:65" s="138" customFormat="1" x14ac:dyDescent="0.2">
      <c r="B1213" s="284"/>
      <c r="C1213" s="152"/>
      <c r="D1213" s="149" t="s">
        <v>180</v>
      </c>
      <c r="E1213" s="153" t="s">
        <v>0</v>
      </c>
      <c r="F1213" s="154" t="s">
        <v>1966</v>
      </c>
      <c r="G1213" s="152"/>
      <c r="H1213" s="155">
        <v>7</v>
      </c>
      <c r="I1213" s="152"/>
      <c r="J1213" s="152"/>
      <c r="K1213" s="152"/>
      <c r="L1213" s="284"/>
      <c r="M1213" s="285"/>
      <c r="T1213" s="286"/>
      <c r="AT1213" s="139" t="s">
        <v>180</v>
      </c>
      <c r="AU1213" s="139" t="s">
        <v>80</v>
      </c>
      <c r="AV1213" s="138" t="s">
        <v>80</v>
      </c>
      <c r="AW1213" s="138" t="s">
        <v>28</v>
      </c>
      <c r="AX1213" s="138" t="s">
        <v>78</v>
      </c>
      <c r="AY1213" s="139" t="s">
        <v>168</v>
      </c>
    </row>
    <row r="1214" spans="2:65" s="128" customFormat="1" ht="33" customHeight="1" x14ac:dyDescent="0.2">
      <c r="B1214" s="231"/>
      <c r="C1214" s="162" t="s">
        <v>1967</v>
      </c>
      <c r="D1214" s="162" t="s">
        <v>269</v>
      </c>
      <c r="E1214" s="163" t="s">
        <v>1968</v>
      </c>
      <c r="F1214" s="164" t="s">
        <v>1969</v>
      </c>
      <c r="G1214" s="165" t="s">
        <v>370</v>
      </c>
      <c r="H1214" s="166">
        <v>4</v>
      </c>
      <c r="I1214" s="167"/>
      <c r="J1214" s="167">
        <f>ROUND(I1214*H1214,2)</f>
        <v>0</v>
      </c>
      <c r="K1214" s="164" t="s">
        <v>173</v>
      </c>
      <c r="L1214" s="289"/>
      <c r="M1214" s="290" t="s">
        <v>0</v>
      </c>
      <c r="N1214" s="291" t="s">
        <v>35</v>
      </c>
      <c r="O1214" s="225">
        <v>0</v>
      </c>
      <c r="P1214" s="225">
        <f>O1214*H1214</f>
        <v>0</v>
      </c>
      <c r="Q1214" s="225">
        <v>1E-3</v>
      </c>
      <c r="R1214" s="225">
        <f>Q1214*H1214</f>
        <v>4.0000000000000001E-3</v>
      </c>
      <c r="S1214" s="225">
        <v>0</v>
      </c>
      <c r="T1214" s="226">
        <f>S1214*H1214</f>
        <v>0</v>
      </c>
      <c r="AR1214" s="43" t="s">
        <v>386</v>
      </c>
      <c r="AT1214" s="43" t="s">
        <v>269</v>
      </c>
      <c r="AU1214" s="43" t="s">
        <v>80</v>
      </c>
      <c r="AY1214" s="177" t="s">
        <v>168</v>
      </c>
      <c r="BE1214" s="227">
        <f>IF(N1214="základní",J1214,0)</f>
        <v>0</v>
      </c>
      <c r="BF1214" s="227">
        <f>IF(N1214="snížená",J1214,0)</f>
        <v>0</v>
      </c>
      <c r="BG1214" s="227">
        <f>IF(N1214="zákl. přenesená",J1214,0)</f>
        <v>0</v>
      </c>
      <c r="BH1214" s="227">
        <f>IF(N1214="sníž. přenesená",J1214,0)</f>
        <v>0</v>
      </c>
      <c r="BI1214" s="227">
        <f>IF(N1214="nulová",J1214,0)</f>
        <v>0</v>
      </c>
      <c r="BJ1214" s="177" t="s">
        <v>78</v>
      </c>
      <c r="BK1214" s="227">
        <f>ROUND(I1214*H1214,2)</f>
        <v>0</v>
      </c>
      <c r="BL1214" s="177" t="s">
        <v>281</v>
      </c>
      <c r="BM1214" s="43" t="s">
        <v>1970</v>
      </c>
    </row>
    <row r="1215" spans="2:65" s="128" customFormat="1" ht="19.2" x14ac:dyDescent="0.2">
      <c r="B1215" s="181"/>
      <c r="C1215" s="148"/>
      <c r="D1215" s="149" t="s">
        <v>176</v>
      </c>
      <c r="E1215" s="148"/>
      <c r="F1215" s="150" t="s">
        <v>1969</v>
      </c>
      <c r="G1215" s="148"/>
      <c r="H1215" s="148"/>
      <c r="I1215" s="148"/>
      <c r="J1215" s="148"/>
      <c r="K1215" s="148"/>
      <c r="L1215" s="181"/>
      <c r="M1215" s="229"/>
      <c r="T1215" s="230"/>
      <c r="AT1215" s="177" t="s">
        <v>176</v>
      </c>
      <c r="AU1215" s="177" t="s">
        <v>80</v>
      </c>
    </row>
    <row r="1216" spans="2:65" s="138" customFormat="1" x14ac:dyDescent="0.2">
      <c r="B1216" s="284"/>
      <c r="C1216" s="152"/>
      <c r="D1216" s="149" t="s">
        <v>180</v>
      </c>
      <c r="E1216" s="153" t="s">
        <v>0</v>
      </c>
      <c r="F1216" s="154" t="s">
        <v>1971</v>
      </c>
      <c r="G1216" s="152"/>
      <c r="H1216" s="155">
        <v>4</v>
      </c>
      <c r="I1216" s="152"/>
      <c r="J1216" s="152"/>
      <c r="K1216" s="152"/>
      <c r="L1216" s="284"/>
      <c r="M1216" s="285"/>
      <c r="T1216" s="286"/>
      <c r="AT1216" s="139" t="s">
        <v>180</v>
      </c>
      <c r="AU1216" s="139" t="s">
        <v>80</v>
      </c>
      <c r="AV1216" s="138" t="s">
        <v>80</v>
      </c>
      <c r="AW1216" s="138" t="s">
        <v>28</v>
      </c>
      <c r="AX1216" s="138" t="s">
        <v>78</v>
      </c>
      <c r="AY1216" s="139" t="s">
        <v>168</v>
      </c>
    </row>
    <row r="1217" spans="2:65" s="128" customFormat="1" ht="33" customHeight="1" x14ac:dyDescent="0.2">
      <c r="B1217" s="231"/>
      <c r="C1217" s="162" t="s">
        <v>1972</v>
      </c>
      <c r="D1217" s="162" t="s">
        <v>269</v>
      </c>
      <c r="E1217" s="163" t="s">
        <v>1973</v>
      </c>
      <c r="F1217" s="164" t="s">
        <v>1974</v>
      </c>
      <c r="G1217" s="165" t="s">
        <v>370</v>
      </c>
      <c r="H1217" s="166">
        <v>3</v>
      </c>
      <c r="I1217" s="167"/>
      <c r="J1217" s="167">
        <f>ROUND(I1217*H1217,2)</f>
        <v>0</v>
      </c>
      <c r="K1217" s="164" t="s">
        <v>173</v>
      </c>
      <c r="L1217" s="289"/>
      <c r="M1217" s="290" t="s">
        <v>0</v>
      </c>
      <c r="N1217" s="291" t="s">
        <v>35</v>
      </c>
      <c r="O1217" s="225">
        <v>0</v>
      </c>
      <c r="P1217" s="225">
        <f>O1217*H1217</f>
        <v>0</v>
      </c>
      <c r="Q1217" s="225">
        <v>1E-3</v>
      </c>
      <c r="R1217" s="225">
        <f>Q1217*H1217</f>
        <v>3.0000000000000001E-3</v>
      </c>
      <c r="S1217" s="225">
        <v>0</v>
      </c>
      <c r="T1217" s="226">
        <f>S1217*H1217</f>
        <v>0</v>
      </c>
      <c r="AR1217" s="43" t="s">
        <v>386</v>
      </c>
      <c r="AT1217" s="43" t="s">
        <v>269</v>
      </c>
      <c r="AU1217" s="43" t="s">
        <v>80</v>
      </c>
      <c r="AY1217" s="177" t="s">
        <v>168</v>
      </c>
      <c r="BE1217" s="227">
        <f>IF(N1217="základní",J1217,0)</f>
        <v>0</v>
      </c>
      <c r="BF1217" s="227">
        <f>IF(N1217="snížená",J1217,0)</f>
        <v>0</v>
      </c>
      <c r="BG1217" s="227">
        <f>IF(N1217="zákl. přenesená",J1217,0)</f>
        <v>0</v>
      </c>
      <c r="BH1217" s="227">
        <f>IF(N1217="sníž. přenesená",J1217,0)</f>
        <v>0</v>
      </c>
      <c r="BI1217" s="227">
        <f>IF(N1217="nulová",J1217,0)</f>
        <v>0</v>
      </c>
      <c r="BJ1217" s="177" t="s">
        <v>78</v>
      </c>
      <c r="BK1217" s="227">
        <f>ROUND(I1217*H1217,2)</f>
        <v>0</v>
      </c>
      <c r="BL1217" s="177" t="s">
        <v>281</v>
      </c>
      <c r="BM1217" s="43" t="s">
        <v>1975</v>
      </c>
    </row>
    <row r="1218" spans="2:65" s="128" customFormat="1" ht="19.2" x14ac:dyDescent="0.2">
      <c r="B1218" s="181"/>
      <c r="C1218" s="148"/>
      <c r="D1218" s="149" t="s">
        <v>176</v>
      </c>
      <c r="E1218" s="148"/>
      <c r="F1218" s="150" t="s">
        <v>1974</v>
      </c>
      <c r="G1218" s="148"/>
      <c r="H1218" s="148"/>
      <c r="I1218" s="148"/>
      <c r="J1218" s="148"/>
      <c r="K1218" s="148"/>
      <c r="L1218" s="181"/>
      <c r="M1218" s="229"/>
      <c r="T1218" s="230"/>
      <c r="AT1218" s="177" t="s">
        <v>176</v>
      </c>
      <c r="AU1218" s="177" t="s">
        <v>80</v>
      </c>
    </row>
    <row r="1219" spans="2:65" s="138" customFormat="1" x14ac:dyDescent="0.2">
      <c r="B1219" s="284"/>
      <c r="C1219" s="152"/>
      <c r="D1219" s="149" t="s">
        <v>180</v>
      </c>
      <c r="E1219" s="153" t="s">
        <v>0</v>
      </c>
      <c r="F1219" s="154" t="s">
        <v>1976</v>
      </c>
      <c r="G1219" s="152"/>
      <c r="H1219" s="155">
        <v>3</v>
      </c>
      <c r="I1219" s="152"/>
      <c r="J1219" s="152"/>
      <c r="K1219" s="152"/>
      <c r="L1219" s="284"/>
      <c r="M1219" s="285"/>
      <c r="T1219" s="286"/>
      <c r="AT1219" s="139" t="s">
        <v>180</v>
      </c>
      <c r="AU1219" s="139" t="s">
        <v>80</v>
      </c>
      <c r="AV1219" s="138" t="s">
        <v>80</v>
      </c>
      <c r="AW1219" s="138" t="s">
        <v>28</v>
      </c>
      <c r="AX1219" s="138" t="s">
        <v>78</v>
      </c>
      <c r="AY1219" s="139" t="s">
        <v>168</v>
      </c>
    </row>
    <row r="1220" spans="2:65" s="128" customFormat="1" ht="24.15" customHeight="1" x14ac:dyDescent="0.2">
      <c r="B1220" s="231"/>
      <c r="C1220" s="142" t="s">
        <v>1977</v>
      </c>
      <c r="D1220" s="142" t="s">
        <v>170</v>
      </c>
      <c r="E1220" s="143" t="s">
        <v>1978</v>
      </c>
      <c r="F1220" s="144" t="s">
        <v>1979</v>
      </c>
      <c r="G1220" s="145" t="s">
        <v>938</v>
      </c>
      <c r="H1220" s="146">
        <v>6747.2979999999998</v>
      </c>
      <c r="I1220" s="147"/>
      <c r="J1220" s="147">
        <f>ROUND(I1220*H1220,2)</f>
        <v>0</v>
      </c>
      <c r="K1220" s="144" t="s">
        <v>173</v>
      </c>
      <c r="L1220" s="181"/>
      <c r="M1220" s="223" t="s">
        <v>0</v>
      </c>
      <c r="N1220" s="224" t="s">
        <v>35</v>
      </c>
      <c r="O1220" s="225">
        <v>0</v>
      </c>
      <c r="P1220" s="225">
        <f>O1220*H1220</f>
        <v>0</v>
      </c>
      <c r="Q1220" s="225">
        <v>0</v>
      </c>
      <c r="R1220" s="225">
        <f>Q1220*H1220</f>
        <v>0</v>
      </c>
      <c r="S1220" s="225">
        <v>0</v>
      </c>
      <c r="T1220" s="226">
        <f>S1220*H1220</f>
        <v>0</v>
      </c>
      <c r="AR1220" s="43" t="s">
        <v>281</v>
      </c>
      <c r="AT1220" s="43" t="s">
        <v>170</v>
      </c>
      <c r="AU1220" s="43" t="s">
        <v>80</v>
      </c>
      <c r="AY1220" s="177" t="s">
        <v>168</v>
      </c>
      <c r="BE1220" s="227">
        <f>IF(N1220="základní",J1220,0)</f>
        <v>0</v>
      </c>
      <c r="BF1220" s="227">
        <f>IF(N1220="snížená",J1220,0)</f>
        <v>0</v>
      </c>
      <c r="BG1220" s="227">
        <f>IF(N1220="zákl. přenesená",J1220,0)</f>
        <v>0</v>
      </c>
      <c r="BH1220" s="227">
        <f>IF(N1220="sníž. přenesená",J1220,0)</f>
        <v>0</v>
      </c>
      <c r="BI1220" s="227">
        <f>IF(N1220="nulová",J1220,0)</f>
        <v>0</v>
      </c>
      <c r="BJ1220" s="177" t="s">
        <v>78</v>
      </c>
      <c r="BK1220" s="227">
        <f>ROUND(I1220*H1220,2)</f>
        <v>0</v>
      </c>
      <c r="BL1220" s="177" t="s">
        <v>281</v>
      </c>
      <c r="BM1220" s="43" t="s">
        <v>1980</v>
      </c>
    </row>
    <row r="1221" spans="2:65" s="128" customFormat="1" ht="28.8" x14ac:dyDescent="0.2">
      <c r="B1221" s="181"/>
      <c r="C1221" s="148"/>
      <c r="D1221" s="149" t="s">
        <v>176</v>
      </c>
      <c r="E1221" s="148"/>
      <c r="F1221" s="150" t="s">
        <v>1981</v>
      </c>
      <c r="G1221" s="148"/>
      <c r="H1221" s="148"/>
      <c r="I1221" s="148"/>
      <c r="J1221" s="148"/>
      <c r="K1221" s="148"/>
      <c r="L1221" s="181"/>
      <c r="M1221" s="229"/>
      <c r="T1221" s="230"/>
      <c r="AT1221" s="177" t="s">
        <v>176</v>
      </c>
      <c r="AU1221" s="177" t="s">
        <v>80</v>
      </c>
    </row>
    <row r="1222" spans="2:65" s="128" customFormat="1" x14ac:dyDescent="0.2">
      <c r="B1222" s="181"/>
      <c r="C1222" s="148"/>
      <c r="D1222" s="149" t="s">
        <v>178</v>
      </c>
      <c r="E1222" s="148"/>
      <c r="F1222" s="151" t="s">
        <v>1982</v>
      </c>
      <c r="G1222" s="148"/>
      <c r="H1222" s="148"/>
      <c r="I1222" s="148"/>
      <c r="J1222" s="148"/>
      <c r="K1222" s="148"/>
      <c r="L1222" s="181"/>
      <c r="M1222" s="229"/>
      <c r="T1222" s="230"/>
      <c r="AT1222" s="177" t="s">
        <v>178</v>
      </c>
      <c r="AU1222" s="177" t="s">
        <v>80</v>
      </c>
    </row>
    <row r="1223" spans="2:65" s="130" customFormat="1" ht="25.95" customHeight="1" x14ac:dyDescent="0.25">
      <c r="B1223" s="216"/>
      <c r="D1223" s="131" t="s">
        <v>69</v>
      </c>
      <c r="E1223" s="132" t="s">
        <v>269</v>
      </c>
      <c r="F1223" s="132" t="s">
        <v>1983</v>
      </c>
      <c r="J1223" s="133">
        <f>BK1223</f>
        <v>0</v>
      </c>
      <c r="L1223" s="216"/>
      <c r="M1223" s="217"/>
      <c r="P1223" s="218">
        <f>P1224</f>
        <v>11.22</v>
      </c>
      <c r="R1223" s="218">
        <f>R1224</f>
        <v>2.7200000000000002E-3</v>
      </c>
      <c r="T1223" s="219">
        <f>T1224</f>
        <v>0</v>
      </c>
      <c r="AR1223" s="131" t="s">
        <v>113</v>
      </c>
      <c r="AT1223" s="220" t="s">
        <v>69</v>
      </c>
      <c r="AU1223" s="220" t="s">
        <v>70</v>
      </c>
      <c r="AY1223" s="131" t="s">
        <v>168</v>
      </c>
      <c r="BK1223" s="221">
        <f>BK1224</f>
        <v>0</v>
      </c>
    </row>
    <row r="1224" spans="2:65" s="130" customFormat="1" ht="22.8" customHeight="1" x14ac:dyDescent="0.25">
      <c r="B1224" s="216"/>
      <c r="D1224" s="131" t="s">
        <v>69</v>
      </c>
      <c r="E1224" s="134" t="s">
        <v>1984</v>
      </c>
      <c r="F1224" s="134" t="s">
        <v>1985</v>
      </c>
      <c r="J1224" s="135">
        <f>BK1224</f>
        <v>0</v>
      </c>
      <c r="L1224" s="216"/>
      <c r="M1224" s="217"/>
      <c r="P1224" s="218">
        <f>SUM(P1225:P1230)</f>
        <v>11.22</v>
      </c>
      <c r="R1224" s="218">
        <f>SUM(R1225:R1230)</f>
        <v>2.7200000000000002E-3</v>
      </c>
      <c r="T1224" s="219">
        <f>SUM(T1225:T1230)</f>
        <v>0</v>
      </c>
      <c r="AR1224" s="131" t="s">
        <v>113</v>
      </c>
      <c r="AT1224" s="220" t="s">
        <v>69</v>
      </c>
      <c r="AU1224" s="220" t="s">
        <v>78</v>
      </c>
      <c r="AY1224" s="131" t="s">
        <v>168</v>
      </c>
      <c r="BK1224" s="221">
        <f>SUM(BK1225:BK1230)</f>
        <v>0</v>
      </c>
    </row>
    <row r="1225" spans="2:65" s="128" customFormat="1" ht="24.15" customHeight="1" x14ac:dyDescent="0.2">
      <c r="B1225" s="231"/>
      <c r="C1225" s="37" t="s">
        <v>1986</v>
      </c>
      <c r="D1225" s="37" t="s">
        <v>170</v>
      </c>
      <c r="E1225" s="38" t="s">
        <v>1987</v>
      </c>
      <c r="F1225" s="39" t="s">
        <v>1988</v>
      </c>
      <c r="G1225" s="40" t="s">
        <v>370</v>
      </c>
      <c r="H1225" s="41">
        <v>17</v>
      </c>
      <c r="I1225" s="42"/>
      <c r="J1225" s="42">
        <f>ROUND(I1225*H1225,2)</f>
        <v>0</v>
      </c>
      <c r="K1225" s="39" t="s">
        <v>173</v>
      </c>
      <c r="L1225" s="181"/>
      <c r="M1225" s="223" t="s">
        <v>0</v>
      </c>
      <c r="N1225" s="224" t="s">
        <v>35</v>
      </c>
      <c r="O1225" s="225">
        <v>0.66</v>
      </c>
      <c r="P1225" s="225">
        <f>O1225*H1225</f>
        <v>11.22</v>
      </c>
      <c r="Q1225" s="225">
        <v>0</v>
      </c>
      <c r="R1225" s="225">
        <f>Q1225*H1225</f>
        <v>0</v>
      </c>
      <c r="S1225" s="225">
        <v>0</v>
      </c>
      <c r="T1225" s="226">
        <f>S1225*H1225</f>
        <v>0</v>
      </c>
      <c r="AR1225" s="43" t="s">
        <v>596</v>
      </c>
      <c r="AT1225" s="43" t="s">
        <v>170</v>
      </c>
      <c r="AU1225" s="43" t="s">
        <v>80</v>
      </c>
      <c r="AY1225" s="177" t="s">
        <v>168</v>
      </c>
      <c r="BE1225" s="227">
        <f>IF(N1225="základní",J1225,0)</f>
        <v>0</v>
      </c>
      <c r="BF1225" s="227">
        <f>IF(N1225="snížená",J1225,0)</f>
        <v>0</v>
      </c>
      <c r="BG1225" s="227">
        <f>IF(N1225="zákl. přenesená",J1225,0)</f>
        <v>0</v>
      </c>
      <c r="BH1225" s="227">
        <f>IF(N1225="sníž. přenesená",J1225,0)</f>
        <v>0</v>
      </c>
      <c r="BI1225" s="227">
        <f>IF(N1225="nulová",J1225,0)</f>
        <v>0</v>
      </c>
      <c r="BJ1225" s="177" t="s">
        <v>78</v>
      </c>
      <c r="BK1225" s="227">
        <f>ROUND(I1225*H1225,2)</f>
        <v>0</v>
      </c>
      <c r="BL1225" s="177" t="s">
        <v>596</v>
      </c>
      <c r="BM1225" s="43" t="s">
        <v>1989</v>
      </c>
    </row>
    <row r="1226" spans="2:65" s="128" customFormat="1" x14ac:dyDescent="0.2">
      <c r="B1226" s="181"/>
      <c r="D1226" s="136" t="s">
        <v>176</v>
      </c>
      <c r="F1226" s="44" t="s">
        <v>1988</v>
      </c>
      <c r="L1226" s="181"/>
      <c r="M1226" s="229"/>
      <c r="T1226" s="230"/>
      <c r="AT1226" s="177" t="s">
        <v>176</v>
      </c>
      <c r="AU1226" s="177" t="s">
        <v>80</v>
      </c>
    </row>
    <row r="1227" spans="2:65" s="128" customFormat="1" x14ac:dyDescent="0.2">
      <c r="B1227" s="181"/>
      <c r="D1227" s="136" t="s">
        <v>178</v>
      </c>
      <c r="F1227" s="137" t="s">
        <v>1990</v>
      </c>
      <c r="L1227" s="181"/>
      <c r="M1227" s="229"/>
      <c r="T1227" s="230"/>
      <c r="AT1227" s="177" t="s">
        <v>178</v>
      </c>
      <c r="AU1227" s="177" t="s">
        <v>80</v>
      </c>
    </row>
    <row r="1228" spans="2:65" s="128" customFormat="1" ht="16.5" customHeight="1" x14ac:dyDescent="0.2">
      <c r="B1228" s="231"/>
      <c r="C1228" s="156" t="s">
        <v>1991</v>
      </c>
      <c r="D1228" s="156" t="s">
        <v>269</v>
      </c>
      <c r="E1228" s="157" t="s">
        <v>1992</v>
      </c>
      <c r="F1228" s="158" t="s">
        <v>1993</v>
      </c>
      <c r="G1228" s="159" t="s">
        <v>370</v>
      </c>
      <c r="H1228" s="160">
        <v>17</v>
      </c>
      <c r="I1228" s="161"/>
      <c r="J1228" s="161">
        <f>ROUND(I1228*H1228,2)</f>
        <v>0</v>
      </c>
      <c r="K1228" s="158" t="s">
        <v>173</v>
      </c>
      <c r="L1228" s="289"/>
      <c r="M1228" s="290" t="s">
        <v>0</v>
      </c>
      <c r="N1228" s="291" t="s">
        <v>35</v>
      </c>
      <c r="O1228" s="225">
        <v>0</v>
      </c>
      <c r="P1228" s="225">
        <f>O1228*H1228</f>
        <v>0</v>
      </c>
      <c r="Q1228" s="225">
        <v>1.6000000000000001E-4</v>
      </c>
      <c r="R1228" s="225">
        <f>Q1228*H1228</f>
        <v>2.7200000000000002E-3</v>
      </c>
      <c r="S1228" s="225">
        <v>0</v>
      </c>
      <c r="T1228" s="226">
        <f>S1228*H1228</f>
        <v>0</v>
      </c>
      <c r="AR1228" s="43" t="s">
        <v>987</v>
      </c>
      <c r="AT1228" s="43" t="s">
        <v>269</v>
      </c>
      <c r="AU1228" s="43" t="s">
        <v>80</v>
      </c>
      <c r="AY1228" s="177" t="s">
        <v>168</v>
      </c>
      <c r="BE1228" s="227">
        <f>IF(N1228="základní",J1228,0)</f>
        <v>0</v>
      </c>
      <c r="BF1228" s="227">
        <f>IF(N1228="snížená",J1228,0)</f>
        <v>0</v>
      </c>
      <c r="BG1228" s="227">
        <f>IF(N1228="zákl. přenesená",J1228,0)</f>
        <v>0</v>
      </c>
      <c r="BH1228" s="227">
        <f>IF(N1228="sníž. přenesená",J1228,0)</f>
        <v>0</v>
      </c>
      <c r="BI1228" s="227">
        <f>IF(N1228="nulová",J1228,0)</f>
        <v>0</v>
      </c>
      <c r="BJ1228" s="177" t="s">
        <v>78</v>
      </c>
      <c r="BK1228" s="227">
        <f>ROUND(I1228*H1228,2)</f>
        <v>0</v>
      </c>
      <c r="BL1228" s="177" t="s">
        <v>987</v>
      </c>
      <c r="BM1228" s="43" t="s">
        <v>1994</v>
      </c>
    </row>
    <row r="1229" spans="2:65" s="128" customFormat="1" x14ac:dyDescent="0.2">
      <c r="B1229" s="181"/>
      <c r="D1229" s="136" t="s">
        <v>176</v>
      </c>
      <c r="F1229" s="44" t="s">
        <v>1993</v>
      </c>
      <c r="L1229" s="181"/>
      <c r="M1229" s="229"/>
      <c r="T1229" s="230"/>
      <c r="AT1229" s="177" t="s">
        <v>176</v>
      </c>
      <c r="AU1229" s="177" t="s">
        <v>80</v>
      </c>
    </row>
    <row r="1230" spans="2:65" s="128" customFormat="1" ht="19.2" x14ac:dyDescent="0.2">
      <c r="B1230" s="181"/>
      <c r="D1230" s="136" t="s">
        <v>686</v>
      </c>
      <c r="F1230" s="168" t="s">
        <v>1995</v>
      </c>
      <c r="L1230" s="181"/>
      <c r="M1230" s="229"/>
      <c r="T1230" s="230"/>
      <c r="AT1230" s="177" t="s">
        <v>686</v>
      </c>
      <c r="AU1230" s="177" t="s">
        <v>80</v>
      </c>
    </row>
    <row r="1231" spans="2:65" s="130" customFormat="1" ht="25.95" customHeight="1" x14ac:dyDescent="0.3">
      <c r="B1231" s="216"/>
      <c r="C1231" s="169"/>
      <c r="D1231" s="170" t="s">
        <v>69</v>
      </c>
      <c r="E1231" s="173" t="s">
        <v>1996</v>
      </c>
      <c r="F1231" s="173" t="s">
        <v>110</v>
      </c>
      <c r="G1231" s="169"/>
      <c r="H1231" s="169"/>
      <c r="I1231" s="169"/>
      <c r="J1231" s="122">
        <f>BK1231</f>
        <v>0</v>
      </c>
      <c r="K1231" s="169"/>
      <c r="L1231" s="216"/>
      <c r="M1231" s="217"/>
      <c r="P1231" s="218">
        <f>SUM(P1232:P1302)</f>
        <v>0</v>
      </c>
      <c r="R1231" s="218">
        <f>SUM(R1232:R1302)</f>
        <v>29.119393980000002</v>
      </c>
      <c r="T1231" s="219">
        <f>SUM(T1232:T1302)</f>
        <v>0</v>
      </c>
      <c r="AR1231" s="131" t="s">
        <v>78</v>
      </c>
      <c r="AT1231" s="220" t="s">
        <v>69</v>
      </c>
      <c r="AU1231" s="220" t="s">
        <v>70</v>
      </c>
      <c r="AY1231" s="131" t="s">
        <v>168</v>
      </c>
      <c r="BK1231" s="221">
        <f>SUM(BK1232:BK1302)</f>
        <v>0</v>
      </c>
    </row>
    <row r="1232" spans="2:65" s="128" customFormat="1" ht="24.15" customHeight="1" x14ac:dyDescent="0.2">
      <c r="B1232" s="231"/>
      <c r="C1232" s="142" t="s">
        <v>1997</v>
      </c>
      <c r="D1232" s="142" t="s">
        <v>170</v>
      </c>
      <c r="E1232" s="143" t="s">
        <v>1998</v>
      </c>
      <c r="F1232" s="144" t="s">
        <v>1999</v>
      </c>
      <c r="G1232" s="145" t="s">
        <v>111</v>
      </c>
      <c r="H1232" s="146">
        <v>558.48099999999999</v>
      </c>
      <c r="I1232" s="147"/>
      <c r="J1232" s="147">
        <f>ROUND(I1232*H1232,2)</f>
        <v>0</v>
      </c>
      <c r="K1232" s="144" t="s">
        <v>2000</v>
      </c>
      <c r="L1232" s="181"/>
      <c r="M1232" s="223" t="s">
        <v>0</v>
      </c>
      <c r="N1232" s="224" t="s">
        <v>35</v>
      </c>
      <c r="O1232" s="225">
        <v>0</v>
      </c>
      <c r="P1232" s="225">
        <f>O1232*H1232</f>
        <v>0</v>
      </c>
      <c r="Q1232" s="225">
        <v>2.3099999999999999E-2</v>
      </c>
      <c r="R1232" s="225">
        <f>Q1232*H1232</f>
        <v>12.9009111</v>
      </c>
      <c r="S1232" s="225">
        <v>0</v>
      </c>
      <c r="T1232" s="226">
        <f>S1232*H1232</f>
        <v>0</v>
      </c>
      <c r="AR1232" s="43" t="s">
        <v>174</v>
      </c>
      <c r="AT1232" s="43" t="s">
        <v>170</v>
      </c>
      <c r="AU1232" s="43" t="s">
        <v>78</v>
      </c>
      <c r="AY1232" s="177" t="s">
        <v>168</v>
      </c>
      <c r="BE1232" s="227">
        <f>IF(N1232="základní",J1232,0)</f>
        <v>0</v>
      </c>
      <c r="BF1232" s="227">
        <f>IF(N1232="snížená",J1232,0)</f>
        <v>0</v>
      </c>
      <c r="BG1232" s="227">
        <f>IF(N1232="zákl. přenesená",J1232,0)</f>
        <v>0</v>
      </c>
      <c r="BH1232" s="227">
        <f>IF(N1232="sníž. přenesená",J1232,0)</f>
        <v>0</v>
      </c>
      <c r="BI1232" s="227">
        <f>IF(N1232="nulová",J1232,0)</f>
        <v>0</v>
      </c>
      <c r="BJ1232" s="177" t="s">
        <v>78</v>
      </c>
      <c r="BK1232" s="227">
        <f>ROUND(I1232*H1232,2)</f>
        <v>0</v>
      </c>
      <c r="BL1232" s="177" t="s">
        <v>174</v>
      </c>
      <c r="BM1232" s="43" t="s">
        <v>2001</v>
      </c>
    </row>
    <row r="1233" spans="2:65" s="128" customFormat="1" ht="19.2" x14ac:dyDescent="0.2">
      <c r="B1233" s="181"/>
      <c r="C1233" s="148"/>
      <c r="D1233" s="149" t="s">
        <v>176</v>
      </c>
      <c r="E1233" s="148"/>
      <c r="F1233" s="150" t="s">
        <v>1999</v>
      </c>
      <c r="G1233" s="148"/>
      <c r="H1233" s="148"/>
      <c r="I1233" s="148"/>
      <c r="J1233" s="148"/>
      <c r="K1233" s="148"/>
      <c r="L1233" s="181"/>
      <c r="M1233" s="229"/>
      <c r="T1233" s="230"/>
      <c r="AT1233" s="177" t="s">
        <v>176</v>
      </c>
      <c r="AU1233" s="177" t="s">
        <v>78</v>
      </c>
    </row>
    <row r="1234" spans="2:65" s="128" customFormat="1" x14ac:dyDescent="0.2">
      <c r="B1234" s="181"/>
      <c r="C1234" s="148"/>
      <c r="D1234" s="149" t="s">
        <v>178</v>
      </c>
      <c r="E1234" s="148"/>
      <c r="F1234" s="151" t="s">
        <v>2002</v>
      </c>
      <c r="G1234" s="148"/>
      <c r="H1234" s="148"/>
      <c r="I1234" s="148"/>
      <c r="J1234" s="148"/>
      <c r="K1234" s="148"/>
      <c r="L1234" s="181"/>
      <c r="M1234" s="229"/>
      <c r="T1234" s="230"/>
      <c r="AT1234" s="177" t="s">
        <v>178</v>
      </c>
      <c r="AU1234" s="177" t="s">
        <v>78</v>
      </c>
    </row>
    <row r="1235" spans="2:65" s="138" customFormat="1" x14ac:dyDescent="0.2">
      <c r="B1235" s="284"/>
      <c r="C1235" s="152"/>
      <c r="D1235" s="149" t="s">
        <v>180</v>
      </c>
      <c r="E1235" s="153" t="s">
        <v>0</v>
      </c>
      <c r="F1235" s="154" t="s">
        <v>109</v>
      </c>
      <c r="G1235" s="152"/>
      <c r="H1235" s="155">
        <v>558.48050000000001</v>
      </c>
      <c r="I1235" s="152"/>
      <c r="J1235" s="152"/>
      <c r="K1235" s="152"/>
      <c r="L1235" s="284"/>
      <c r="M1235" s="285"/>
      <c r="T1235" s="286"/>
      <c r="AT1235" s="139" t="s">
        <v>180</v>
      </c>
      <c r="AU1235" s="139" t="s">
        <v>78</v>
      </c>
      <c r="AV1235" s="138" t="s">
        <v>80</v>
      </c>
      <c r="AW1235" s="138" t="s">
        <v>28</v>
      </c>
      <c r="AX1235" s="138" t="s">
        <v>78</v>
      </c>
      <c r="AY1235" s="139" t="s">
        <v>168</v>
      </c>
    </row>
    <row r="1236" spans="2:65" s="128" customFormat="1" ht="24.15" customHeight="1" x14ac:dyDescent="0.2">
      <c r="B1236" s="231"/>
      <c r="C1236" s="142" t="s">
        <v>2003</v>
      </c>
      <c r="D1236" s="142" t="s">
        <v>170</v>
      </c>
      <c r="E1236" s="143" t="s">
        <v>2004</v>
      </c>
      <c r="F1236" s="144" t="s">
        <v>2005</v>
      </c>
      <c r="G1236" s="145" t="s">
        <v>111</v>
      </c>
      <c r="H1236" s="146">
        <v>558.48099999999999</v>
      </c>
      <c r="I1236" s="147"/>
      <c r="J1236" s="147">
        <f>ROUND(I1236*H1236,2)</f>
        <v>0</v>
      </c>
      <c r="K1236" s="144" t="s">
        <v>2000</v>
      </c>
      <c r="L1236" s="181"/>
      <c r="M1236" s="223" t="s">
        <v>0</v>
      </c>
      <c r="N1236" s="224" t="s">
        <v>35</v>
      </c>
      <c r="O1236" s="225">
        <v>0</v>
      </c>
      <c r="P1236" s="225">
        <f>O1236*H1236</f>
        <v>0</v>
      </c>
      <c r="Q1236" s="225">
        <v>1.0000000000000001E-5</v>
      </c>
      <c r="R1236" s="225">
        <f>Q1236*H1236</f>
        <v>5.5848100000000008E-3</v>
      </c>
      <c r="S1236" s="225">
        <v>0</v>
      </c>
      <c r="T1236" s="226">
        <f>S1236*H1236</f>
        <v>0</v>
      </c>
      <c r="AR1236" s="43" t="s">
        <v>281</v>
      </c>
      <c r="AT1236" s="43" t="s">
        <v>170</v>
      </c>
      <c r="AU1236" s="43" t="s">
        <v>78</v>
      </c>
      <c r="AY1236" s="177" t="s">
        <v>168</v>
      </c>
      <c r="BE1236" s="227">
        <f>IF(N1236="základní",J1236,0)</f>
        <v>0</v>
      </c>
      <c r="BF1236" s="227">
        <f>IF(N1236="snížená",J1236,0)</f>
        <v>0</v>
      </c>
      <c r="BG1236" s="227">
        <f>IF(N1236="zákl. přenesená",J1236,0)</f>
        <v>0</v>
      </c>
      <c r="BH1236" s="227">
        <f>IF(N1236="sníž. přenesená",J1236,0)</f>
        <v>0</v>
      </c>
      <c r="BI1236" s="227">
        <f>IF(N1236="nulová",J1236,0)</f>
        <v>0</v>
      </c>
      <c r="BJ1236" s="177" t="s">
        <v>78</v>
      </c>
      <c r="BK1236" s="227">
        <f>ROUND(I1236*H1236,2)</f>
        <v>0</v>
      </c>
      <c r="BL1236" s="177" t="s">
        <v>281</v>
      </c>
      <c r="BM1236" s="43" t="s">
        <v>2006</v>
      </c>
    </row>
    <row r="1237" spans="2:65" s="128" customFormat="1" ht="19.2" x14ac:dyDescent="0.2">
      <c r="B1237" s="181"/>
      <c r="C1237" s="148"/>
      <c r="D1237" s="149" t="s">
        <v>176</v>
      </c>
      <c r="E1237" s="148"/>
      <c r="F1237" s="150" t="s">
        <v>2005</v>
      </c>
      <c r="G1237" s="148"/>
      <c r="H1237" s="148"/>
      <c r="I1237" s="148"/>
      <c r="J1237" s="148"/>
      <c r="K1237" s="148"/>
      <c r="L1237" s="181"/>
      <c r="M1237" s="229"/>
      <c r="T1237" s="230"/>
      <c r="AT1237" s="177" t="s">
        <v>176</v>
      </c>
      <c r="AU1237" s="177" t="s">
        <v>78</v>
      </c>
    </row>
    <row r="1238" spans="2:65" s="128" customFormat="1" x14ac:dyDescent="0.2">
      <c r="B1238" s="181"/>
      <c r="C1238" s="148"/>
      <c r="D1238" s="149" t="s">
        <v>178</v>
      </c>
      <c r="E1238" s="148"/>
      <c r="F1238" s="151" t="s">
        <v>2007</v>
      </c>
      <c r="G1238" s="148"/>
      <c r="H1238" s="148"/>
      <c r="I1238" s="148"/>
      <c r="J1238" s="148"/>
      <c r="K1238" s="148"/>
      <c r="L1238" s="181"/>
      <c r="M1238" s="229"/>
      <c r="T1238" s="230"/>
      <c r="AT1238" s="177" t="s">
        <v>178</v>
      </c>
      <c r="AU1238" s="177" t="s">
        <v>78</v>
      </c>
    </row>
    <row r="1239" spans="2:65" s="138" customFormat="1" x14ac:dyDescent="0.2">
      <c r="B1239" s="284"/>
      <c r="C1239" s="152"/>
      <c r="D1239" s="149" t="s">
        <v>180</v>
      </c>
      <c r="E1239" s="153" t="s">
        <v>0</v>
      </c>
      <c r="F1239" s="154" t="s">
        <v>109</v>
      </c>
      <c r="G1239" s="152"/>
      <c r="H1239" s="155">
        <v>558.48050000000001</v>
      </c>
      <c r="I1239" s="152"/>
      <c r="J1239" s="152"/>
      <c r="K1239" s="152"/>
      <c r="L1239" s="284"/>
      <c r="M1239" s="285"/>
      <c r="T1239" s="286"/>
      <c r="AT1239" s="139" t="s">
        <v>180</v>
      </c>
      <c r="AU1239" s="139" t="s">
        <v>78</v>
      </c>
      <c r="AV1239" s="138" t="s">
        <v>80</v>
      </c>
      <c r="AW1239" s="138" t="s">
        <v>28</v>
      </c>
      <c r="AX1239" s="138" t="s">
        <v>78</v>
      </c>
      <c r="AY1239" s="139" t="s">
        <v>168</v>
      </c>
    </row>
    <row r="1240" spans="2:65" s="128" customFormat="1" ht="37.799999999999997" customHeight="1" x14ac:dyDescent="0.2">
      <c r="B1240" s="231"/>
      <c r="C1240" s="162" t="s">
        <v>2008</v>
      </c>
      <c r="D1240" s="162" t="s">
        <v>269</v>
      </c>
      <c r="E1240" s="163" t="s">
        <v>2009</v>
      </c>
      <c r="F1240" s="164" t="s">
        <v>2010</v>
      </c>
      <c r="G1240" s="165" t="s">
        <v>111</v>
      </c>
      <c r="H1240" s="166">
        <v>642.25300000000004</v>
      </c>
      <c r="I1240" s="167"/>
      <c r="J1240" s="167">
        <f>ROUND(I1240*H1240,2)</f>
        <v>0</v>
      </c>
      <c r="K1240" s="164" t="s">
        <v>2000</v>
      </c>
      <c r="L1240" s="289"/>
      <c r="M1240" s="290" t="s">
        <v>0</v>
      </c>
      <c r="N1240" s="291" t="s">
        <v>35</v>
      </c>
      <c r="O1240" s="225">
        <v>0</v>
      </c>
      <c r="P1240" s="225">
        <f>O1240*H1240</f>
        <v>0</v>
      </c>
      <c r="Q1240" s="225">
        <v>1.2999999999999999E-4</v>
      </c>
      <c r="R1240" s="225">
        <f>Q1240*H1240</f>
        <v>8.349289E-2</v>
      </c>
      <c r="S1240" s="225">
        <v>0</v>
      </c>
      <c r="T1240" s="226">
        <f>S1240*H1240</f>
        <v>0</v>
      </c>
      <c r="AR1240" s="43" t="s">
        <v>386</v>
      </c>
      <c r="AT1240" s="43" t="s">
        <v>269</v>
      </c>
      <c r="AU1240" s="43" t="s">
        <v>78</v>
      </c>
      <c r="AY1240" s="177" t="s">
        <v>168</v>
      </c>
      <c r="BE1240" s="227">
        <f>IF(N1240="základní",J1240,0)</f>
        <v>0</v>
      </c>
      <c r="BF1240" s="227">
        <f>IF(N1240="snížená",J1240,0)</f>
        <v>0</v>
      </c>
      <c r="BG1240" s="227">
        <f>IF(N1240="zákl. přenesená",J1240,0)</f>
        <v>0</v>
      </c>
      <c r="BH1240" s="227">
        <f>IF(N1240="sníž. přenesená",J1240,0)</f>
        <v>0</v>
      </c>
      <c r="BI1240" s="227">
        <f>IF(N1240="nulová",J1240,0)</f>
        <v>0</v>
      </c>
      <c r="BJ1240" s="177" t="s">
        <v>78</v>
      </c>
      <c r="BK1240" s="227">
        <f>ROUND(I1240*H1240,2)</f>
        <v>0</v>
      </c>
      <c r="BL1240" s="177" t="s">
        <v>281</v>
      </c>
      <c r="BM1240" s="43" t="s">
        <v>2011</v>
      </c>
    </row>
    <row r="1241" spans="2:65" s="128" customFormat="1" ht="28.8" x14ac:dyDescent="0.2">
      <c r="B1241" s="181"/>
      <c r="C1241" s="148"/>
      <c r="D1241" s="149" t="s">
        <v>176</v>
      </c>
      <c r="E1241" s="148"/>
      <c r="F1241" s="150" t="s">
        <v>2010</v>
      </c>
      <c r="G1241" s="148"/>
      <c r="H1241" s="148"/>
      <c r="I1241" s="148"/>
      <c r="J1241" s="148"/>
      <c r="K1241" s="148"/>
      <c r="L1241" s="181"/>
      <c r="M1241" s="229"/>
      <c r="T1241" s="230"/>
      <c r="AT1241" s="177" t="s">
        <v>176</v>
      </c>
      <c r="AU1241" s="177" t="s">
        <v>78</v>
      </c>
    </row>
    <row r="1242" spans="2:65" s="138" customFormat="1" x14ac:dyDescent="0.2">
      <c r="B1242" s="284"/>
      <c r="C1242" s="152"/>
      <c r="D1242" s="149" t="s">
        <v>180</v>
      </c>
      <c r="E1242" s="153" t="s">
        <v>0</v>
      </c>
      <c r="F1242" s="154" t="s">
        <v>2012</v>
      </c>
      <c r="G1242" s="152"/>
      <c r="H1242" s="153" t="s">
        <v>0</v>
      </c>
      <c r="I1242" s="152"/>
      <c r="J1242" s="152"/>
      <c r="K1242" s="152"/>
      <c r="L1242" s="284"/>
      <c r="M1242" s="285"/>
      <c r="T1242" s="286"/>
      <c r="AT1242" s="139" t="s">
        <v>180</v>
      </c>
      <c r="AU1242" s="139" t="s">
        <v>78</v>
      </c>
      <c r="AV1242" s="138" t="s">
        <v>78</v>
      </c>
      <c r="AW1242" s="138" t="s">
        <v>28</v>
      </c>
      <c r="AX1242" s="138" t="s">
        <v>70</v>
      </c>
      <c r="AY1242" s="139" t="s">
        <v>168</v>
      </c>
    </row>
    <row r="1243" spans="2:65" s="138" customFormat="1" x14ac:dyDescent="0.2">
      <c r="B1243" s="284"/>
      <c r="C1243" s="152"/>
      <c r="D1243" s="149" t="s">
        <v>180</v>
      </c>
      <c r="E1243" s="153" t="s">
        <v>0</v>
      </c>
      <c r="F1243" s="154" t="s">
        <v>2013</v>
      </c>
      <c r="G1243" s="152"/>
      <c r="H1243" s="155">
        <v>642.25257499999998</v>
      </c>
      <c r="I1243" s="152"/>
      <c r="J1243" s="152"/>
      <c r="K1243" s="152"/>
      <c r="L1243" s="284"/>
      <c r="M1243" s="285"/>
      <c r="T1243" s="286"/>
      <c r="AT1243" s="139" t="s">
        <v>180</v>
      </c>
      <c r="AU1243" s="139" t="s">
        <v>78</v>
      </c>
      <c r="AV1243" s="138" t="s">
        <v>80</v>
      </c>
      <c r="AW1243" s="138" t="s">
        <v>28</v>
      </c>
      <c r="AX1243" s="138" t="s">
        <v>78</v>
      </c>
      <c r="AY1243" s="139" t="s">
        <v>168</v>
      </c>
    </row>
    <row r="1244" spans="2:65" s="128" customFormat="1" ht="24.15" customHeight="1" x14ac:dyDescent="0.2">
      <c r="B1244" s="231"/>
      <c r="C1244" s="142" t="s">
        <v>2014</v>
      </c>
      <c r="D1244" s="142" t="s">
        <v>170</v>
      </c>
      <c r="E1244" s="143" t="s">
        <v>2015</v>
      </c>
      <c r="F1244" s="144" t="s">
        <v>2016</v>
      </c>
      <c r="G1244" s="145" t="s">
        <v>111</v>
      </c>
      <c r="H1244" s="146">
        <v>558.48099999999999</v>
      </c>
      <c r="I1244" s="147"/>
      <c r="J1244" s="147">
        <f>ROUND(I1244*H1244,2)</f>
        <v>0</v>
      </c>
      <c r="K1244" s="144" t="s">
        <v>2000</v>
      </c>
      <c r="L1244" s="181"/>
      <c r="M1244" s="223" t="s">
        <v>0</v>
      </c>
      <c r="N1244" s="224" t="s">
        <v>35</v>
      </c>
      <c r="O1244" s="225">
        <v>0</v>
      </c>
      <c r="P1244" s="225">
        <f>O1244*H1244</f>
        <v>0</v>
      </c>
      <c r="Q1244" s="225">
        <v>2.4000000000000001E-4</v>
      </c>
      <c r="R1244" s="225">
        <f>Q1244*H1244</f>
        <v>0.13403544000000001</v>
      </c>
      <c r="S1244" s="225">
        <v>0</v>
      </c>
      <c r="T1244" s="226">
        <f>S1244*H1244</f>
        <v>0</v>
      </c>
      <c r="AR1244" s="43" t="s">
        <v>281</v>
      </c>
      <c r="AT1244" s="43" t="s">
        <v>170</v>
      </c>
      <c r="AU1244" s="43" t="s">
        <v>78</v>
      </c>
      <c r="AY1244" s="177" t="s">
        <v>168</v>
      </c>
      <c r="BE1244" s="227">
        <f>IF(N1244="základní",J1244,0)</f>
        <v>0</v>
      </c>
      <c r="BF1244" s="227">
        <f>IF(N1244="snížená",J1244,0)</f>
        <v>0</v>
      </c>
      <c r="BG1244" s="227">
        <f>IF(N1244="zákl. přenesená",J1244,0)</f>
        <v>0</v>
      </c>
      <c r="BH1244" s="227">
        <f>IF(N1244="sníž. přenesená",J1244,0)</f>
        <v>0</v>
      </c>
      <c r="BI1244" s="227">
        <f>IF(N1244="nulová",J1244,0)</f>
        <v>0</v>
      </c>
      <c r="BJ1244" s="177" t="s">
        <v>78</v>
      </c>
      <c r="BK1244" s="227">
        <f>ROUND(I1244*H1244,2)</f>
        <v>0</v>
      </c>
      <c r="BL1244" s="177" t="s">
        <v>281</v>
      </c>
      <c r="BM1244" s="43" t="s">
        <v>2017</v>
      </c>
    </row>
    <row r="1245" spans="2:65" s="128" customFormat="1" ht="19.2" x14ac:dyDescent="0.2">
      <c r="B1245" s="181"/>
      <c r="C1245" s="148"/>
      <c r="D1245" s="149" t="s">
        <v>176</v>
      </c>
      <c r="E1245" s="148"/>
      <c r="F1245" s="150" t="s">
        <v>2016</v>
      </c>
      <c r="G1245" s="148"/>
      <c r="H1245" s="148"/>
      <c r="I1245" s="148"/>
      <c r="J1245" s="148"/>
      <c r="K1245" s="148"/>
      <c r="L1245" s="181"/>
      <c r="M1245" s="229"/>
      <c r="T1245" s="230"/>
      <c r="AT1245" s="177" t="s">
        <v>176</v>
      </c>
      <c r="AU1245" s="177" t="s">
        <v>78</v>
      </c>
    </row>
    <row r="1246" spans="2:65" s="128" customFormat="1" x14ac:dyDescent="0.2">
      <c r="B1246" s="181"/>
      <c r="C1246" s="148"/>
      <c r="D1246" s="149" t="s">
        <v>178</v>
      </c>
      <c r="E1246" s="148"/>
      <c r="F1246" s="151" t="s">
        <v>2018</v>
      </c>
      <c r="G1246" s="148"/>
      <c r="H1246" s="148"/>
      <c r="I1246" s="148"/>
      <c r="J1246" s="148"/>
      <c r="K1246" s="148"/>
      <c r="L1246" s="181"/>
      <c r="M1246" s="229"/>
      <c r="T1246" s="230"/>
      <c r="AT1246" s="177" t="s">
        <v>178</v>
      </c>
      <c r="AU1246" s="177" t="s">
        <v>78</v>
      </c>
    </row>
    <row r="1247" spans="2:65" s="138" customFormat="1" x14ac:dyDescent="0.2">
      <c r="B1247" s="284"/>
      <c r="C1247" s="152"/>
      <c r="D1247" s="149" t="s">
        <v>180</v>
      </c>
      <c r="E1247" s="153" t="s">
        <v>0</v>
      </c>
      <c r="F1247" s="154" t="s">
        <v>109</v>
      </c>
      <c r="G1247" s="152"/>
      <c r="H1247" s="155">
        <v>558.48050000000001</v>
      </c>
      <c r="I1247" s="152"/>
      <c r="J1247" s="152"/>
      <c r="K1247" s="152"/>
      <c r="L1247" s="284"/>
      <c r="M1247" s="285"/>
      <c r="T1247" s="286"/>
      <c r="AT1247" s="139" t="s">
        <v>180</v>
      </c>
      <c r="AU1247" s="139" t="s">
        <v>78</v>
      </c>
      <c r="AV1247" s="138" t="s">
        <v>80</v>
      </c>
      <c r="AW1247" s="138" t="s">
        <v>28</v>
      </c>
      <c r="AX1247" s="138" t="s">
        <v>78</v>
      </c>
      <c r="AY1247" s="139" t="s">
        <v>168</v>
      </c>
    </row>
    <row r="1248" spans="2:65" s="128" customFormat="1" ht="24.15" customHeight="1" x14ac:dyDescent="0.2">
      <c r="B1248" s="231"/>
      <c r="C1248" s="162" t="s">
        <v>2019</v>
      </c>
      <c r="D1248" s="162" t="s">
        <v>269</v>
      </c>
      <c r="E1248" s="163" t="s">
        <v>2020</v>
      </c>
      <c r="F1248" s="164" t="s">
        <v>2021</v>
      </c>
      <c r="G1248" s="165" t="s">
        <v>111</v>
      </c>
      <c r="H1248" s="166">
        <v>569.65</v>
      </c>
      <c r="I1248" s="167"/>
      <c r="J1248" s="167">
        <f>ROUND(I1248*H1248,2)</f>
        <v>0</v>
      </c>
      <c r="K1248" s="164" t="s">
        <v>2000</v>
      </c>
      <c r="L1248" s="289"/>
      <c r="M1248" s="290" t="s">
        <v>0</v>
      </c>
      <c r="N1248" s="291" t="s">
        <v>35</v>
      </c>
      <c r="O1248" s="225">
        <v>0</v>
      </c>
      <c r="P1248" s="225">
        <f>O1248*H1248</f>
        <v>0</v>
      </c>
      <c r="Q1248" s="225">
        <v>2E-3</v>
      </c>
      <c r="R1248" s="225">
        <f>Q1248*H1248</f>
        <v>1.1393</v>
      </c>
      <c r="S1248" s="225">
        <v>0</v>
      </c>
      <c r="T1248" s="226">
        <f>S1248*H1248</f>
        <v>0</v>
      </c>
      <c r="AR1248" s="43" t="s">
        <v>386</v>
      </c>
      <c r="AT1248" s="43" t="s">
        <v>269</v>
      </c>
      <c r="AU1248" s="43" t="s">
        <v>78</v>
      </c>
      <c r="AY1248" s="177" t="s">
        <v>168</v>
      </c>
      <c r="BE1248" s="227">
        <f>IF(N1248="základní",J1248,0)</f>
        <v>0</v>
      </c>
      <c r="BF1248" s="227">
        <f>IF(N1248="snížená",J1248,0)</f>
        <v>0</v>
      </c>
      <c r="BG1248" s="227">
        <f>IF(N1248="zákl. přenesená",J1248,0)</f>
        <v>0</v>
      </c>
      <c r="BH1248" s="227">
        <f>IF(N1248="sníž. přenesená",J1248,0)</f>
        <v>0</v>
      </c>
      <c r="BI1248" s="227">
        <f>IF(N1248="nulová",J1248,0)</f>
        <v>0</v>
      </c>
      <c r="BJ1248" s="177" t="s">
        <v>78</v>
      </c>
      <c r="BK1248" s="227">
        <f>ROUND(I1248*H1248,2)</f>
        <v>0</v>
      </c>
      <c r="BL1248" s="177" t="s">
        <v>281</v>
      </c>
      <c r="BM1248" s="43" t="s">
        <v>2022</v>
      </c>
    </row>
    <row r="1249" spans="2:65" s="128" customFormat="1" ht="19.2" x14ac:dyDescent="0.2">
      <c r="B1249" s="181"/>
      <c r="C1249" s="148"/>
      <c r="D1249" s="149" t="s">
        <v>176</v>
      </c>
      <c r="E1249" s="148"/>
      <c r="F1249" s="150" t="s">
        <v>2021</v>
      </c>
      <c r="G1249" s="148"/>
      <c r="H1249" s="148"/>
      <c r="I1249" s="148"/>
      <c r="J1249" s="148"/>
      <c r="K1249" s="148"/>
      <c r="L1249" s="181"/>
      <c r="M1249" s="229"/>
      <c r="T1249" s="230"/>
      <c r="AT1249" s="177" t="s">
        <v>176</v>
      </c>
      <c r="AU1249" s="177" t="s">
        <v>78</v>
      </c>
    </row>
    <row r="1250" spans="2:65" s="138" customFormat="1" x14ac:dyDescent="0.2">
      <c r="B1250" s="284"/>
      <c r="C1250" s="152"/>
      <c r="D1250" s="149" t="s">
        <v>180</v>
      </c>
      <c r="E1250" s="153" t="s">
        <v>0</v>
      </c>
      <c r="F1250" s="154" t="s">
        <v>2012</v>
      </c>
      <c r="G1250" s="152"/>
      <c r="H1250" s="153" t="s">
        <v>0</v>
      </c>
      <c r="I1250" s="152"/>
      <c r="J1250" s="152"/>
      <c r="K1250" s="152"/>
      <c r="L1250" s="284"/>
      <c r="M1250" s="285"/>
      <c r="T1250" s="286"/>
      <c r="AT1250" s="139" t="s">
        <v>180</v>
      </c>
      <c r="AU1250" s="139" t="s">
        <v>78</v>
      </c>
      <c r="AV1250" s="138" t="s">
        <v>78</v>
      </c>
      <c r="AW1250" s="138" t="s">
        <v>28</v>
      </c>
      <c r="AX1250" s="138" t="s">
        <v>70</v>
      </c>
      <c r="AY1250" s="139" t="s">
        <v>168</v>
      </c>
    </row>
    <row r="1251" spans="2:65" s="138" customFormat="1" x14ac:dyDescent="0.2">
      <c r="B1251" s="284"/>
      <c r="C1251" s="152"/>
      <c r="D1251" s="149" t="s">
        <v>180</v>
      </c>
      <c r="E1251" s="153" t="s">
        <v>0</v>
      </c>
      <c r="F1251" s="154" t="s">
        <v>2023</v>
      </c>
      <c r="G1251" s="152"/>
      <c r="H1251" s="155">
        <v>569.65011000000004</v>
      </c>
      <c r="I1251" s="152"/>
      <c r="J1251" s="152"/>
      <c r="K1251" s="152"/>
      <c r="L1251" s="284"/>
      <c r="M1251" s="285"/>
      <c r="T1251" s="286"/>
      <c r="AT1251" s="139" t="s">
        <v>180</v>
      </c>
      <c r="AU1251" s="139" t="s">
        <v>78</v>
      </c>
      <c r="AV1251" s="138" t="s">
        <v>80</v>
      </c>
      <c r="AW1251" s="138" t="s">
        <v>28</v>
      </c>
      <c r="AX1251" s="138" t="s">
        <v>78</v>
      </c>
      <c r="AY1251" s="139" t="s">
        <v>168</v>
      </c>
    </row>
    <row r="1252" spans="2:65" s="128" customFormat="1" ht="24.15" customHeight="1" x14ac:dyDescent="0.2">
      <c r="B1252" s="231"/>
      <c r="C1252" s="142" t="s">
        <v>2024</v>
      </c>
      <c r="D1252" s="142" t="s">
        <v>170</v>
      </c>
      <c r="E1252" s="143" t="s">
        <v>2015</v>
      </c>
      <c r="F1252" s="144" t="s">
        <v>2016</v>
      </c>
      <c r="G1252" s="145" t="s">
        <v>111</v>
      </c>
      <c r="H1252" s="146">
        <v>558.48099999999999</v>
      </c>
      <c r="I1252" s="147"/>
      <c r="J1252" s="147">
        <f>ROUND(I1252*H1252,2)</f>
        <v>0</v>
      </c>
      <c r="K1252" s="144" t="s">
        <v>2000</v>
      </c>
      <c r="L1252" s="181"/>
      <c r="M1252" s="223" t="s">
        <v>0</v>
      </c>
      <c r="N1252" s="224" t="s">
        <v>35</v>
      </c>
      <c r="O1252" s="225">
        <v>0</v>
      </c>
      <c r="P1252" s="225">
        <f>O1252*H1252</f>
        <v>0</v>
      </c>
      <c r="Q1252" s="225">
        <v>2.4000000000000001E-4</v>
      </c>
      <c r="R1252" s="225">
        <f>Q1252*H1252</f>
        <v>0.13403544000000001</v>
      </c>
      <c r="S1252" s="225">
        <v>0</v>
      </c>
      <c r="T1252" s="226">
        <f>S1252*H1252</f>
        <v>0</v>
      </c>
      <c r="AR1252" s="43" t="s">
        <v>281</v>
      </c>
      <c r="AT1252" s="43" t="s">
        <v>170</v>
      </c>
      <c r="AU1252" s="43" t="s">
        <v>78</v>
      </c>
      <c r="AY1252" s="177" t="s">
        <v>168</v>
      </c>
      <c r="BE1252" s="227">
        <f>IF(N1252="základní",J1252,0)</f>
        <v>0</v>
      </c>
      <c r="BF1252" s="227">
        <f>IF(N1252="snížená",J1252,0)</f>
        <v>0</v>
      </c>
      <c r="BG1252" s="227">
        <f>IF(N1252="zákl. přenesená",J1252,0)</f>
        <v>0</v>
      </c>
      <c r="BH1252" s="227">
        <f>IF(N1252="sníž. přenesená",J1252,0)</f>
        <v>0</v>
      </c>
      <c r="BI1252" s="227">
        <f>IF(N1252="nulová",J1252,0)</f>
        <v>0</v>
      </c>
      <c r="BJ1252" s="177" t="s">
        <v>78</v>
      </c>
      <c r="BK1252" s="227">
        <f>ROUND(I1252*H1252,2)</f>
        <v>0</v>
      </c>
      <c r="BL1252" s="177" t="s">
        <v>281</v>
      </c>
      <c r="BM1252" s="43" t="s">
        <v>2025</v>
      </c>
    </row>
    <row r="1253" spans="2:65" s="128" customFormat="1" ht="19.2" x14ac:dyDescent="0.2">
      <c r="B1253" s="181"/>
      <c r="C1253" s="148"/>
      <c r="D1253" s="149" t="s">
        <v>176</v>
      </c>
      <c r="E1253" s="148"/>
      <c r="F1253" s="150" t="s">
        <v>2016</v>
      </c>
      <c r="G1253" s="148"/>
      <c r="H1253" s="148"/>
      <c r="I1253" s="148"/>
      <c r="J1253" s="148"/>
      <c r="K1253" s="148"/>
      <c r="L1253" s="181"/>
      <c r="M1253" s="229"/>
      <c r="T1253" s="230"/>
      <c r="AT1253" s="177" t="s">
        <v>176</v>
      </c>
      <c r="AU1253" s="177" t="s">
        <v>78</v>
      </c>
    </row>
    <row r="1254" spans="2:65" s="128" customFormat="1" x14ac:dyDescent="0.2">
      <c r="B1254" s="181"/>
      <c r="C1254" s="148"/>
      <c r="D1254" s="149" t="s">
        <v>178</v>
      </c>
      <c r="E1254" s="148"/>
      <c r="F1254" s="151" t="s">
        <v>2018</v>
      </c>
      <c r="G1254" s="148"/>
      <c r="H1254" s="148"/>
      <c r="I1254" s="148"/>
      <c r="J1254" s="148"/>
      <c r="K1254" s="148"/>
      <c r="L1254" s="181"/>
      <c r="M1254" s="229"/>
      <c r="T1254" s="230"/>
      <c r="AT1254" s="177" t="s">
        <v>178</v>
      </c>
      <c r="AU1254" s="177" t="s">
        <v>78</v>
      </c>
    </row>
    <row r="1255" spans="2:65" s="138" customFormat="1" x14ac:dyDescent="0.2">
      <c r="B1255" s="284"/>
      <c r="C1255" s="152"/>
      <c r="D1255" s="149" t="s">
        <v>180</v>
      </c>
      <c r="E1255" s="153" t="s">
        <v>0</v>
      </c>
      <c r="F1255" s="154" t="s">
        <v>109</v>
      </c>
      <c r="G1255" s="152"/>
      <c r="H1255" s="155">
        <v>558.48050000000001</v>
      </c>
      <c r="I1255" s="152"/>
      <c r="J1255" s="152"/>
      <c r="K1255" s="152"/>
      <c r="L1255" s="284"/>
      <c r="M1255" s="285"/>
      <c r="T1255" s="286"/>
      <c r="AT1255" s="139" t="s">
        <v>180</v>
      </c>
      <c r="AU1255" s="139" t="s">
        <v>78</v>
      </c>
      <c r="AV1255" s="138" t="s">
        <v>80</v>
      </c>
      <c r="AW1255" s="138" t="s">
        <v>28</v>
      </c>
      <c r="AX1255" s="138" t="s">
        <v>78</v>
      </c>
      <c r="AY1255" s="139" t="s">
        <v>168</v>
      </c>
    </row>
    <row r="1256" spans="2:65" s="128" customFormat="1" ht="24.15" customHeight="1" x14ac:dyDescent="0.2">
      <c r="B1256" s="231"/>
      <c r="C1256" s="162" t="s">
        <v>2026</v>
      </c>
      <c r="D1256" s="162" t="s">
        <v>269</v>
      </c>
      <c r="E1256" s="163" t="s">
        <v>2027</v>
      </c>
      <c r="F1256" s="164" t="s">
        <v>2028</v>
      </c>
      <c r="G1256" s="165" t="s">
        <v>111</v>
      </c>
      <c r="H1256" s="166">
        <v>569.65</v>
      </c>
      <c r="I1256" s="167"/>
      <c r="J1256" s="167">
        <f>ROUND(I1256*H1256,2)</f>
        <v>0</v>
      </c>
      <c r="K1256" s="164" t="s">
        <v>2000</v>
      </c>
      <c r="L1256" s="289"/>
      <c r="M1256" s="290" t="s">
        <v>0</v>
      </c>
      <c r="N1256" s="291" t="s">
        <v>35</v>
      </c>
      <c r="O1256" s="225">
        <v>0</v>
      </c>
      <c r="P1256" s="225">
        <f>O1256*H1256</f>
        <v>0</v>
      </c>
      <c r="Q1256" s="225">
        <v>8.9999999999999993E-3</v>
      </c>
      <c r="R1256" s="225">
        <f>Q1256*H1256</f>
        <v>5.1268499999999992</v>
      </c>
      <c r="S1256" s="225">
        <v>0</v>
      </c>
      <c r="T1256" s="226">
        <f>S1256*H1256</f>
        <v>0</v>
      </c>
      <c r="AR1256" s="43" t="s">
        <v>386</v>
      </c>
      <c r="AT1256" s="43" t="s">
        <v>269</v>
      </c>
      <c r="AU1256" s="43" t="s">
        <v>78</v>
      </c>
      <c r="AY1256" s="177" t="s">
        <v>168</v>
      </c>
      <c r="BE1256" s="227">
        <f>IF(N1256="základní",J1256,0)</f>
        <v>0</v>
      </c>
      <c r="BF1256" s="227">
        <f>IF(N1256="snížená",J1256,0)</f>
        <v>0</v>
      </c>
      <c r="BG1256" s="227">
        <f>IF(N1256="zákl. přenesená",J1256,0)</f>
        <v>0</v>
      </c>
      <c r="BH1256" s="227">
        <f>IF(N1256="sníž. přenesená",J1256,0)</f>
        <v>0</v>
      </c>
      <c r="BI1256" s="227">
        <f>IF(N1256="nulová",J1256,0)</f>
        <v>0</v>
      </c>
      <c r="BJ1256" s="177" t="s">
        <v>78</v>
      </c>
      <c r="BK1256" s="227">
        <f>ROUND(I1256*H1256,2)</f>
        <v>0</v>
      </c>
      <c r="BL1256" s="177" t="s">
        <v>281</v>
      </c>
      <c r="BM1256" s="43" t="s">
        <v>2029</v>
      </c>
    </row>
    <row r="1257" spans="2:65" s="128" customFormat="1" ht="19.2" x14ac:dyDescent="0.2">
      <c r="B1257" s="181"/>
      <c r="C1257" s="148"/>
      <c r="D1257" s="149" t="s">
        <v>176</v>
      </c>
      <c r="E1257" s="148"/>
      <c r="F1257" s="150" t="s">
        <v>2028</v>
      </c>
      <c r="G1257" s="148"/>
      <c r="H1257" s="148"/>
      <c r="I1257" s="148"/>
      <c r="J1257" s="148"/>
      <c r="K1257" s="148"/>
      <c r="L1257" s="181"/>
      <c r="M1257" s="229"/>
      <c r="T1257" s="230"/>
      <c r="AT1257" s="177" t="s">
        <v>176</v>
      </c>
      <c r="AU1257" s="177" t="s">
        <v>78</v>
      </c>
    </row>
    <row r="1258" spans="2:65" s="138" customFormat="1" x14ac:dyDescent="0.2">
      <c r="B1258" s="284"/>
      <c r="C1258" s="152"/>
      <c r="D1258" s="149" t="s">
        <v>180</v>
      </c>
      <c r="E1258" s="153" t="s">
        <v>0</v>
      </c>
      <c r="F1258" s="154" t="s">
        <v>2012</v>
      </c>
      <c r="G1258" s="152"/>
      <c r="H1258" s="153" t="s">
        <v>0</v>
      </c>
      <c r="I1258" s="152"/>
      <c r="J1258" s="152"/>
      <c r="K1258" s="152"/>
      <c r="L1258" s="284"/>
      <c r="M1258" s="285"/>
      <c r="T1258" s="286"/>
      <c r="AT1258" s="139" t="s">
        <v>180</v>
      </c>
      <c r="AU1258" s="139" t="s">
        <v>78</v>
      </c>
      <c r="AV1258" s="138" t="s">
        <v>78</v>
      </c>
      <c r="AW1258" s="138" t="s">
        <v>28</v>
      </c>
      <c r="AX1258" s="138" t="s">
        <v>70</v>
      </c>
      <c r="AY1258" s="139" t="s">
        <v>168</v>
      </c>
    </row>
    <row r="1259" spans="2:65" s="138" customFormat="1" x14ac:dyDescent="0.2">
      <c r="B1259" s="284"/>
      <c r="C1259" s="152"/>
      <c r="D1259" s="149" t="s">
        <v>180</v>
      </c>
      <c r="E1259" s="153" t="s">
        <v>0</v>
      </c>
      <c r="F1259" s="154" t="s">
        <v>2023</v>
      </c>
      <c r="G1259" s="152"/>
      <c r="H1259" s="155">
        <v>569.65011000000004</v>
      </c>
      <c r="I1259" s="152"/>
      <c r="J1259" s="152"/>
      <c r="K1259" s="152"/>
      <c r="L1259" s="284"/>
      <c r="M1259" s="285"/>
      <c r="T1259" s="286"/>
      <c r="AT1259" s="139" t="s">
        <v>180</v>
      </c>
      <c r="AU1259" s="139" t="s">
        <v>78</v>
      </c>
      <c r="AV1259" s="138" t="s">
        <v>80</v>
      </c>
      <c r="AW1259" s="138" t="s">
        <v>28</v>
      </c>
      <c r="AX1259" s="138" t="s">
        <v>78</v>
      </c>
      <c r="AY1259" s="139" t="s">
        <v>168</v>
      </c>
    </row>
    <row r="1260" spans="2:65" s="128" customFormat="1" ht="24.15" customHeight="1" x14ac:dyDescent="0.2">
      <c r="B1260" s="231"/>
      <c r="C1260" s="142" t="s">
        <v>2030</v>
      </c>
      <c r="D1260" s="142" t="s">
        <v>170</v>
      </c>
      <c r="E1260" s="143" t="s">
        <v>2031</v>
      </c>
      <c r="F1260" s="144" t="s">
        <v>2032</v>
      </c>
      <c r="G1260" s="145" t="s">
        <v>111</v>
      </c>
      <c r="H1260" s="146">
        <v>558.48099999999999</v>
      </c>
      <c r="I1260" s="147"/>
      <c r="J1260" s="147">
        <f>ROUND(I1260*H1260,2)</f>
        <v>0</v>
      </c>
      <c r="K1260" s="144" t="s">
        <v>2000</v>
      </c>
      <c r="L1260" s="181"/>
      <c r="M1260" s="223" t="s">
        <v>0</v>
      </c>
      <c r="N1260" s="224" t="s">
        <v>35</v>
      </c>
      <c r="O1260" s="225">
        <v>0</v>
      </c>
      <c r="P1260" s="225">
        <f>O1260*H1260</f>
        <v>0</v>
      </c>
      <c r="Q1260" s="225">
        <v>1.8000000000000001E-4</v>
      </c>
      <c r="R1260" s="225">
        <f>Q1260*H1260</f>
        <v>0.10052658</v>
      </c>
      <c r="S1260" s="225">
        <v>0</v>
      </c>
      <c r="T1260" s="226">
        <f>S1260*H1260</f>
        <v>0</v>
      </c>
      <c r="AR1260" s="43" t="s">
        <v>281</v>
      </c>
      <c r="AT1260" s="43" t="s">
        <v>170</v>
      </c>
      <c r="AU1260" s="43" t="s">
        <v>78</v>
      </c>
      <c r="AY1260" s="177" t="s">
        <v>168</v>
      </c>
      <c r="BE1260" s="227">
        <f>IF(N1260="základní",J1260,0)</f>
        <v>0</v>
      </c>
      <c r="BF1260" s="227">
        <f>IF(N1260="snížená",J1260,0)</f>
        <v>0</v>
      </c>
      <c r="BG1260" s="227">
        <f>IF(N1260="zákl. přenesená",J1260,0)</f>
        <v>0</v>
      </c>
      <c r="BH1260" s="227">
        <f>IF(N1260="sníž. přenesená",J1260,0)</f>
        <v>0</v>
      </c>
      <c r="BI1260" s="227">
        <f>IF(N1260="nulová",J1260,0)</f>
        <v>0</v>
      </c>
      <c r="BJ1260" s="177" t="s">
        <v>78</v>
      </c>
      <c r="BK1260" s="227">
        <f>ROUND(I1260*H1260,2)</f>
        <v>0</v>
      </c>
      <c r="BL1260" s="177" t="s">
        <v>281</v>
      </c>
      <c r="BM1260" s="43" t="s">
        <v>2033</v>
      </c>
    </row>
    <row r="1261" spans="2:65" s="128" customFormat="1" ht="19.2" x14ac:dyDescent="0.2">
      <c r="B1261" s="181"/>
      <c r="C1261" s="148"/>
      <c r="D1261" s="149" t="s">
        <v>176</v>
      </c>
      <c r="E1261" s="148"/>
      <c r="F1261" s="150" t="s">
        <v>2032</v>
      </c>
      <c r="G1261" s="148"/>
      <c r="H1261" s="148"/>
      <c r="I1261" s="148"/>
      <c r="J1261" s="148"/>
      <c r="K1261" s="148"/>
      <c r="L1261" s="181"/>
      <c r="M1261" s="229"/>
      <c r="T1261" s="230"/>
      <c r="AT1261" s="177" t="s">
        <v>176</v>
      </c>
      <c r="AU1261" s="177" t="s">
        <v>78</v>
      </c>
    </row>
    <row r="1262" spans="2:65" s="128" customFormat="1" x14ac:dyDescent="0.2">
      <c r="B1262" s="181"/>
      <c r="C1262" s="148"/>
      <c r="D1262" s="149" t="s">
        <v>178</v>
      </c>
      <c r="E1262" s="148"/>
      <c r="F1262" s="151" t="s">
        <v>2034</v>
      </c>
      <c r="G1262" s="148"/>
      <c r="H1262" s="148"/>
      <c r="I1262" s="148"/>
      <c r="J1262" s="148"/>
      <c r="K1262" s="148"/>
      <c r="L1262" s="181"/>
      <c r="M1262" s="229"/>
      <c r="T1262" s="230"/>
      <c r="AT1262" s="177" t="s">
        <v>178</v>
      </c>
      <c r="AU1262" s="177" t="s">
        <v>78</v>
      </c>
    </row>
    <row r="1263" spans="2:65" s="138" customFormat="1" x14ac:dyDescent="0.2">
      <c r="B1263" s="284"/>
      <c r="C1263" s="152"/>
      <c r="D1263" s="149" t="s">
        <v>180</v>
      </c>
      <c r="E1263" s="153" t="s">
        <v>0</v>
      </c>
      <c r="F1263" s="154" t="s">
        <v>109</v>
      </c>
      <c r="G1263" s="152"/>
      <c r="H1263" s="155">
        <v>558.48050000000001</v>
      </c>
      <c r="I1263" s="152"/>
      <c r="J1263" s="152"/>
      <c r="K1263" s="152"/>
      <c r="L1263" s="284"/>
      <c r="M1263" s="285"/>
      <c r="T1263" s="286"/>
      <c r="AT1263" s="139" t="s">
        <v>180</v>
      </c>
      <c r="AU1263" s="139" t="s">
        <v>78</v>
      </c>
      <c r="AV1263" s="138" t="s">
        <v>80</v>
      </c>
      <c r="AW1263" s="138" t="s">
        <v>28</v>
      </c>
      <c r="AX1263" s="138" t="s">
        <v>78</v>
      </c>
      <c r="AY1263" s="139" t="s">
        <v>168</v>
      </c>
    </row>
    <row r="1264" spans="2:65" s="128" customFormat="1" ht="24.15" customHeight="1" x14ac:dyDescent="0.2">
      <c r="B1264" s="231"/>
      <c r="C1264" s="142" t="s">
        <v>2035</v>
      </c>
      <c r="D1264" s="142" t="s">
        <v>170</v>
      </c>
      <c r="E1264" s="143" t="s">
        <v>2031</v>
      </c>
      <c r="F1264" s="144" t="s">
        <v>2032</v>
      </c>
      <c r="G1264" s="145" t="s">
        <v>111</v>
      </c>
      <c r="H1264" s="146">
        <v>558.48099999999999</v>
      </c>
      <c r="I1264" s="147"/>
      <c r="J1264" s="147">
        <f>ROUND(I1264*H1264,2)</f>
        <v>0</v>
      </c>
      <c r="K1264" s="144" t="s">
        <v>2000</v>
      </c>
      <c r="L1264" s="181"/>
      <c r="M1264" s="223" t="s">
        <v>0</v>
      </c>
      <c r="N1264" s="224" t="s">
        <v>35</v>
      </c>
      <c r="O1264" s="225">
        <v>0</v>
      </c>
      <c r="P1264" s="225">
        <f>O1264*H1264</f>
        <v>0</v>
      </c>
      <c r="Q1264" s="225">
        <v>1.8000000000000001E-4</v>
      </c>
      <c r="R1264" s="225">
        <f>Q1264*H1264</f>
        <v>0.10052658</v>
      </c>
      <c r="S1264" s="225">
        <v>0</v>
      </c>
      <c r="T1264" s="226">
        <f>S1264*H1264</f>
        <v>0</v>
      </c>
      <c r="AR1264" s="43" t="s">
        <v>281</v>
      </c>
      <c r="AT1264" s="43" t="s">
        <v>170</v>
      </c>
      <c r="AU1264" s="43" t="s">
        <v>78</v>
      </c>
      <c r="AY1264" s="177" t="s">
        <v>168</v>
      </c>
      <c r="BE1264" s="227">
        <f>IF(N1264="základní",J1264,0)</f>
        <v>0</v>
      </c>
      <c r="BF1264" s="227">
        <f>IF(N1264="snížená",J1264,0)</f>
        <v>0</v>
      </c>
      <c r="BG1264" s="227">
        <f>IF(N1264="zákl. přenesená",J1264,0)</f>
        <v>0</v>
      </c>
      <c r="BH1264" s="227">
        <f>IF(N1264="sníž. přenesená",J1264,0)</f>
        <v>0</v>
      </c>
      <c r="BI1264" s="227">
        <f>IF(N1264="nulová",J1264,0)</f>
        <v>0</v>
      </c>
      <c r="BJ1264" s="177" t="s">
        <v>78</v>
      </c>
      <c r="BK1264" s="227">
        <f>ROUND(I1264*H1264,2)</f>
        <v>0</v>
      </c>
      <c r="BL1264" s="177" t="s">
        <v>281</v>
      </c>
      <c r="BM1264" s="43" t="s">
        <v>2036</v>
      </c>
    </row>
    <row r="1265" spans="2:65" s="128" customFormat="1" ht="19.2" x14ac:dyDescent="0.2">
      <c r="B1265" s="181"/>
      <c r="C1265" s="148"/>
      <c r="D1265" s="149" t="s">
        <v>176</v>
      </c>
      <c r="E1265" s="148"/>
      <c r="F1265" s="150" t="s">
        <v>2032</v>
      </c>
      <c r="G1265" s="148"/>
      <c r="H1265" s="148"/>
      <c r="I1265" s="148"/>
      <c r="J1265" s="148"/>
      <c r="K1265" s="148"/>
      <c r="L1265" s="181"/>
      <c r="M1265" s="229"/>
      <c r="T1265" s="230"/>
      <c r="AT1265" s="177" t="s">
        <v>176</v>
      </c>
      <c r="AU1265" s="177" t="s">
        <v>78</v>
      </c>
    </row>
    <row r="1266" spans="2:65" s="128" customFormat="1" x14ac:dyDescent="0.2">
      <c r="B1266" s="181"/>
      <c r="C1266" s="148"/>
      <c r="D1266" s="149" t="s">
        <v>178</v>
      </c>
      <c r="E1266" s="148"/>
      <c r="F1266" s="151" t="s">
        <v>2034</v>
      </c>
      <c r="G1266" s="148"/>
      <c r="H1266" s="148"/>
      <c r="I1266" s="148"/>
      <c r="J1266" s="148"/>
      <c r="K1266" s="148"/>
      <c r="L1266" s="181"/>
      <c r="M1266" s="229"/>
      <c r="T1266" s="230"/>
      <c r="AT1266" s="177" t="s">
        <v>178</v>
      </c>
      <c r="AU1266" s="177" t="s">
        <v>78</v>
      </c>
    </row>
    <row r="1267" spans="2:65" s="138" customFormat="1" x14ac:dyDescent="0.2">
      <c r="B1267" s="284"/>
      <c r="C1267" s="152"/>
      <c r="D1267" s="149" t="s">
        <v>180</v>
      </c>
      <c r="E1267" s="153" t="s">
        <v>0</v>
      </c>
      <c r="F1267" s="154" t="s">
        <v>109</v>
      </c>
      <c r="G1267" s="152"/>
      <c r="H1267" s="155">
        <v>558.48050000000001</v>
      </c>
      <c r="I1267" s="152"/>
      <c r="J1267" s="152"/>
      <c r="K1267" s="152"/>
      <c r="L1267" s="284"/>
      <c r="M1267" s="285"/>
      <c r="T1267" s="286"/>
      <c r="AT1267" s="139" t="s">
        <v>180</v>
      </c>
      <c r="AU1267" s="139" t="s">
        <v>78</v>
      </c>
      <c r="AV1267" s="138" t="s">
        <v>80</v>
      </c>
      <c r="AW1267" s="138" t="s">
        <v>28</v>
      </c>
      <c r="AX1267" s="138" t="s">
        <v>78</v>
      </c>
      <c r="AY1267" s="139" t="s">
        <v>168</v>
      </c>
    </row>
    <row r="1268" spans="2:65" s="128" customFormat="1" ht="33" customHeight="1" x14ac:dyDescent="0.2">
      <c r="B1268" s="231"/>
      <c r="C1268" s="142" t="s">
        <v>2037</v>
      </c>
      <c r="D1268" s="142" t="s">
        <v>170</v>
      </c>
      <c r="E1268" s="143" t="s">
        <v>2038</v>
      </c>
      <c r="F1268" s="144" t="s">
        <v>2039</v>
      </c>
      <c r="G1268" s="145" t="s">
        <v>111</v>
      </c>
      <c r="H1268" s="146">
        <v>558.48099999999999</v>
      </c>
      <c r="I1268" s="147"/>
      <c r="J1268" s="147">
        <f>ROUND(I1268*H1268,2)</f>
        <v>0</v>
      </c>
      <c r="K1268" s="144" t="s">
        <v>2000</v>
      </c>
      <c r="L1268" s="181"/>
      <c r="M1268" s="223" t="s">
        <v>0</v>
      </c>
      <c r="N1268" s="224" t="s">
        <v>35</v>
      </c>
      <c r="O1268" s="225">
        <v>0</v>
      </c>
      <c r="P1268" s="225">
        <f>O1268*H1268</f>
        <v>0</v>
      </c>
      <c r="Q1268" s="225">
        <v>3.6000000000000002E-4</v>
      </c>
      <c r="R1268" s="225">
        <f>Q1268*H1268</f>
        <v>0.20105316000000001</v>
      </c>
      <c r="S1268" s="225">
        <v>0</v>
      </c>
      <c r="T1268" s="226">
        <f>S1268*H1268</f>
        <v>0</v>
      </c>
      <c r="AR1268" s="43" t="s">
        <v>281</v>
      </c>
      <c r="AT1268" s="43" t="s">
        <v>170</v>
      </c>
      <c r="AU1268" s="43" t="s">
        <v>78</v>
      </c>
      <c r="AY1268" s="177" t="s">
        <v>168</v>
      </c>
      <c r="BE1268" s="227">
        <f>IF(N1268="základní",J1268,0)</f>
        <v>0</v>
      </c>
      <c r="BF1268" s="227">
        <f>IF(N1268="snížená",J1268,0)</f>
        <v>0</v>
      </c>
      <c r="BG1268" s="227">
        <f>IF(N1268="zákl. přenesená",J1268,0)</f>
        <v>0</v>
      </c>
      <c r="BH1268" s="227">
        <f>IF(N1268="sníž. přenesená",J1268,0)</f>
        <v>0</v>
      </c>
      <c r="BI1268" s="227">
        <f>IF(N1268="nulová",J1268,0)</f>
        <v>0</v>
      </c>
      <c r="BJ1268" s="177" t="s">
        <v>78</v>
      </c>
      <c r="BK1268" s="227">
        <f>ROUND(I1268*H1268,2)</f>
        <v>0</v>
      </c>
      <c r="BL1268" s="177" t="s">
        <v>281</v>
      </c>
      <c r="BM1268" s="43" t="s">
        <v>2040</v>
      </c>
    </row>
    <row r="1269" spans="2:65" s="128" customFormat="1" ht="19.2" x14ac:dyDescent="0.2">
      <c r="B1269" s="181"/>
      <c r="C1269" s="148"/>
      <c r="D1269" s="149" t="s">
        <v>176</v>
      </c>
      <c r="E1269" s="148"/>
      <c r="F1269" s="150" t="s">
        <v>2039</v>
      </c>
      <c r="G1269" s="148"/>
      <c r="H1269" s="148"/>
      <c r="I1269" s="148"/>
      <c r="J1269" s="148"/>
      <c r="K1269" s="148"/>
      <c r="L1269" s="181"/>
      <c r="M1269" s="229"/>
      <c r="T1269" s="230"/>
      <c r="AT1269" s="177" t="s">
        <v>176</v>
      </c>
      <c r="AU1269" s="177" t="s">
        <v>78</v>
      </c>
    </row>
    <row r="1270" spans="2:65" s="128" customFormat="1" x14ac:dyDescent="0.2">
      <c r="B1270" s="181"/>
      <c r="C1270" s="148"/>
      <c r="D1270" s="149" t="s">
        <v>178</v>
      </c>
      <c r="E1270" s="148"/>
      <c r="F1270" s="151" t="s">
        <v>2041</v>
      </c>
      <c r="G1270" s="148"/>
      <c r="H1270" s="148"/>
      <c r="I1270" s="148"/>
      <c r="J1270" s="148"/>
      <c r="K1270" s="148"/>
      <c r="L1270" s="181"/>
      <c r="M1270" s="229"/>
      <c r="T1270" s="230"/>
      <c r="AT1270" s="177" t="s">
        <v>178</v>
      </c>
      <c r="AU1270" s="177" t="s">
        <v>78</v>
      </c>
    </row>
    <row r="1271" spans="2:65" s="138" customFormat="1" x14ac:dyDescent="0.2">
      <c r="B1271" s="284"/>
      <c r="C1271" s="152"/>
      <c r="D1271" s="149" t="s">
        <v>180</v>
      </c>
      <c r="E1271" s="153" t="s">
        <v>0</v>
      </c>
      <c r="F1271" s="154" t="s">
        <v>109</v>
      </c>
      <c r="G1271" s="152"/>
      <c r="H1271" s="155">
        <v>558.48050000000001</v>
      </c>
      <c r="I1271" s="152"/>
      <c r="J1271" s="152"/>
      <c r="K1271" s="152"/>
      <c r="L1271" s="284"/>
      <c r="M1271" s="285"/>
      <c r="T1271" s="286"/>
      <c r="AT1271" s="139" t="s">
        <v>180</v>
      </c>
      <c r="AU1271" s="139" t="s">
        <v>78</v>
      </c>
      <c r="AV1271" s="138" t="s">
        <v>80</v>
      </c>
      <c r="AW1271" s="138" t="s">
        <v>28</v>
      </c>
      <c r="AX1271" s="138" t="s">
        <v>78</v>
      </c>
      <c r="AY1271" s="139" t="s">
        <v>168</v>
      </c>
    </row>
    <row r="1272" spans="2:65" s="128" customFormat="1" ht="16.5" customHeight="1" x14ac:dyDescent="0.2">
      <c r="B1272" s="231"/>
      <c r="C1272" s="162" t="s">
        <v>2042</v>
      </c>
      <c r="D1272" s="162" t="s">
        <v>269</v>
      </c>
      <c r="E1272" s="163" t="s">
        <v>2043</v>
      </c>
      <c r="F1272" s="164" t="s">
        <v>2044</v>
      </c>
      <c r="G1272" s="165" t="s">
        <v>111</v>
      </c>
      <c r="H1272" s="166">
        <v>586.40499999999997</v>
      </c>
      <c r="I1272" s="167"/>
      <c r="J1272" s="167">
        <f>ROUND(I1272*H1272,2)</f>
        <v>0</v>
      </c>
      <c r="K1272" s="164" t="s">
        <v>2000</v>
      </c>
      <c r="L1272" s="289"/>
      <c r="M1272" s="290" t="s">
        <v>0</v>
      </c>
      <c r="N1272" s="291" t="s">
        <v>35</v>
      </c>
      <c r="O1272" s="225">
        <v>0</v>
      </c>
      <c r="P1272" s="225">
        <f>O1272*H1272</f>
        <v>0</v>
      </c>
      <c r="Q1272" s="225">
        <v>1.1429999999999999E-2</v>
      </c>
      <c r="R1272" s="225">
        <f>Q1272*H1272</f>
        <v>6.7026091499999989</v>
      </c>
      <c r="S1272" s="225">
        <v>0</v>
      </c>
      <c r="T1272" s="226">
        <f>S1272*H1272</f>
        <v>0</v>
      </c>
      <c r="AR1272" s="43" t="s">
        <v>386</v>
      </c>
      <c r="AT1272" s="43" t="s">
        <v>269</v>
      </c>
      <c r="AU1272" s="43" t="s">
        <v>78</v>
      </c>
      <c r="AY1272" s="177" t="s">
        <v>168</v>
      </c>
      <c r="BE1272" s="227">
        <f>IF(N1272="základní",J1272,0)</f>
        <v>0</v>
      </c>
      <c r="BF1272" s="227">
        <f>IF(N1272="snížená",J1272,0)</f>
        <v>0</v>
      </c>
      <c r="BG1272" s="227">
        <f>IF(N1272="zákl. přenesená",J1272,0)</f>
        <v>0</v>
      </c>
      <c r="BH1272" s="227">
        <f>IF(N1272="sníž. přenesená",J1272,0)</f>
        <v>0</v>
      </c>
      <c r="BI1272" s="227">
        <f>IF(N1272="nulová",J1272,0)</f>
        <v>0</v>
      </c>
      <c r="BJ1272" s="177" t="s">
        <v>78</v>
      </c>
      <c r="BK1272" s="227">
        <f>ROUND(I1272*H1272,2)</f>
        <v>0</v>
      </c>
      <c r="BL1272" s="177" t="s">
        <v>281</v>
      </c>
      <c r="BM1272" s="43" t="s">
        <v>2045</v>
      </c>
    </row>
    <row r="1273" spans="2:65" s="128" customFormat="1" x14ac:dyDescent="0.2">
      <c r="B1273" s="181"/>
      <c r="C1273" s="148"/>
      <c r="D1273" s="149" t="s">
        <v>176</v>
      </c>
      <c r="E1273" s="148"/>
      <c r="F1273" s="150" t="s">
        <v>2044</v>
      </c>
      <c r="G1273" s="148"/>
      <c r="H1273" s="148"/>
      <c r="I1273" s="148"/>
      <c r="J1273" s="148"/>
      <c r="K1273" s="148"/>
      <c r="L1273" s="181"/>
      <c r="M1273" s="229"/>
      <c r="T1273" s="230"/>
      <c r="AT1273" s="177" t="s">
        <v>176</v>
      </c>
      <c r="AU1273" s="177" t="s">
        <v>78</v>
      </c>
    </row>
    <row r="1274" spans="2:65" s="138" customFormat="1" x14ac:dyDescent="0.2">
      <c r="B1274" s="284"/>
      <c r="C1274" s="152"/>
      <c r="D1274" s="149" t="s">
        <v>180</v>
      </c>
      <c r="E1274" s="153" t="s">
        <v>0</v>
      </c>
      <c r="F1274" s="154" t="s">
        <v>2012</v>
      </c>
      <c r="G1274" s="152"/>
      <c r="H1274" s="153" t="s">
        <v>0</v>
      </c>
      <c r="I1274" s="152"/>
      <c r="J1274" s="152"/>
      <c r="K1274" s="152"/>
      <c r="L1274" s="284"/>
      <c r="M1274" s="285"/>
      <c r="T1274" s="286"/>
      <c r="AT1274" s="139" t="s">
        <v>180</v>
      </c>
      <c r="AU1274" s="139" t="s">
        <v>78</v>
      </c>
      <c r="AV1274" s="138" t="s">
        <v>78</v>
      </c>
      <c r="AW1274" s="138" t="s">
        <v>28</v>
      </c>
      <c r="AX1274" s="138" t="s">
        <v>70</v>
      </c>
      <c r="AY1274" s="139" t="s">
        <v>168</v>
      </c>
    </row>
    <row r="1275" spans="2:65" s="138" customFormat="1" x14ac:dyDescent="0.2">
      <c r="B1275" s="284"/>
      <c r="C1275" s="152"/>
      <c r="D1275" s="149" t="s">
        <v>180</v>
      </c>
      <c r="E1275" s="153" t="s">
        <v>0</v>
      </c>
      <c r="F1275" s="154" t="s">
        <v>2046</v>
      </c>
      <c r="G1275" s="152"/>
      <c r="H1275" s="155">
        <v>586.40452500000004</v>
      </c>
      <c r="I1275" s="152"/>
      <c r="J1275" s="152"/>
      <c r="K1275" s="152"/>
      <c r="L1275" s="284"/>
      <c r="M1275" s="285"/>
      <c r="T1275" s="286"/>
      <c r="AT1275" s="139" t="s">
        <v>180</v>
      </c>
      <c r="AU1275" s="139" t="s">
        <v>78</v>
      </c>
      <c r="AV1275" s="138" t="s">
        <v>80</v>
      </c>
      <c r="AW1275" s="138" t="s">
        <v>28</v>
      </c>
      <c r="AX1275" s="138" t="s">
        <v>78</v>
      </c>
      <c r="AY1275" s="139" t="s">
        <v>168</v>
      </c>
    </row>
    <row r="1276" spans="2:65" s="128" customFormat="1" ht="16.5" customHeight="1" x14ac:dyDescent="0.2">
      <c r="B1276" s="231"/>
      <c r="C1276" s="142" t="s">
        <v>2047</v>
      </c>
      <c r="D1276" s="142" t="s">
        <v>170</v>
      </c>
      <c r="E1276" s="143" t="s">
        <v>2048</v>
      </c>
      <c r="F1276" s="144" t="s">
        <v>2049</v>
      </c>
      <c r="G1276" s="145" t="s">
        <v>308</v>
      </c>
      <c r="H1276" s="146">
        <v>1116.961</v>
      </c>
      <c r="I1276" s="147"/>
      <c r="J1276" s="147">
        <f>ROUND(I1276*H1276,2)</f>
        <v>0</v>
      </c>
      <c r="K1276" s="144" t="s">
        <v>2000</v>
      </c>
      <c r="L1276" s="181"/>
      <c r="M1276" s="223" t="s">
        <v>0</v>
      </c>
      <c r="N1276" s="224" t="s">
        <v>35</v>
      </c>
      <c r="O1276" s="225">
        <v>0</v>
      </c>
      <c r="P1276" s="225">
        <f>O1276*H1276</f>
        <v>0</v>
      </c>
      <c r="Q1276" s="225">
        <v>0</v>
      </c>
      <c r="R1276" s="225">
        <f>Q1276*H1276</f>
        <v>0</v>
      </c>
      <c r="S1276" s="225">
        <v>0</v>
      </c>
      <c r="T1276" s="226">
        <f>S1276*H1276</f>
        <v>0</v>
      </c>
      <c r="AR1276" s="43" t="s">
        <v>281</v>
      </c>
      <c r="AT1276" s="43" t="s">
        <v>170</v>
      </c>
      <c r="AU1276" s="43" t="s">
        <v>78</v>
      </c>
      <c r="AY1276" s="177" t="s">
        <v>168</v>
      </c>
      <c r="BE1276" s="227">
        <f>IF(N1276="základní",J1276,0)</f>
        <v>0</v>
      </c>
      <c r="BF1276" s="227">
        <f>IF(N1276="snížená",J1276,0)</f>
        <v>0</v>
      </c>
      <c r="BG1276" s="227">
        <f>IF(N1276="zákl. přenesená",J1276,0)</f>
        <v>0</v>
      </c>
      <c r="BH1276" s="227">
        <f>IF(N1276="sníž. přenesená",J1276,0)</f>
        <v>0</v>
      </c>
      <c r="BI1276" s="227">
        <f>IF(N1276="nulová",J1276,0)</f>
        <v>0</v>
      </c>
      <c r="BJ1276" s="177" t="s">
        <v>78</v>
      </c>
      <c r="BK1276" s="227">
        <f>ROUND(I1276*H1276,2)</f>
        <v>0</v>
      </c>
      <c r="BL1276" s="177" t="s">
        <v>281</v>
      </c>
      <c r="BM1276" s="43" t="s">
        <v>2050</v>
      </c>
    </row>
    <row r="1277" spans="2:65" s="128" customFormat="1" x14ac:dyDescent="0.2">
      <c r="B1277" s="181"/>
      <c r="C1277" s="148"/>
      <c r="D1277" s="149" t="s">
        <v>176</v>
      </c>
      <c r="E1277" s="148"/>
      <c r="F1277" s="150" t="s">
        <v>2049</v>
      </c>
      <c r="G1277" s="148"/>
      <c r="H1277" s="148"/>
      <c r="I1277" s="148"/>
      <c r="J1277" s="148"/>
      <c r="K1277" s="148"/>
      <c r="L1277" s="181"/>
      <c r="M1277" s="229"/>
      <c r="T1277" s="230"/>
      <c r="AT1277" s="177" t="s">
        <v>176</v>
      </c>
      <c r="AU1277" s="177" t="s">
        <v>78</v>
      </c>
    </row>
    <row r="1278" spans="2:65" s="128" customFormat="1" x14ac:dyDescent="0.2">
      <c r="B1278" s="181"/>
      <c r="C1278" s="148"/>
      <c r="D1278" s="149" t="s">
        <v>178</v>
      </c>
      <c r="E1278" s="148"/>
      <c r="F1278" s="151" t="s">
        <v>2051</v>
      </c>
      <c r="G1278" s="148"/>
      <c r="H1278" s="148"/>
      <c r="I1278" s="148"/>
      <c r="J1278" s="148"/>
      <c r="K1278" s="148"/>
      <c r="L1278" s="181"/>
      <c r="M1278" s="229"/>
      <c r="T1278" s="230"/>
      <c r="AT1278" s="177" t="s">
        <v>178</v>
      </c>
      <c r="AU1278" s="177" t="s">
        <v>78</v>
      </c>
    </row>
    <row r="1279" spans="2:65" s="138" customFormat="1" x14ac:dyDescent="0.2">
      <c r="B1279" s="284"/>
      <c r="C1279" s="152"/>
      <c r="D1279" s="149" t="s">
        <v>180</v>
      </c>
      <c r="E1279" s="153" t="s">
        <v>0</v>
      </c>
      <c r="F1279" s="154" t="s">
        <v>2012</v>
      </c>
      <c r="G1279" s="152"/>
      <c r="H1279" s="153" t="s">
        <v>0</v>
      </c>
      <c r="I1279" s="152"/>
      <c r="J1279" s="152"/>
      <c r="K1279" s="152"/>
      <c r="L1279" s="284"/>
      <c r="M1279" s="285"/>
      <c r="T1279" s="286"/>
      <c r="AT1279" s="139" t="s">
        <v>180</v>
      </c>
      <c r="AU1279" s="139" t="s">
        <v>78</v>
      </c>
      <c r="AV1279" s="138" t="s">
        <v>78</v>
      </c>
      <c r="AW1279" s="138" t="s">
        <v>28</v>
      </c>
      <c r="AX1279" s="138" t="s">
        <v>70</v>
      </c>
      <c r="AY1279" s="139" t="s">
        <v>168</v>
      </c>
    </row>
    <row r="1280" spans="2:65" s="138" customFormat="1" x14ac:dyDescent="0.2">
      <c r="B1280" s="284"/>
      <c r="C1280" s="152"/>
      <c r="D1280" s="149" t="s">
        <v>180</v>
      </c>
      <c r="E1280" s="153" t="s">
        <v>0</v>
      </c>
      <c r="F1280" s="154" t="s">
        <v>2052</v>
      </c>
      <c r="G1280" s="152"/>
      <c r="H1280" s="155">
        <v>1116.961</v>
      </c>
      <c r="I1280" s="152"/>
      <c r="J1280" s="152"/>
      <c r="K1280" s="152"/>
      <c r="L1280" s="284"/>
      <c r="M1280" s="285"/>
      <c r="T1280" s="286"/>
      <c r="AT1280" s="139" t="s">
        <v>180</v>
      </c>
      <c r="AU1280" s="139" t="s">
        <v>78</v>
      </c>
      <c r="AV1280" s="138" t="s">
        <v>80</v>
      </c>
      <c r="AW1280" s="138" t="s">
        <v>28</v>
      </c>
      <c r="AX1280" s="138" t="s">
        <v>78</v>
      </c>
      <c r="AY1280" s="139" t="s">
        <v>168</v>
      </c>
    </row>
    <row r="1281" spans="2:65" s="128" customFormat="1" ht="24.15" customHeight="1" x14ac:dyDescent="0.2">
      <c r="B1281" s="231"/>
      <c r="C1281" s="162" t="s">
        <v>2053</v>
      </c>
      <c r="D1281" s="162" t="s">
        <v>269</v>
      </c>
      <c r="E1281" s="163" t="s">
        <v>2054</v>
      </c>
      <c r="F1281" s="164" t="s">
        <v>2055</v>
      </c>
      <c r="G1281" s="165" t="s">
        <v>184</v>
      </c>
      <c r="H1281" s="166">
        <v>2.7919999999999998</v>
      </c>
      <c r="I1281" s="167"/>
      <c r="J1281" s="167">
        <f>ROUND(I1281*H1281,2)</f>
        <v>0</v>
      </c>
      <c r="K1281" s="164" t="s">
        <v>2000</v>
      </c>
      <c r="L1281" s="289"/>
      <c r="M1281" s="290" t="s">
        <v>0</v>
      </c>
      <c r="N1281" s="291" t="s">
        <v>35</v>
      </c>
      <c r="O1281" s="225">
        <v>0</v>
      </c>
      <c r="P1281" s="225">
        <f>O1281*H1281</f>
        <v>0</v>
      </c>
      <c r="Q1281" s="225">
        <v>0.44</v>
      </c>
      <c r="R1281" s="225">
        <f>Q1281*H1281</f>
        <v>1.22848</v>
      </c>
      <c r="S1281" s="225">
        <v>0</v>
      </c>
      <c r="T1281" s="226">
        <f>S1281*H1281</f>
        <v>0</v>
      </c>
      <c r="AR1281" s="43" t="s">
        <v>386</v>
      </c>
      <c r="AT1281" s="43" t="s">
        <v>269</v>
      </c>
      <c r="AU1281" s="43" t="s">
        <v>78</v>
      </c>
      <c r="AY1281" s="177" t="s">
        <v>168</v>
      </c>
      <c r="BE1281" s="227">
        <f>IF(N1281="základní",J1281,0)</f>
        <v>0</v>
      </c>
      <c r="BF1281" s="227">
        <f>IF(N1281="snížená",J1281,0)</f>
        <v>0</v>
      </c>
      <c r="BG1281" s="227">
        <f>IF(N1281="zákl. přenesená",J1281,0)</f>
        <v>0</v>
      </c>
      <c r="BH1281" s="227">
        <f>IF(N1281="sníž. přenesená",J1281,0)</f>
        <v>0</v>
      </c>
      <c r="BI1281" s="227">
        <f>IF(N1281="nulová",J1281,0)</f>
        <v>0</v>
      </c>
      <c r="BJ1281" s="177" t="s">
        <v>78</v>
      </c>
      <c r="BK1281" s="227">
        <f>ROUND(I1281*H1281,2)</f>
        <v>0</v>
      </c>
      <c r="BL1281" s="177" t="s">
        <v>281</v>
      </c>
      <c r="BM1281" s="43" t="s">
        <v>2056</v>
      </c>
    </row>
    <row r="1282" spans="2:65" s="128" customFormat="1" ht="19.2" x14ac:dyDescent="0.2">
      <c r="B1282" s="181"/>
      <c r="C1282" s="148"/>
      <c r="D1282" s="149" t="s">
        <v>176</v>
      </c>
      <c r="E1282" s="148"/>
      <c r="F1282" s="150" t="s">
        <v>2055</v>
      </c>
      <c r="G1282" s="148"/>
      <c r="H1282" s="148"/>
      <c r="I1282" s="148"/>
      <c r="J1282" s="148"/>
      <c r="K1282" s="148"/>
      <c r="L1282" s="181"/>
      <c r="M1282" s="229"/>
      <c r="T1282" s="230"/>
      <c r="AT1282" s="177" t="s">
        <v>176</v>
      </c>
      <c r="AU1282" s="177" t="s">
        <v>78</v>
      </c>
    </row>
    <row r="1283" spans="2:65" s="138" customFormat="1" x14ac:dyDescent="0.2">
      <c r="B1283" s="284"/>
      <c r="C1283" s="152"/>
      <c r="D1283" s="149" t="s">
        <v>180</v>
      </c>
      <c r="E1283" s="153" t="s">
        <v>0</v>
      </c>
      <c r="F1283" s="154" t="s">
        <v>2012</v>
      </c>
      <c r="G1283" s="152"/>
      <c r="H1283" s="153" t="s">
        <v>0</v>
      </c>
      <c r="I1283" s="152"/>
      <c r="J1283" s="152"/>
      <c r="K1283" s="152"/>
      <c r="L1283" s="284"/>
      <c r="M1283" s="285"/>
      <c r="T1283" s="286"/>
      <c r="AT1283" s="139" t="s">
        <v>180</v>
      </c>
      <c r="AU1283" s="139" t="s">
        <v>78</v>
      </c>
      <c r="AV1283" s="138" t="s">
        <v>78</v>
      </c>
      <c r="AW1283" s="138" t="s">
        <v>28</v>
      </c>
      <c r="AX1283" s="138" t="s">
        <v>70</v>
      </c>
      <c r="AY1283" s="139" t="s">
        <v>168</v>
      </c>
    </row>
    <row r="1284" spans="2:65" s="138" customFormat="1" x14ac:dyDescent="0.2">
      <c r="B1284" s="284"/>
      <c r="C1284" s="152"/>
      <c r="D1284" s="149" t="s">
        <v>180</v>
      </c>
      <c r="E1284" s="153" t="s">
        <v>0</v>
      </c>
      <c r="F1284" s="154" t="s">
        <v>2057</v>
      </c>
      <c r="G1284" s="152"/>
      <c r="H1284" s="155">
        <v>2.7924025000000001</v>
      </c>
      <c r="I1284" s="152"/>
      <c r="J1284" s="152"/>
      <c r="K1284" s="152"/>
      <c r="L1284" s="284"/>
      <c r="M1284" s="285"/>
      <c r="T1284" s="286"/>
      <c r="AT1284" s="139" t="s">
        <v>180</v>
      </c>
      <c r="AU1284" s="139" t="s">
        <v>78</v>
      </c>
      <c r="AV1284" s="138" t="s">
        <v>80</v>
      </c>
      <c r="AW1284" s="138" t="s">
        <v>28</v>
      </c>
      <c r="AX1284" s="138" t="s">
        <v>78</v>
      </c>
      <c r="AY1284" s="139" t="s">
        <v>168</v>
      </c>
    </row>
    <row r="1285" spans="2:65" s="128" customFormat="1" ht="16.5" customHeight="1" x14ac:dyDescent="0.2">
      <c r="B1285" s="231"/>
      <c r="C1285" s="142" t="s">
        <v>2058</v>
      </c>
      <c r="D1285" s="142" t="s">
        <v>170</v>
      </c>
      <c r="E1285" s="143" t="s">
        <v>2048</v>
      </c>
      <c r="F1285" s="144" t="s">
        <v>2049</v>
      </c>
      <c r="G1285" s="145" t="s">
        <v>308</v>
      </c>
      <c r="H1285" s="146">
        <v>1116.961</v>
      </c>
      <c r="I1285" s="147"/>
      <c r="J1285" s="147">
        <f>ROUND(I1285*H1285,2)</f>
        <v>0</v>
      </c>
      <c r="K1285" s="144" t="s">
        <v>2000</v>
      </c>
      <c r="L1285" s="181"/>
      <c r="M1285" s="223" t="s">
        <v>0</v>
      </c>
      <c r="N1285" s="224" t="s">
        <v>35</v>
      </c>
      <c r="O1285" s="225">
        <v>0</v>
      </c>
      <c r="P1285" s="225">
        <f>O1285*H1285</f>
        <v>0</v>
      </c>
      <c r="Q1285" s="225">
        <v>0</v>
      </c>
      <c r="R1285" s="225">
        <f>Q1285*H1285</f>
        <v>0</v>
      </c>
      <c r="S1285" s="225">
        <v>0</v>
      </c>
      <c r="T1285" s="226">
        <f>S1285*H1285</f>
        <v>0</v>
      </c>
      <c r="AR1285" s="43" t="s">
        <v>281</v>
      </c>
      <c r="AT1285" s="43" t="s">
        <v>170</v>
      </c>
      <c r="AU1285" s="43" t="s">
        <v>78</v>
      </c>
      <c r="AY1285" s="177" t="s">
        <v>168</v>
      </c>
      <c r="BE1285" s="227">
        <f>IF(N1285="základní",J1285,0)</f>
        <v>0</v>
      </c>
      <c r="BF1285" s="227">
        <f>IF(N1285="snížená",J1285,0)</f>
        <v>0</v>
      </c>
      <c r="BG1285" s="227">
        <f>IF(N1285="zákl. přenesená",J1285,0)</f>
        <v>0</v>
      </c>
      <c r="BH1285" s="227">
        <f>IF(N1285="sníž. přenesená",J1285,0)</f>
        <v>0</v>
      </c>
      <c r="BI1285" s="227">
        <f>IF(N1285="nulová",J1285,0)</f>
        <v>0</v>
      </c>
      <c r="BJ1285" s="177" t="s">
        <v>78</v>
      </c>
      <c r="BK1285" s="227">
        <f>ROUND(I1285*H1285,2)</f>
        <v>0</v>
      </c>
      <c r="BL1285" s="177" t="s">
        <v>281</v>
      </c>
      <c r="BM1285" s="43" t="s">
        <v>2059</v>
      </c>
    </row>
    <row r="1286" spans="2:65" s="128" customFormat="1" x14ac:dyDescent="0.2">
      <c r="B1286" s="181"/>
      <c r="C1286" s="148"/>
      <c r="D1286" s="149" t="s">
        <v>176</v>
      </c>
      <c r="E1286" s="148"/>
      <c r="F1286" s="150" t="s">
        <v>2049</v>
      </c>
      <c r="G1286" s="148"/>
      <c r="H1286" s="148"/>
      <c r="I1286" s="148"/>
      <c r="J1286" s="148"/>
      <c r="K1286" s="148"/>
      <c r="L1286" s="181"/>
      <c r="M1286" s="229"/>
      <c r="T1286" s="230"/>
      <c r="AT1286" s="177" t="s">
        <v>176</v>
      </c>
      <c r="AU1286" s="177" t="s">
        <v>78</v>
      </c>
    </row>
    <row r="1287" spans="2:65" s="128" customFormat="1" x14ac:dyDescent="0.2">
      <c r="B1287" s="181"/>
      <c r="C1287" s="148"/>
      <c r="D1287" s="149" t="s">
        <v>178</v>
      </c>
      <c r="E1287" s="148"/>
      <c r="F1287" s="151" t="s">
        <v>2051</v>
      </c>
      <c r="G1287" s="148"/>
      <c r="H1287" s="148"/>
      <c r="I1287" s="148"/>
      <c r="J1287" s="148"/>
      <c r="K1287" s="148"/>
      <c r="L1287" s="181"/>
      <c r="M1287" s="229"/>
      <c r="T1287" s="230"/>
      <c r="AT1287" s="177" t="s">
        <v>178</v>
      </c>
      <c r="AU1287" s="177" t="s">
        <v>78</v>
      </c>
    </row>
    <row r="1288" spans="2:65" s="138" customFormat="1" x14ac:dyDescent="0.2">
      <c r="B1288" s="284"/>
      <c r="C1288" s="152"/>
      <c r="D1288" s="149" t="s">
        <v>180</v>
      </c>
      <c r="E1288" s="153" t="s">
        <v>0</v>
      </c>
      <c r="F1288" s="154" t="s">
        <v>2012</v>
      </c>
      <c r="G1288" s="152"/>
      <c r="H1288" s="153" t="s">
        <v>0</v>
      </c>
      <c r="I1288" s="152"/>
      <c r="J1288" s="152"/>
      <c r="K1288" s="152"/>
      <c r="L1288" s="284"/>
      <c r="M1288" s="285"/>
      <c r="T1288" s="286"/>
      <c r="AT1288" s="139" t="s">
        <v>180</v>
      </c>
      <c r="AU1288" s="139" t="s">
        <v>78</v>
      </c>
      <c r="AV1288" s="138" t="s">
        <v>78</v>
      </c>
      <c r="AW1288" s="138" t="s">
        <v>28</v>
      </c>
      <c r="AX1288" s="138" t="s">
        <v>70</v>
      </c>
      <c r="AY1288" s="139" t="s">
        <v>168</v>
      </c>
    </row>
    <row r="1289" spans="2:65" s="138" customFormat="1" x14ac:dyDescent="0.2">
      <c r="B1289" s="284"/>
      <c r="C1289" s="152"/>
      <c r="D1289" s="149" t="s">
        <v>180</v>
      </c>
      <c r="E1289" s="153" t="s">
        <v>0</v>
      </c>
      <c r="F1289" s="154" t="s">
        <v>2052</v>
      </c>
      <c r="G1289" s="152"/>
      <c r="H1289" s="155">
        <v>1116.961</v>
      </c>
      <c r="I1289" s="152"/>
      <c r="J1289" s="152"/>
      <c r="K1289" s="152"/>
      <c r="L1289" s="284"/>
      <c r="M1289" s="285"/>
      <c r="T1289" s="286"/>
      <c r="AT1289" s="139" t="s">
        <v>180</v>
      </c>
      <c r="AU1289" s="139" t="s">
        <v>78</v>
      </c>
      <c r="AV1289" s="138" t="s">
        <v>80</v>
      </c>
      <c r="AW1289" s="138" t="s">
        <v>28</v>
      </c>
      <c r="AX1289" s="138" t="s">
        <v>78</v>
      </c>
      <c r="AY1289" s="139" t="s">
        <v>168</v>
      </c>
    </row>
    <row r="1290" spans="2:65" s="128" customFormat="1" ht="24.15" customHeight="1" x14ac:dyDescent="0.2">
      <c r="B1290" s="231"/>
      <c r="C1290" s="162" t="s">
        <v>2060</v>
      </c>
      <c r="D1290" s="162" t="s">
        <v>269</v>
      </c>
      <c r="E1290" s="163" t="s">
        <v>2054</v>
      </c>
      <c r="F1290" s="164" t="s">
        <v>2055</v>
      </c>
      <c r="G1290" s="165" t="s">
        <v>184</v>
      </c>
      <c r="H1290" s="166">
        <v>2.7919999999999998</v>
      </c>
      <c r="I1290" s="167"/>
      <c r="J1290" s="167">
        <f>ROUND(I1290*H1290,2)</f>
        <v>0</v>
      </c>
      <c r="K1290" s="164" t="s">
        <v>2000</v>
      </c>
      <c r="L1290" s="289"/>
      <c r="M1290" s="290" t="s">
        <v>0</v>
      </c>
      <c r="N1290" s="291" t="s">
        <v>35</v>
      </c>
      <c r="O1290" s="225">
        <v>0</v>
      </c>
      <c r="P1290" s="225">
        <f>O1290*H1290</f>
        <v>0</v>
      </c>
      <c r="Q1290" s="225">
        <v>0.44</v>
      </c>
      <c r="R1290" s="225">
        <f>Q1290*H1290</f>
        <v>1.22848</v>
      </c>
      <c r="S1290" s="225">
        <v>0</v>
      </c>
      <c r="T1290" s="226">
        <f>S1290*H1290</f>
        <v>0</v>
      </c>
      <c r="AR1290" s="43" t="s">
        <v>386</v>
      </c>
      <c r="AT1290" s="43" t="s">
        <v>269</v>
      </c>
      <c r="AU1290" s="43" t="s">
        <v>78</v>
      </c>
      <c r="AY1290" s="177" t="s">
        <v>168</v>
      </c>
      <c r="BE1290" s="227">
        <f>IF(N1290="základní",J1290,0)</f>
        <v>0</v>
      </c>
      <c r="BF1290" s="227">
        <f>IF(N1290="snížená",J1290,0)</f>
        <v>0</v>
      </c>
      <c r="BG1290" s="227">
        <f>IF(N1290="zákl. přenesená",J1290,0)</f>
        <v>0</v>
      </c>
      <c r="BH1290" s="227">
        <f>IF(N1290="sníž. přenesená",J1290,0)</f>
        <v>0</v>
      </c>
      <c r="BI1290" s="227">
        <f>IF(N1290="nulová",J1290,0)</f>
        <v>0</v>
      </c>
      <c r="BJ1290" s="177" t="s">
        <v>78</v>
      </c>
      <c r="BK1290" s="227">
        <f>ROUND(I1290*H1290,2)</f>
        <v>0</v>
      </c>
      <c r="BL1290" s="177" t="s">
        <v>281</v>
      </c>
      <c r="BM1290" s="43" t="s">
        <v>2061</v>
      </c>
    </row>
    <row r="1291" spans="2:65" s="128" customFormat="1" ht="19.2" x14ac:dyDescent="0.2">
      <c r="B1291" s="181"/>
      <c r="C1291" s="148"/>
      <c r="D1291" s="149" t="s">
        <v>176</v>
      </c>
      <c r="E1291" s="148"/>
      <c r="F1291" s="150" t="s">
        <v>2055</v>
      </c>
      <c r="G1291" s="148"/>
      <c r="H1291" s="148"/>
      <c r="I1291" s="148"/>
      <c r="J1291" s="148"/>
      <c r="K1291" s="148"/>
      <c r="L1291" s="181"/>
      <c r="M1291" s="229"/>
      <c r="T1291" s="230"/>
      <c r="AT1291" s="177" t="s">
        <v>176</v>
      </c>
      <c r="AU1291" s="177" t="s">
        <v>78</v>
      </c>
    </row>
    <row r="1292" spans="2:65" s="138" customFormat="1" x14ac:dyDescent="0.2">
      <c r="B1292" s="284"/>
      <c r="C1292" s="152"/>
      <c r="D1292" s="149" t="s">
        <v>180</v>
      </c>
      <c r="E1292" s="153" t="s">
        <v>0</v>
      </c>
      <c r="F1292" s="154" t="s">
        <v>2012</v>
      </c>
      <c r="G1292" s="152"/>
      <c r="H1292" s="153" t="s">
        <v>0</v>
      </c>
      <c r="I1292" s="152"/>
      <c r="J1292" s="152"/>
      <c r="K1292" s="152"/>
      <c r="L1292" s="284"/>
      <c r="M1292" s="285"/>
      <c r="T1292" s="286"/>
      <c r="AT1292" s="139" t="s">
        <v>180</v>
      </c>
      <c r="AU1292" s="139" t="s">
        <v>78</v>
      </c>
      <c r="AV1292" s="138" t="s">
        <v>78</v>
      </c>
      <c r="AW1292" s="138" t="s">
        <v>28</v>
      </c>
      <c r="AX1292" s="138" t="s">
        <v>70</v>
      </c>
      <c r="AY1292" s="139" t="s">
        <v>168</v>
      </c>
    </row>
    <row r="1293" spans="2:65" s="138" customFormat="1" x14ac:dyDescent="0.2">
      <c r="B1293" s="284"/>
      <c r="C1293" s="152"/>
      <c r="D1293" s="149" t="s">
        <v>180</v>
      </c>
      <c r="E1293" s="153" t="s">
        <v>0</v>
      </c>
      <c r="F1293" s="154" t="s">
        <v>2057</v>
      </c>
      <c r="G1293" s="152"/>
      <c r="H1293" s="155">
        <v>2.7924025000000001</v>
      </c>
      <c r="I1293" s="152"/>
      <c r="J1293" s="152"/>
      <c r="K1293" s="152"/>
      <c r="L1293" s="284"/>
      <c r="M1293" s="285"/>
      <c r="T1293" s="286"/>
      <c r="AT1293" s="139" t="s">
        <v>180</v>
      </c>
      <c r="AU1293" s="139" t="s">
        <v>78</v>
      </c>
      <c r="AV1293" s="138" t="s">
        <v>80</v>
      </c>
      <c r="AW1293" s="138" t="s">
        <v>28</v>
      </c>
      <c r="AX1293" s="138" t="s">
        <v>78</v>
      </c>
      <c r="AY1293" s="139" t="s">
        <v>168</v>
      </c>
    </row>
    <row r="1294" spans="2:65" s="128" customFormat="1" ht="33" customHeight="1" x14ac:dyDescent="0.2">
      <c r="B1294" s="231"/>
      <c r="C1294" s="142" t="s">
        <v>2062</v>
      </c>
      <c r="D1294" s="142" t="s">
        <v>170</v>
      </c>
      <c r="E1294" s="143" t="s">
        <v>2063</v>
      </c>
      <c r="F1294" s="144" t="s">
        <v>2064</v>
      </c>
      <c r="G1294" s="145" t="s">
        <v>370</v>
      </c>
      <c r="H1294" s="146">
        <v>1116.961</v>
      </c>
      <c r="I1294" s="147"/>
      <c r="J1294" s="147">
        <f>ROUND(I1294*H1294,2)</f>
        <v>0</v>
      </c>
      <c r="K1294" s="144" t="s">
        <v>2000</v>
      </c>
      <c r="L1294" s="181"/>
      <c r="M1294" s="223" t="s">
        <v>0</v>
      </c>
      <c r="N1294" s="224" t="s">
        <v>35</v>
      </c>
      <c r="O1294" s="225">
        <v>0</v>
      </c>
      <c r="P1294" s="225">
        <f>O1294*H1294</f>
        <v>0</v>
      </c>
      <c r="Q1294" s="225">
        <v>3.0000000000000001E-5</v>
      </c>
      <c r="R1294" s="225">
        <f>Q1294*H1294</f>
        <v>3.3508830000000003E-2</v>
      </c>
      <c r="S1294" s="225">
        <v>0</v>
      </c>
      <c r="T1294" s="226">
        <f>S1294*H1294</f>
        <v>0</v>
      </c>
      <c r="AR1294" s="43" t="s">
        <v>281</v>
      </c>
      <c r="AT1294" s="43" t="s">
        <v>170</v>
      </c>
      <c r="AU1294" s="43" t="s">
        <v>78</v>
      </c>
      <c r="AY1294" s="177" t="s">
        <v>168</v>
      </c>
      <c r="BE1294" s="227">
        <f>IF(N1294="základní",J1294,0)</f>
        <v>0</v>
      </c>
      <c r="BF1294" s="227">
        <f>IF(N1294="snížená",J1294,0)</f>
        <v>0</v>
      </c>
      <c r="BG1294" s="227">
        <f>IF(N1294="zákl. přenesená",J1294,0)</f>
        <v>0</v>
      </c>
      <c r="BH1294" s="227">
        <f>IF(N1294="sníž. přenesená",J1294,0)</f>
        <v>0</v>
      </c>
      <c r="BI1294" s="227">
        <f>IF(N1294="nulová",J1294,0)</f>
        <v>0</v>
      </c>
      <c r="BJ1294" s="177" t="s">
        <v>78</v>
      </c>
      <c r="BK1294" s="227">
        <f>ROUND(I1294*H1294,2)</f>
        <v>0</v>
      </c>
      <c r="BL1294" s="177" t="s">
        <v>281</v>
      </c>
      <c r="BM1294" s="43" t="s">
        <v>2065</v>
      </c>
    </row>
    <row r="1295" spans="2:65" s="128" customFormat="1" ht="19.2" x14ac:dyDescent="0.2">
      <c r="B1295" s="181"/>
      <c r="C1295" s="148"/>
      <c r="D1295" s="149" t="s">
        <v>176</v>
      </c>
      <c r="E1295" s="148"/>
      <c r="F1295" s="150" t="s">
        <v>2064</v>
      </c>
      <c r="G1295" s="148"/>
      <c r="H1295" s="148"/>
      <c r="I1295" s="148"/>
      <c r="J1295" s="148"/>
      <c r="K1295" s="148"/>
      <c r="L1295" s="181"/>
      <c r="M1295" s="229"/>
      <c r="T1295" s="230"/>
      <c r="AT1295" s="177" t="s">
        <v>176</v>
      </c>
      <c r="AU1295" s="177" t="s">
        <v>78</v>
      </c>
    </row>
    <row r="1296" spans="2:65" s="128" customFormat="1" x14ac:dyDescent="0.2">
      <c r="B1296" s="181"/>
      <c r="C1296" s="148"/>
      <c r="D1296" s="149" t="s">
        <v>178</v>
      </c>
      <c r="E1296" s="148"/>
      <c r="F1296" s="151" t="s">
        <v>2066</v>
      </c>
      <c r="G1296" s="148"/>
      <c r="H1296" s="148"/>
      <c r="I1296" s="148"/>
      <c r="J1296" s="148"/>
      <c r="K1296" s="148"/>
      <c r="L1296" s="181"/>
      <c r="M1296" s="229"/>
      <c r="T1296" s="230"/>
      <c r="AT1296" s="177" t="s">
        <v>178</v>
      </c>
      <c r="AU1296" s="177" t="s">
        <v>78</v>
      </c>
    </row>
    <row r="1297" spans="2:65" s="138" customFormat="1" x14ac:dyDescent="0.2">
      <c r="B1297" s="284"/>
      <c r="C1297" s="152"/>
      <c r="D1297" s="149" t="s">
        <v>180</v>
      </c>
      <c r="E1297" s="153" t="s">
        <v>0</v>
      </c>
      <c r="F1297" s="154" t="s">
        <v>2012</v>
      </c>
      <c r="G1297" s="152"/>
      <c r="H1297" s="153" t="s">
        <v>0</v>
      </c>
      <c r="I1297" s="152"/>
      <c r="J1297" s="152"/>
      <c r="K1297" s="152"/>
      <c r="L1297" s="284"/>
      <c r="M1297" s="285"/>
      <c r="T1297" s="286"/>
      <c r="AT1297" s="139" t="s">
        <v>180</v>
      </c>
      <c r="AU1297" s="139" t="s">
        <v>78</v>
      </c>
      <c r="AV1297" s="138" t="s">
        <v>78</v>
      </c>
      <c r="AW1297" s="138" t="s">
        <v>28</v>
      </c>
      <c r="AX1297" s="138" t="s">
        <v>70</v>
      </c>
      <c r="AY1297" s="139" t="s">
        <v>168</v>
      </c>
    </row>
    <row r="1298" spans="2:65" s="138" customFormat="1" x14ac:dyDescent="0.2">
      <c r="B1298" s="284"/>
      <c r="C1298" s="152"/>
      <c r="D1298" s="149" t="s">
        <v>180</v>
      </c>
      <c r="E1298" s="153" t="s">
        <v>0</v>
      </c>
      <c r="F1298" s="154" t="s">
        <v>2052</v>
      </c>
      <c r="G1298" s="152"/>
      <c r="H1298" s="155">
        <v>1116.961</v>
      </c>
      <c r="I1298" s="152"/>
      <c r="J1298" s="152"/>
      <c r="K1298" s="152"/>
      <c r="L1298" s="284"/>
      <c r="M1298" s="285"/>
      <c r="T1298" s="286"/>
      <c r="AT1298" s="139" t="s">
        <v>180</v>
      </c>
      <c r="AU1298" s="139" t="s">
        <v>78</v>
      </c>
      <c r="AV1298" s="138" t="s">
        <v>80</v>
      </c>
      <c r="AW1298" s="138" t="s">
        <v>28</v>
      </c>
      <c r="AX1298" s="138" t="s">
        <v>78</v>
      </c>
      <c r="AY1298" s="139" t="s">
        <v>168</v>
      </c>
    </row>
    <row r="1299" spans="2:65" s="128" customFormat="1" ht="16.5" customHeight="1" x14ac:dyDescent="0.2">
      <c r="B1299" s="231"/>
      <c r="C1299" s="162" t="s">
        <v>2067</v>
      </c>
      <c r="D1299" s="162" t="s">
        <v>269</v>
      </c>
      <c r="E1299" s="163" t="s">
        <v>2068</v>
      </c>
      <c r="F1299" s="164" t="s">
        <v>2069</v>
      </c>
      <c r="G1299" s="165" t="s">
        <v>370</v>
      </c>
      <c r="H1299" s="166">
        <v>1116.961</v>
      </c>
      <c r="I1299" s="167"/>
      <c r="J1299" s="167">
        <f>ROUND(I1299*H1299,2)</f>
        <v>0</v>
      </c>
      <c r="K1299" s="164" t="s">
        <v>0</v>
      </c>
      <c r="L1299" s="289"/>
      <c r="M1299" s="290" t="s">
        <v>0</v>
      </c>
      <c r="N1299" s="291" t="s">
        <v>35</v>
      </c>
      <c r="O1299" s="225">
        <v>0</v>
      </c>
      <c r="P1299" s="225">
        <f>O1299*H1299</f>
        <v>0</v>
      </c>
      <c r="Q1299" s="225">
        <v>0</v>
      </c>
      <c r="R1299" s="225">
        <f>Q1299*H1299</f>
        <v>0</v>
      </c>
      <c r="S1299" s="225">
        <v>0</v>
      </c>
      <c r="T1299" s="226">
        <f>S1299*H1299</f>
        <v>0</v>
      </c>
      <c r="AR1299" s="43" t="s">
        <v>386</v>
      </c>
      <c r="AT1299" s="43" t="s">
        <v>269</v>
      </c>
      <c r="AU1299" s="43" t="s">
        <v>78</v>
      </c>
      <c r="AY1299" s="177" t="s">
        <v>168</v>
      </c>
      <c r="BE1299" s="227">
        <f>IF(N1299="základní",J1299,0)</f>
        <v>0</v>
      </c>
      <c r="BF1299" s="227">
        <f>IF(N1299="snížená",J1299,0)</f>
        <v>0</v>
      </c>
      <c r="BG1299" s="227">
        <f>IF(N1299="zákl. přenesená",J1299,0)</f>
        <v>0</v>
      </c>
      <c r="BH1299" s="227">
        <f>IF(N1299="sníž. přenesená",J1299,0)</f>
        <v>0</v>
      </c>
      <c r="BI1299" s="227">
        <f>IF(N1299="nulová",J1299,0)</f>
        <v>0</v>
      </c>
      <c r="BJ1299" s="177" t="s">
        <v>78</v>
      </c>
      <c r="BK1299" s="227">
        <f>ROUND(I1299*H1299,2)</f>
        <v>0</v>
      </c>
      <c r="BL1299" s="177" t="s">
        <v>281</v>
      </c>
      <c r="BM1299" s="43" t="s">
        <v>2070</v>
      </c>
    </row>
    <row r="1300" spans="2:65" s="128" customFormat="1" x14ac:dyDescent="0.2">
      <c r="B1300" s="181"/>
      <c r="C1300" s="148"/>
      <c r="D1300" s="149" t="s">
        <v>176</v>
      </c>
      <c r="E1300" s="148"/>
      <c r="F1300" s="150" t="s">
        <v>2069</v>
      </c>
      <c r="G1300" s="148"/>
      <c r="H1300" s="148"/>
      <c r="I1300" s="148"/>
      <c r="J1300" s="148"/>
      <c r="K1300" s="148"/>
      <c r="L1300" s="181"/>
      <c r="M1300" s="229"/>
      <c r="T1300" s="230"/>
      <c r="AT1300" s="177" t="s">
        <v>176</v>
      </c>
      <c r="AU1300" s="177" t="s">
        <v>78</v>
      </c>
    </row>
    <row r="1301" spans="2:65" s="138" customFormat="1" x14ac:dyDescent="0.2">
      <c r="B1301" s="284"/>
      <c r="C1301" s="152"/>
      <c r="D1301" s="149" t="s">
        <v>180</v>
      </c>
      <c r="E1301" s="153" t="s">
        <v>0</v>
      </c>
      <c r="F1301" s="154" t="s">
        <v>2012</v>
      </c>
      <c r="G1301" s="152"/>
      <c r="H1301" s="153" t="s">
        <v>0</v>
      </c>
      <c r="I1301" s="152"/>
      <c r="J1301" s="152"/>
      <c r="K1301" s="152"/>
      <c r="L1301" s="284"/>
      <c r="M1301" s="285"/>
      <c r="T1301" s="286"/>
      <c r="AT1301" s="139" t="s">
        <v>180</v>
      </c>
      <c r="AU1301" s="139" t="s">
        <v>78</v>
      </c>
      <c r="AV1301" s="138" t="s">
        <v>78</v>
      </c>
      <c r="AW1301" s="138" t="s">
        <v>28</v>
      </c>
      <c r="AX1301" s="138" t="s">
        <v>70</v>
      </c>
      <c r="AY1301" s="139" t="s">
        <v>168</v>
      </c>
    </row>
    <row r="1302" spans="2:65" s="138" customFormat="1" x14ac:dyDescent="0.2">
      <c r="B1302" s="284"/>
      <c r="C1302" s="152"/>
      <c r="D1302" s="149" t="s">
        <v>180</v>
      </c>
      <c r="E1302" s="153" t="s">
        <v>0</v>
      </c>
      <c r="F1302" s="154" t="s">
        <v>2052</v>
      </c>
      <c r="G1302" s="152"/>
      <c r="H1302" s="155">
        <v>1116.961</v>
      </c>
      <c r="I1302" s="152"/>
      <c r="J1302" s="152"/>
      <c r="K1302" s="152"/>
      <c r="L1302" s="284"/>
      <c r="M1302" s="293"/>
      <c r="N1302" s="294"/>
      <c r="O1302" s="294"/>
      <c r="P1302" s="294"/>
      <c r="Q1302" s="294"/>
      <c r="R1302" s="294"/>
      <c r="S1302" s="294"/>
      <c r="T1302" s="295"/>
      <c r="AT1302" s="139" t="s">
        <v>180</v>
      </c>
      <c r="AU1302" s="139" t="s">
        <v>78</v>
      </c>
      <c r="AV1302" s="138" t="s">
        <v>80</v>
      </c>
      <c r="AW1302" s="138" t="s">
        <v>28</v>
      </c>
      <c r="AX1302" s="138" t="s">
        <v>78</v>
      </c>
      <c r="AY1302" s="139" t="s">
        <v>168</v>
      </c>
    </row>
    <row r="1303" spans="2:65" s="128" customFormat="1" ht="6.9" customHeight="1" x14ac:dyDescent="0.2">
      <c r="B1303" s="199"/>
      <c r="C1303" s="200"/>
      <c r="D1303" s="200"/>
      <c r="E1303" s="200"/>
      <c r="F1303" s="200"/>
      <c r="G1303" s="200"/>
      <c r="H1303" s="200"/>
      <c r="I1303" s="200"/>
      <c r="J1303" s="200"/>
      <c r="K1303" s="200"/>
      <c r="L1303" s="181"/>
    </row>
  </sheetData>
  <autoFilter ref="C146:K1302" xr:uid="{00000000-0009-0000-0000-000001000000}"/>
  <mergeCells count="9">
    <mergeCell ref="E87:H87"/>
    <mergeCell ref="E137:H137"/>
    <mergeCell ref="E139:H139"/>
    <mergeCell ref="L2:V2"/>
    <mergeCell ref="E7:H7"/>
    <mergeCell ref="E9:H9"/>
    <mergeCell ref="E18:H18"/>
    <mergeCell ref="E27:H27"/>
    <mergeCell ref="E85:H85"/>
  </mergeCells>
  <hyperlinks>
    <hyperlink ref="F152" r:id="rId1" xr:uid="{00000000-0004-0000-0100-000000000000}"/>
    <hyperlink ref="F156" r:id="rId2" xr:uid="{00000000-0004-0000-0100-000001000000}"/>
    <hyperlink ref="F160" r:id="rId3" xr:uid="{00000000-0004-0000-0100-000002000000}"/>
    <hyperlink ref="F164" r:id="rId4" xr:uid="{00000000-0004-0000-0100-000003000000}"/>
    <hyperlink ref="F168" r:id="rId5" xr:uid="{00000000-0004-0000-0100-000004000000}"/>
    <hyperlink ref="F172" r:id="rId6" xr:uid="{00000000-0004-0000-0100-000005000000}"/>
    <hyperlink ref="F180" r:id="rId7" xr:uid="{00000000-0004-0000-0100-000006000000}"/>
    <hyperlink ref="F188" r:id="rId8" xr:uid="{00000000-0004-0000-0100-000007000000}"/>
    <hyperlink ref="F192" r:id="rId9" xr:uid="{00000000-0004-0000-0100-000008000000}"/>
    <hyperlink ref="F199" r:id="rId10" xr:uid="{00000000-0004-0000-0100-000009000000}"/>
    <hyperlink ref="F203" r:id="rId11" xr:uid="{00000000-0004-0000-0100-00000A000000}"/>
    <hyperlink ref="F206" r:id="rId12" xr:uid="{00000000-0004-0000-0100-00000B000000}"/>
    <hyperlink ref="F210" r:id="rId13" xr:uid="{00000000-0004-0000-0100-00000C000000}"/>
    <hyperlink ref="F216" r:id="rId14" xr:uid="{00000000-0004-0000-0100-00000D000000}"/>
    <hyperlink ref="F222" r:id="rId15" xr:uid="{00000000-0004-0000-0100-00000E000000}"/>
    <hyperlink ref="F226" r:id="rId16" xr:uid="{00000000-0004-0000-0100-00000F000000}"/>
    <hyperlink ref="F233" r:id="rId17" xr:uid="{00000000-0004-0000-0100-000010000000}"/>
    <hyperlink ref="F237" r:id="rId18" xr:uid="{00000000-0004-0000-0100-000011000000}"/>
    <hyperlink ref="F246" r:id="rId19" xr:uid="{00000000-0004-0000-0100-000012000000}"/>
    <hyperlink ref="F250" r:id="rId20" xr:uid="{00000000-0004-0000-0100-000013000000}"/>
    <hyperlink ref="F254" r:id="rId21" xr:uid="{00000000-0004-0000-0100-000014000000}"/>
    <hyperlink ref="F258" r:id="rId22" xr:uid="{00000000-0004-0000-0100-000015000000}"/>
    <hyperlink ref="F264" r:id="rId23" xr:uid="{00000000-0004-0000-0100-000016000000}"/>
    <hyperlink ref="F271" r:id="rId24" xr:uid="{00000000-0004-0000-0100-000017000000}"/>
    <hyperlink ref="F274" r:id="rId25" xr:uid="{00000000-0004-0000-0100-000018000000}"/>
    <hyperlink ref="F277" r:id="rId26" xr:uid="{00000000-0004-0000-0100-000019000000}"/>
    <hyperlink ref="F280" r:id="rId27" xr:uid="{00000000-0004-0000-0100-00001A000000}"/>
    <hyperlink ref="F283" r:id="rId28" xr:uid="{00000000-0004-0000-0100-00001B000000}"/>
    <hyperlink ref="F287" r:id="rId29" xr:uid="{00000000-0004-0000-0100-00001C000000}"/>
    <hyperlink ref="F291" r:id="rId30" xr:uid="{00000000-0004-0000-0100-00001D000000}"/>
    <hyperlink ref="F295" r:id="rId31" xr:uid="{00000000-0004-0000-0100-00001E000000}"/>
    <hyperlink ref="F300" r:id="rId32" xr:uid="{00000000-0004-0000-0100-00001F000000}"/>
    <hyperlink ref="F304" r:id="rId33" xr:uid="{00000000-0004-0000-0100-000020000000}"/>
    <hyperlink ref="F308" r:id="rId34" xr:uid="{00000000-0004-0000-0100-000021000000}"/>
    <hyperlink ref="F311" r:id="rId35" xr:uid="{00000000-0004-0000-0100-000022000000}"/>
    <hyperlink ref="F314" r:id="rId36" xr:uid="{00000000-0004-0000-0100-000023000000}"/>
    <hyperlink ref="F317" r:id="rId37" xr:uid="{00000000-0004-0000-0100-000024000000}"/>
    <hyperlink ref="F321" r:id="rId38" xr:uid="{00000000-0004-0000-0100-000025000000}"/>
    <hyperlink ref="F335" r:id="rId39" xr:uid="{00000000-0004-0000-0100-000026000000}"/>
    <hyperlink ref="F338" r:id="rId40" xr:uid="{00000000-0004-0000-0100-000027000000}"/>
    <hyperlink ref="F342" r:id="rId41" xr:uid="{00000000-0004-0000-0100-000028000000}"/>
    <hyperlink ref="F348" r:id="rId42" xr:uid="{00000000-0004-0000-0100-000029000000}"/>
    <hyperlink ref="F358" r:id="rId43" xr:uid="{00000000-0004-0000-0100-00002A000000}"/>
    <hyperlink ref="F362" r:id="rId44" xr:uid="{00000000-0004-0000-0100-00002B000000}"/>
    <hyperlink ref="F365" r:id="rId45" xr:uid="{00000000-0004-0000-0100-00002C000000}"/>
    <hyperlink ref="F372" r:id="rId46" xr:uid="{00000000-0004-0000-0100-00002D000000}"/>
    <hyperlink ref="F376" r:id="rId47" xr:uid="{00000000-0004-0000-0100-00002E000000}"/>
    <hyperlink ref="F383" r:id="rId48" xr:uid="{00000000-0004-0000-0100-00002F000000}"/>
    <hyperlink ref="F387" r:id="rId49" xr:uid="{00000000-0004-0000-0100-000030000000}"/>
    <hyperlink ref="F391" r:id="rId50" xr:uid="{00000000-0004-0000-0100-000031000000}"/>
    <hyperlink ref="F397" r:id="rId51" xr:uid="{00000000-0004-0000-0100-000032000000}"/>
    <hyperlink ref="F401" r:id="rId52" xr:uid="{00000000-0004-0000-0100-000033000000}"/>
    <hyperlink ref="F411" r:id="rId53" xr:uid="{00000000-0004-0000-0100-000034000000}"/>
    <hyperlink ref="F417" r:id="rId54" xr:uid="{00000000-0004-0000-0100-000035000000}"/>
    <hyperlink ref="F422" r:id="rId55" xr:uid="{00000000-0004-0000-0100-000036000000}"/>
    <hyperlink ref="F428" r:id="rId56" xr:uid="{00000000-0004-0000-0100-000037000000}"/>
    <hyperlink ref="F435" r:id="rId57" xr:uid="{00000000-0004-0000-0100-000038000000}"/>
    <hyperlink ref="F439" r:id="rId58" xr:uid="{00000000-0004-0000-0100-000039000000}"/>
    <hyperlink ref="F443" r:id="rId59" xr:uid="{00000000-0004-0000-0100-00003A000000}"/>
    <hyperlink ref="F446" r:id="rId60" xr:uid="{00000000-0004-0000-0100-00003B000000}"/>
    <hyperlink ref="F449" r:id="rId61" xr:uid="{00000000-0004-0000-0100-00003C000000}"/>
    <hyperlink ref="F452" r:id="rId62" xr:uid="{00000000-0004-0000-0100-00003D000000}"/>
    <hyperlink ref="F460" r:id="rId63" xr:uid="{00000000-0004-0000-0100-00003E000000}"/>
    <hyperlink ref="F464" r:id="rId64" xr:uid="{00000000-0004-0000-0100-00003F000000}"/>
    <hyperlink ref="F468" r:id="rId65" xr:uid="{00000000-0004-0000-0100-000040000000}"/>
    <hyperlink ref="F473" r:id="rId66" xr:uid="{00000000-0004-0000-0100-000041000000}"/>
    <hyperlink ref="F479" r:id="rId67" xr:uid="{00000000-0004-0000-0100-000042000000}"/>
    <hyperlink ref="F483" r:id="rId68" xr:uid="{00000000-0004-0000-0100-000043000000}"/>
    <hyperlink ref="F487" r:id="rId69" xr:uid="{00000000-0004-0000-0100-000044000000}"/>
    <hyperlink ref="F491" r:id="rId70" xr:uid="{00000000-0004-0000-0100-000045000000}"/>
    <hyperlink ref="F495" r:id="rId71" xr:uid="{00000000-0004-0000-0100-000046000000}"/>
    <hyperlink ref="F498" r:id="rId72" xr:uid="{00000000-0004-0000-0100-000047000000}"/>
    <hyperlink ref="F502" r:id="rId73" xr:uid="{00000000-0004-0000-0100-000048000000}"/>
    <hyperlink ref="F505" r:id="rId74" xr:uid="{00000000-0004-0000-0100-000049000000}"/>
    <hyperlink ref="F520" r:id="rId75" xr:uid="{00000000-0004-0000-0100-00004A000000}"/>
    <hyperlink ref="F523" r:id="rId76" xr:uid="{00000000-0004-0000-0100-00004B000000}"/>
    <hyperlink ref="F526" r:id="rId77" xr:uid="{00000000-0004-0000-0100-00004C000000}"/>
    <hyperlink ref="F530" r:id="rId78" xr:uid="{00000000-0004-0000-0100-00004D000000}"/>
    <hyperlink ref="F533" r:id="rId79" xr:uid="{00000000-0004-0000-0100-00004E000000}"/>
    <hyperlink ref="F536" r:id="rId80" xr:uid="{00000000-0004-0000-0100-00004F000000}"/>
    <hyperlink ref="F540" r:id="rId81" xr:uid="{00000000-0004-0000-0100-000050000000}"/>
    <hyperlink ref="F545" r:id="rId82" xr:uid="{00000000-0004-0000-0100-000051000000}"/>
    <hyperlink ref="F554" r:id="rId83" xr:uid="{00000000-0004-0000-0100-000052000000}"/>
    <hyperlink ref="F561" r:id="rId84" xr:uid="{00000000-0004-0000-0100-000053000000}"/>
    <hyperlink ref="F564" r:id="rId85" xr:uid="{00000000-0004-0000-0100-000054000000}"/>
    <hyperlink ref="F576" r:id="rId86" xr:uid="{00000000-0004-0000-0100-000055000000}"/>
    <hyperlink ref="F583" r:id="rId87" xr:uid="{00000000-0004-0000-0100-000056000000}"/>
    <hyperlink ref="F590" r:id="rId88" xr:uid="{00000000-0004-0000-0100-000057000000}"/>
    <hyperlink ref="F597" r:id="rId89" xr:uid="{00000000-0004-0000-0100-000058000000}"/>
    <hyperlink ref="F606" r:id="rId90" xr:uid="{00000000-0004-0000-0100-000059000000}"/>
    <hyperlink ref="F613" r:id="rId91" xr:uid="{00000000-0004-0000-0100-00005A000000}"/>
    <hyperlink ref="F617" r:id="rId92" xr:uid="{00000000-0004-0000-0100-00005B000000}"/>
    <hyperlink ref="F624" r:id="rId93" xr:uid="{00000000-0004-0000-0100-00005C000000}"/>
    <hyperlink ref="F628" r:id="rId94" xr:uid="{00000000-0004-0000-0100-00005D000000}"/>
    <hyperlink ref="F631" r:id="rId95" xr:uid="{00000000-0004-0000-0100-00005E000000}"/>
    <hyperlink ref="F634" r:id="rId96" xr:uid="{00000000-0004-0000-0100-00005F000000}"/>
    <hyperlink ref="F637" r:id="rId97" xr:uid="{00000000-0004-0000-0100-000060000000}"/>
    <hyperlink ref="F640" r:id="rId98" xr:uid="{00000000-0004-0000-0100-000061000000}"/>
    <hyperlink ref="F644" r:id="rId99" xr:uid="{00000000-0004-0000-0100-000062000000}"/>
    <hyperlink ref="F651" r:id="rId100" xr:uid="{00000000-0004-0000-0100-000063000000}"/>
    <hyperlink ref="F655" r:id="rId101" xr:uid="{00000000-0004-0000-0100-000064000000}"/>
    <hyperlink ref="F658" r:id="rId102" xr:uid="{00000000-0004-0000-0100-000065000000}"/>
    <hyperlink ref="F667" r:id="rId103" xr:uid="{00000000-0004-0000-0100-000066000000}"/>
    <hyperlink ref="F678" r:id="rId104" xr:uid="{00000000-0004-0000-0100-000067000000}"/>
    <hyperlink ref="F685" r:id="rId105" xr:uid="{00000000-0004-0000-0100-000068000000}"/>
    <hyperlink ref="F691" r:id="rId106" xr:uid="{00000000-0004-0000-0100-000069000000}"/>
    <hyperlink ref="F695" r:id="rId107" xr:uid="{00000000-0004-0000-0100-00006A000000}"/>
    <hyperlink ref="F700" r:id="rId108" xr:uid="{00000000-0004-0000-0100-00006B000000}"/>
    <hyperlink ref="F704" r:id="rId109" xr:uid="{00000000-0004-0000-0100-00006C000000}"/>
    <hyperlink ref="F708" r:id="rId110" xr:uid="{00000000-0004-0000-0100-00006D000000}"/>
    <hyperlink ref="F713" r:id="rId111" xr:uid="{00000000-0004-0000-0100-00006E000000}"/>
    <hyperlink ref="F724" r:id="rId112" xr:uid="{00000000-0004-0000-0100-00006F000000}"/>
    <hyperlink ref="F732" r:id="rId113" xr:uid="{00000000-0004-0000-0100-000070000000}"/>
    <hyperlink ref="F735" r:id="rId114" xr:uid="{00000000-0004-0000-0100-000071000000}"/>
    <hyperlink ref="F739" r:id="rId115" xr:uid="{00000000-0004-0000-0100-000072000000}"/>
    <hyperlink ref="F743" r:id="rId116" xr:uid="{00000000-0004-0000-0100-000073000000}"/>
    <hyperlink ref="F747" r:id="rId117" xr:uid="{00000000-0004-0000-0100-000074000000}"/>
    <hyperlink ref="F751" r:id="rId118" xr:uid="{00000000-0004-0000-0100-000075000000}"/>
    <hyperlink ref="F755" r:id="rId119" xr:uid="{00000000-0004-0000-0100-000076000000}"/>
    <hyperlink ref="F759" r:id="rId120" xr:uid="{00000000-0004-0000-0100-000077000000}"/>
    <hyperlink ref="F764" r:id="rId121" xr:uid="{00000000-0004-0000-0100-000078000000}"/>
    <hyperlink ref="F768" r:id="rId122" xr:uid="{00000000-0004-0000-0100-000079000000}"/>
    <hyperlink ref="F774" r:id="rId123" xr:uid="{00000000-0004-0000-0100-00007A000000}"/>
    <hyperlink ref="F777" r:id="rId124" xr:uid="{00000000-0004-0000-0100-00007B000000}"/>
    <hyperlink ref="F780" r:id="rId125" xr:uid="{00000000-0004-0000-0100-00007C000000}"/>
    <hyperlink ref="F785" r:id="rId126" xr:uid="{00000000-0004-0000-0100-00007D000000}"/>
    <hyperlink ref="F789" r:id="rId127" xr:uid="{00000000-0004-0000-0100-00007E000000}"/>
    <hyperlink ref="F792" r:id="rId128" xr:uid="{00000000-0004-0000-0100-00007F000000}"/>
    <hyperlink ref="F795" r:id="rId129" xr:uid="{00000000-0004-0000-0100-000080000000}"/>
    <hyperlink ref="F799" r:id="rId130" xr:uid="{00000000-0004-0000-0100-000081000000}"/>
    <hyperlink ref="F802" r:id="rId131" xr:uid="{00000000-0004-0000-0100-000082000000}"/>
    <hyperlink ref="F805" r:id="rId132" xr:uid="{00000000-0004-0000-0100-000083000000}"/>
    <hyperlink ref="F809" r:id="rId133" xr:uid="{00000000-0004-0000-0100-000084000000}"/>
    <hyperlink ref="F812" r:id="rId134" xr:uid="{00000000-0004-0000-0100-000085000000}"/>
    <hyperlink ref="F816" r:id="rId135" xr:uid="{00000000-0004-0000-0100-000086000000}"/>
    <hyperlink ref="F820" r:id="rId136" xr:uid="{00000000-0004-0000-0100-000087000000}"/>
    <hyperlink ref="F824" r:id="rId137" xr:uid="{00000000-0004-0000-0100-000088000000}"/>
    <hyperlink ref="F830" r:id="rId138" xr:uid="{00000000-0004-0000-0100-000089000000}"/>
    <hyperlink ref="F836" r:id="rId139" xr:uid="{00000000-0004-0000-0100-00008A000000}"/>
    <hyperlink ref="F842" r:id="rId140" xr:uid="{00000000-0004-0000-0100-00008B000000}"/>
    <hyperlink ref="F846" r:id="rId141" xr:uid="{00000000-0004-0000-0100-00008C000000}"/>
    <hyperlink ref="F856" r:id="rId142" xr:uid="{00000000-0004-0000-0100-00008D000000}"/>
    <hyperlink ref="F863" r:id="rId143" xr:uid="{00000000-0004-0000-0100-00008E000000}"/>
    <hyperlink ref="F866" r:id="rId144" xr:uid="{00000000-0004-0000-0100-00008F000000}"/>
    <hyperlink ref="F869" r:id="rId145" xr:uid="{00000000-0004-0000-0100-000090000000}"/>
    <hyperlink ref="F875" r:id="rId146" xr:uid="{00000000-0004-0000-0100-000091000000}"/>
    <hyperlink ref="F892" r:id="rId147" xr:uid="{00000000-0004-0000-0100-000092000000}"/>
    <hyperlink ref="F899" r:id="rId148" xr:uid="{00000000-0004-0000-0100-000093000000}"/>
    <hyperlink ref="F904" r:id="rId149" xr:uid="{00000000-0004-0000-0100-000094000000}"/>
    <hyperlink ref="F914" r:id="rId150" xr:uid="{00000000-0004-0000-0100-000095000000}"/>
    <hyperlink ref="F926" r:id="rId151" xr:uid="{00000000-0004-0000-0100-000096000000}"/>
    <hyperlink ref="F932" r:id="rId152" xr:uid="{00000000-0004-0000-0100-000097000000}"/>
    <hyperlink ref="F944" r:id="rId153" xr:uid="{00000000-0004-0000-0100-000098000000}"/>
    <hyperlink ref="F957" r:id="rId154" xr:uid="{00000000-0004-0000-0100-000099000000}"/>
    <hyperlink ref="F964" r:id="rId155" xr:uid="{00000000-0004-0000-0100-00009A000000}"/>
    <hyperlink ref="F969" r:id="rId156" xr:uid="{00000000-0004-0000-0100-00009B000000}"/>
    <hyperlink ref="F974" r:id="rId157" xr:uid="{00000000-0004-0000-0100-00009C000000}"/>
    <hyperlink ref="F977" r:id="rId158" xr:uid="{00000000-0004-0000-0100-00009D000000}"/>
    <hyperlink ref="F986" r:id="rId159" xr:uid="{00000000-0004-0000-0100-00009E000000}"/>
    <hyperlink ref="F996" r:id="rId160" xr:uid="{00000000-0004-0000-0100-00009F000000}"/>
    <hyperlink ref="F1003" r:id="rId161" xr:uid="{00000000-0004-0000-0100-0000A0000000}"/>
    <hyperlink ref="F1009" r:id="rId162" xr:uid="{00000000-0004-0000-0100-0000A1000000}"/>
    <hyperlink ref="F1016" r:id="rId163" xr:uid="{00000000-0004-0000-0100-0000A2000000}"/>
    <hyperlink ref="F1027" r:id="rId164" xr:uid="{00000000-0004-0000-0100-0000A3000000}"/>
    <hyperlink ref="F1037" r:id="rId165" xr:uid="{00000000-0004-0000-0100-0000A4000000}"/>
    <hyperlink ref="F1043" r:id="rId166" xr:uid="{00000000-0004-0000-0100-0000A5000000}"/>
    <hyperlink ref="F1047" r:id="rId167" xr:uid="{00000000-0004-0000-0100-0000A6000000}"/>
    <hyperlink ref="F1051" r:id="rId168" xr:uid="{00000000-0004-0000-0100-0000A7000000}"/>
    <hyperlink ref="F1054" r:id="rId169" xr:uid="{00000000-0004-0000-0100-0000A8000000}"/>
    <hyperlink ref="F1057" r:id="rId170" xr:uid="{00000000-0004-0000-0100-0000A9000000}"/>
    <hyperlink ref="F1064" r:id="rId171" xr:uid="{00000000-0004-0000-0100-0000AA000000}"/>
    <hyperlink ref="F1070" r:id="rId172" xr:uid="{00000000-0004-0000-0100-0000AB000000}"/>
    <hyperlink ref="F1073" r:id="rId173" xr:uid="{00000000-0004-0000-0100-0000AC000000}"/>
    <hyperlink ref="F1077" r:id="rId174" xr:uid="{00000000-0004-0000-0100-0000AD000000}"/>
    <hyperlink ref="F1081" r:id="rId175" xr:uid="{00000000-0004-0000-0100-0000AE000000}"/>
    <hyperlink ref="F1084" r:id="rId176" xr:uid="{00000000-0004-0000-0100-0000AF000000}"/>
    <hyperlink ref="F1087" r:id="rId177" xr:uid="{00000000-0004-0000-0100-0000B0000000}"/>
    <hyperlink ref="F1090" r:id="rId178" xr:uid="{00000000-0004-0000-0100-0000B1000000}"/>
    <hyperlink ref="F1096" r:id="rId179" xr:uid="{00000000-0004-0000-0100-0000B2000000}"/>
    <hyperlink ref="F1103" r:id="rId180" xr:uid="{00000000-0004-0000-0100-0000B3000000}"/>
    <hyperlink ref="F1107" r:id="rId181" xr:uid="{00000000-0004-0000-0100-0000B4000000}"/>
    <hyperlink ref="F1110" r:id="rId182" xr:uid="{00000000-0004-0000-0100-0000B5000000}"/>
    <hyperlink ref="F1113" r:id="rId183" xr:uid="{00000000-0004-0000-0100-0000B6000000}"/>
    <hyperlink ref="F1124" r:id="rId184" xr:uid="{00000000-0004-0000-0100-0000B7000000}"/>
    <hyperlink ref="F1131" r:id="rId185" xr:uid="{00000000-0004-0000-0100-0000B8000000}"/>
    <hyperlink ref="F1137" r:id="rId186" xr:uid="{00000000-0004-0000-0100-0000B9000000}"/>
    <hyperlink ref="F1140" r:id="rId187" xr:uid="{00000000-0004-0000-0100-0000BA000000}"/>
    <hyperlink ref="F1143" r:id="rId188" xr:uid="{00000000-0004-0000-0100-0000BB000000}"/>
    <hyperlink ref="F1147" r:id="rId189" xr:uid="{00000000-0004-0000-0100-0000BC000000}"/>
    <hyperlink ref="F1151" r:id="rId190" xr:uid="{00000000-0004-0000-0100-0000BD000000}"/>
    <hyperlink ref="F1154" r:id="rId191" xr:uid="{00000000-0004-0000-0100-0000BE000000}"/>
    <hyperlink ref="F1160" r:id="rId192" xr:uid="{00000000-0004-0000-0100-0000BF000000}"/>
    <hyperlink ref="F1164" r:id="rId193" xr:uid="{00000000-0004-0000-0100-0000C0000000}"/>
    <hyperlink ref="F1170" r:id="rId194" xr:uid="{00000000-0004-0000-0100-0000C1000000}"/>
    <hyperlink ref="F1173" r:id="rId195" xr:uid="{00000000-0004-0000-0100-0000C2000000}"/>
    <hyperlink ref="F1179" r:id="rId196" xr:uid="{00000000-0004-0000-0100-0000C3000000}"/>
    <hyperlink ref="F1186" r:id="rId197" xr:uid="{00000000-0004-0000-0100-0000C4000000}"/>
    <hyperlink ref="F1202" r:id="rId198" xr:uid="{00000000-0004-0000-0100-0000C5000000}"/>
    <hyperlink ref="F1212" r:id="rId199" xr:uid="{00000000-0004-0000-0100-0000C6000000}"/>
    <hyperlink ref="F1222" r:id="rId200" xr:uid="{00000000-0004-0000-0100-0000C7000000}"/>
    <hyperlink ref="F1227" r:id="rId201" xr:uid="{00000000-0004-0000-0100-0000C8000000}"/>
    <hyperlink ref="F1234" r:id="rId202" xr:uid="{00000000-0004-0000-0100-0000C9000000}"/>
    <hyperlink ref="F1238" r:id="rId203" xr:uid="{00000000-0004-0000-0100-0000CA000000}"/>
    <hyperlink ref="F1246" r:id="rId204" xr:uid="{00000000-0004-0000-0100-0000CB000000}"/>
    <hyperlink ref="F1254" r:id="rId205" xr:uid="{00000000-0004-0000-0100-0000CC000000}"/>
    <hyperlink ref="F1262" r:id="rId206" xr:uid="{00000000-0004-0000-0100-0000CD000000}"/>
    <hyperlink ref="F1266" r:id="rId207" xr:uid="{00000000-0004-0000-0100-0000CE000000}"/>
    <hyperlink ref="F1270" r:id="rId208" xr:uid="{00000000-0004-0000-0100-0000CF000000}"/>
    <hyperlink ref="F1278" r:id="rId209" xr:uid="{00000000-0004-0000-0100-0000D0000000}"/>
    <hyperlink ref="F1287" r:id="rId210" xr:uid="{00000000-0004-0000-0100-0000D1000000}"/>
    <hyperlink ref="F1296" r:id="rId211" xr:uid="{00000000-0004-0000-0100-0000D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54"/>
  <sheetViews>
    <sheetView showGridLines="0" workbookViewId="0"/>
  </sheetViews>
  <sheetFormatPr defaultRowHeight="10.199999999999999" x14ac:dyDescent="0.2"/>
  <cols>
    <col min="1" max="1" width="8.28515625" style="174" customWidth="1"/>
    <col min="2" max="2" width="1.140625" style="174" customWidth="1"/>
    <col min="3" max="3" width="4.140625" style="174" customWidth="1"/>
    <col min="4" max="4" width="4.28515625" style="174" customWidth="1"/>
    <col min="5" max="5" width="17.140625" style="174" customWidth="1"/>
    <col min="6" max="6" width="50.85546875" style="174" customWidth="1"/>
    <col min="7" max="7" width="7.42578125" style="174" customWidth="1"/>
    <col min="8" max="8" width="14" style="174" customWidth="1"/>
    <col min="9" max="9" width="15.85546875" style="174" customWidth="1"/>
    <col min="10" max="11" width="22.28515625" style="174" customWidth="1"/>
    <col min="12" max="12" width="16.42578125" style="174" customWidth="1"/>
    <col min="13" max="13" width="10.85546875" style="174" hidden="1" customWidth="1"/>
    <col min="14" max="14" width="9.28515625" style="174" hidden="1"/>
    <col min="15" max="20" width="14.140625" style="174" hidden="1" customWidth="1"/>
    <col min="21" max="21" width="16.28515625" style="174" hidden="1" customWidth="1"/>
    <col min="22" max="22" width="12.28515625" style="174" customWidth="1"/>
    <col min="23" max="23" width="16.28515625" style="174" customWidth="1"/>
    <col min="24" max="24" width="12.28515625" style="174" customWidth="1"/>
    <col min="25" max="25" width="15" style="174" customWidth="1"/>
    <col min="26" max="26" width="11" style="174" customWidth="1"/>
    <col min="27" max="27" width="15" style="174" customWidth="1"/>
    <col min="28" max="28" width="16.28515625" style="174" customWidth="1"/>
    <col min="29" max="29" width="11" style="174" customWidth="1"/>
    <col min="30" max="30" width="15" style="174" customWidth="1"/>
    <col min="31" max="31" width="16.28515625" style="174" customWidth="1"/>
    <col min="32" max="43" width="9.140625" style="174"/>
    <col min="44" max="65" width="9.28515625" style="174" hidden="1"/>
    <col min="66" max="16384" width="9.140625" style="174"/>
  </cols>
  <sheetData>
    <row r="2" spans="2:46" ht="36.9" customHeight="1" x14ac:dyDescent="0.2">
      <c r="L2" s="175" t="s">
        <v>4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77" t="s">
        <v>83</v>
      </c>
    </row>
    <row r="3" spans="2:46" ht="6.9" customHeight="1" x14ac:dyDescent="0.2"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80"/>
      <c r="AT3" s="177" t="s">
        <v>80</v>
      </c>
    </row>
    <row r="4" spans="2:46" ht="24.9" customHeight="1" x14ac:dyDescent="0.2">
      <c r="B4" s="180"/>
      <c r="D4" s="5" t="s">
        <v>114</v>
      </c>
      <c r="L4" s="180"/>
      <c r="M4" s="6" t="s">
        <v>9</v>
      </c>
      <c r="AT4" s="177" t="s">
        <v>2</v>
      </c>
    </row>
    <row r="5" spans="2:46" ht="6.9" customHeight="1" x14ac:dyDescent="0.2">
      <c r="B5" s="180"/>
      <c r="L5" s="180"/>
    </row>
    <row r="6" spans="2:46" ht="12" customHeight="1" x14ac:dyDescent="0.2">
      <c r="B6" s="180"/>
      <c r="D6" s="6" t="s">
        <v>13</v>
      </c>
      <c r="L6" s="180"/>
    </row>
    <row r="7" spans="2:46" ht="16.5" customHeight="1" x14ac:dyDescent="0.2">
      <c r="B7" s="180"/>
      <c r="E7" s="69" t="str">
        <f>'Rekapitulace stavby'!K6</f>
        <v>REVITALIZACE OBJEKTU MŠ V KRAJKOVÉ</v>
      </c>
      <c r="F7" s="67"/>
      <c r="G7" s="67"/>
      <c r="H7" s="67"/>
      <c r="L7" s="180"/>
    </row>
    <row r="8" spans="2:46" s="128" customFormat="1" ht="12" customHeight="1" x14ac:dyDescent="0.2">
      <c r="B8" s="181"/>
      <c r="D8" s="6" t="s">
        <v>115</v>
      </c>
      <c r="L8" s="181"/>
    </row>
    <row r="9" spans="2:46" s="128" customFormat="1" ht="16.5" customHeight="1" x14ac:dyDescent="0.2">
      <c r="B9" s="181"/>
      <c r="E9" s="65" t="s">
        <v>2071</v>
      </c>
      <c r="F9" s="182"/>
      <c r="G9" s="182"/>
      <c r="H9" s="182"/>
      <c r="L9" s="181"/>
    </row>
    <row r="10" spans="2:46" s="128" customFormat="1" x14ac:dyDescent="0.2">
      <c r="B10" s="181"/>
      <c r="L10" s="181"/>
    </row>
    <row r="11" spans="2:46" s="128" customFormat="1" ht="12" customHeight="1" x14ac:dyDescent="0.2">
      <c r="B11" s="181"/>
      <c r="D11" s="6" t="s">
        <v>15</v>
      </c>
      <c r="F11" s="6" t="s">
        <v>0</v>
      </c>
      <c r="I11" s="6" t="s">
        <v>16</v>
      </c>
      <c r="J11" s="6" t="s">
        <v>0</v>
      </c>
      <c r="L11" s="181"/>
    </row>
    <row r="12" spans="2:46" s="128" customFormat="1" ht="12" customHeight="1" x14ac:dyDescent="0.2">
      <c r="B12" s="181"/>
      <c r="D12" s="6" t="s">
        <v>17</v>
      </c>
      <c r="F12" s="6" t="s">
        <v>18</v>
      </c>
      <c r="I12" s="6" t="s">
        <v>19</v>
      </c>
      <c r="J12" s="16" t="str">
        <f>'Rekapitulace stavby'!AN8</f>
        <v xml:space="preserve"> </v>
      </c>
      <c r="L12" s="181"/>
    </row>
    <row r="13" spans="2:46" s="128" customFormat="1" ht="10.8" customHeight="1" x14ac:dyDescent="0.2">
      <c r="B13" s="181"/>
      <c r="L13" s="181"/>
    </row>
    <row r="14" spans="2:46" s="128" customFormat="1" ht="12" customHeight="1" x14ac:dyDescent="0.2">
      <c r="B14" s="181"/>
      <c r="D14" s="6" t="s">
        <v>20</v>
      </c>
      <c r="F14" s="128" t="str">
        <f>'Rekapitulace stavby'!K10</f>
        <v>Obec Krajková</v>
      </c>
      <c r="I14" s="6" t="s">
        <v>21</v>
      </c>
      <c r="J14" s="6" t="str">
        <f>IF('Rekapitulace stavby'!AN10="","",'Rekapitulace stavby'!AN10)</f>
        <v>_00259411</v>
      </c>
      <c r="L14" s="181"/>
    </row>
    <row r="15" spans="2:46" s="128" customFormat="1" ht="18" customHeight="1" x14ac:dyDescent="0.2">
      <c r="B15" s="181"/>
      <c r="E15" s="6" t="str">
        <f>IF('Rekapitulace stavby'!E11="","",'Rekapitulace stavby'!E11)</f>
        <v xml:space="preserve"> </v>
      </c>
      <c r="I15" s="6" t="s">
        <v>23</v>
      </c>
      <c r="J15" s="6" t="str">
        <f>IF('Rekapitulace stavby'!AN11="","",'Rekapitulace stavby'!AN11)</f>
        <v/>
      </c>
      <c r="L15" s="181"/>
    </row>
    <row r="16" spans="2:46" s="128" customFormat="1" ht="6.9" customHeight="1" x14ac:dyDescent="0.2">
      <c r="B16" s="181"/>
      <c r="L16" s="181"/>
    </row>
    <row r="17" spans="2:12" s="128" customFormat="1" ht="12" customHeight="1" x14ac:dyDescent="0.2">
      <c r="B17" s="181"/>
      <c r="D17" s="6" t="s">
        <v>24</v>
      </c>
      <c r="I17" s="6" t="s">
        <v>21</v>
      </c>
      <c r="J17" s="6" t="str">
        <f>'Rekapitulace stavby'!AN13</f>
        <v/>
      </c>
      <c r="L17" s="181"/>
    </row>
    <row r="18" spans="2:12" s="128" customFormat="1" ht="18" customHeight="1" x14ac:dyDescent="0.2">
      <c r="B18" s="181"/>
      <c r="E18" s="67" t="str">
        <f>'Rekapitulace stavby'!E14</f>
        <v xml:space="preserve"> </v>
      </c>
      <c r="F18" s="67"/>
      <c r="G18" s="67"/>
      <c r="H18" s="67"/>
      <c r="I18" s="6" t="s">
        <v>23</v>
      </c>
      <c r="J18" s="6" t="str">
        <f>'Rekapitulace stavby'!AN14</f>
        <v/>
      </c>
      <c r="L18" s="181"/>
    </row>
    <row r="19" spans="2:12" s="128" customFormat="1" ht="6.9" customHeight="1" x14ac:dyDescent="0.2">
      <c r="B19" s="181"/>
      <c r="L19" s="181"/>
    </row>
    <row r="20" spans="2:12" s="128" customFormat="1" ht="12" customHeight="1" x14ac:dyDescent="0.2">
      <c r="B20" s="181"/>
      <c r="D20" s="6" t="s">
        <v>25</v>
      </c>
      <c r="I20" s="6" t="s">
        <v>21</v>
      </c>
      <c r="J20" s="6" t="s">
        <v>0</v>
      </c>
      <c r="L20" s="181"/>
    </row>
    <row r="21" spans="2:12" s="128" customFormat="1" ht="18" customHeight="1" x14ac:dyDescent="0.2">
      <c r="B21" s="181"/>
      <c r="E21" s="6" t="s">
        <v>26</v>
      </c>
      <c r="I21" s="6" t="s">
        <v>23</v>
      </c>
      <c r="J21" s="6" t="s">
        <v>0</v>
      </c>
      <c r="L21" s="181"/>
    </row>
    <row r="22" spans="2:12" s="128" customFormat="1" ht="6.9" customHeight="1" x14ac:dyDescent="0.2">
      <c r="B22" s="181"/>
      <c r="L22" s="181"/>
    </row>
    <row r="23" spans="2:12" s="128" customFormat="1" ht="12" customHeight="1" x14ac:dyDescent="0.2">
      <c r="B23" s="181"/>
      <c r="D23" s="6" t="s">
        <v>27</v>
      </c>
      <c r="I23" s="6" t="s">
        <v>21</v>
      </c>
      <c r="J23" s="6" t="str">
        <f>IF('Rekapitulace stavby'!AN19="","",'Rekapitulace stavby'!AN19)</f>
        <v/>
      </c>
      <c r="L23" s="181"/>
    </row>
    <row r="24" spans="2:12" s="128" customFormat="1" ht="18" customHeight="1" x14ac:dyDescent="0.2">
      <c r="B24" s="181"/>
      <c r="E24" s="6" t="str">
        <f>IF('Rekapitulace stavby'!E20="","",'Rekapitulace stavby'!E20)</f>
        <v xml:space="preserve"> </v>
      </c>
      <c r="I24" s="6" t="s">
        <v>23</v>
      </c>
      <c r="J24" s="6" t="str">
        <f>IF('Rekapitulace stavby'!AN20="","",'Rekapitulace stavby'!AN20)</f>
        <v/>
      </c>
      <c r="L24" s="181"/>
    </row>
    <row r="25" spans="2:12" s="128" customFormat="1" ht="6.9" customHeight="1" x14ac:dyDescent="0.2">
      <c r="B25" s="181"/>
      <c r="L25" s="181"/>
    </row>
    <row r="26" spans="2:12" s="128" customFormat="1" ht="12" customHeight="1" x14ac:dyDescent="0.2">
      <c r="B26" s="181"/>
      <c r="D26" s="6" t="s">
        <v>29</v>
      </c>
      <c r="L26" s="181"/>
    </row>
    <row r="27" spans="2:12" s="184" customFormat="1" ht="16.5" customHeight="1" x14ac:dyDescent="0.2">
      <c r="B27" s="183"/>
      <c r="E27" s="69" t="s">
        <v>0</v>
      </c>
      <c r="F27" s="69"/>
      <c r="G27" s="69"/>
      <c r="H27" s="69"/>
      <c r="L27" s="183"/>
    </row>
    <row r="28" spans="2:12" s="128" customFormat="1" ht="6.9" customHeight="1" x14ac:dyDescent="0.2">
      <c r="B28" s="181"/>
      <c r="L28" s="181"/>
    </row>
    <row r="29" spans="2:12" s="128" customFormat="1" ht="6.9" customHeight="1" x14ac:dyDescent="0.2">
      <c r="B29" s="181"/>
      <c r="D29" s="185"/>
      <c r="E29" s="185"/>
      <c r="F29" s="185"/>
      <c r="G29" s="185"/>
      <c r="H29" s="185"/>
      <c r="I29" s="185"/>
      <c r="J29" s="185"/>
      <c r="K29" s="185"/>
      <c r="L29" s="181"/>
    </row>
    <row r="30" spans="2:12" s="128" customFormat="1" ht="25.35" customHeight="1" x14ac:dyDescent="0.2">
      <c r="B30" s="181"/>
      <c r="D30" s="26" t="s">
        <v>30</v>
      </c>
      <c r="J30" s="186">
        <f>ROUND(J129, 2)</f>
        <v>0</v>
      </c>
      <c r="L30" s="181"/>
    </row>
    <row r="31" spans="2:12" s="128" customFormat="1" ht="6.9" customHeight="1" x14ac:dyDescent="0.2">
      <c r="B31" s="181"/>
      <c r="D31" s="185"/>
      <c r="E31" s="185"/>
      <c r="F31" s="185"/>
      <c r="G31" s="185"/>
      <c r="H31" s="185"/>
      <c r="I31" s="185"/>
      <c r="J31" s="185"/>
      <c r="K31" s="185"/>
      <c r="L31" s="181"/>
    </row>
    <row r="32" spans="2:12" s="128" customFormat="1" ht="14.4" customHeight="1" x14ac:dyDescent="0.2">
      <c r="B32" s="181"/>
      <c r="F32" s="187" t="s">
        <v>32</v>
      </c>
      <c r="I32" s="187" t="s">
        <v>31</v>
      </c>
      <c r="J32" s="187" t="s">
        <v>33</v>
      </c>
      <c r="L32" s="181"/>
    </row>
    <row r="33" spans="2:12" s="128" customFormat="1" ht="14.4" customHeight="1" x14ac:dyDescent="0.2">
      <c r="B33" s="181"/>
      <c r="D33" s="139" t="s">
        <v>34</v>
      </c>
      <c r="E33" s="6" t="s">
        <v>35</v>
      </c>
      <c r="F33" s="188">
        <f>ROUND((SUM(BE129:BE353)),  2)</f>
        <v>0</v>
      </c>
      <c r="I33" s="189">
        <v>0.21</v>
      </c>
      <c r="J33" s="188">
        <f>ROUND(((SUM(BE129:BE353))*I33),  2)</f>
        <v>0</v>
      </c>
      <c r="L33" s="181"/>
    </row>
    <row r="34" spans="2:12" s="128" customFormat="1" ht="14.4" customHeight="1" x14ac:dyDescent="0.2">
      <c r="B34" s="181"/>
      <c r="E34" s="6" t="s">
        <v>36</v>
      </c>
      <c r="F34" s="188">
        <f>ROUND((SUM(BF129:BF353)),  2)</f>
        <v>0</v>
      </c>
      <c r="I34" s="189">
        <v>0.12</v>
      </c>
      <c r="J34" s="188">
        <f>ROUND(((SUM(BF129:BF353))*I34),  2)</f>
        <v>0</v>
      </c>
      <c r="L34" s="181"/>
    </row>
    <row r="35" spans="2:12" s="128" customFormat="1" ht="14.4" hidden="1" customHeight="1" x14ac:dyDescent="0.2">
      <c r="B35" s="181"/>
      <c r="E35" s="6" t="s">
        <v>37</v>
      </c>
      <c r="F35" s="188">
        <f>ROUND((SUM(BG129:BG353)),  2)</f>
        <v>0</v>
      </c>
      <c r="I35" s="189">
        <v>0.21</v>
      </c>
      <c r="J35" s="188">
        <f>0</f>
        <v>0</v>
      </c>
      <c r="L35" s="181"/>
    </row>
    <row r="36" spans="2:12" s="128" customFormat="1" ht="14.4" hidden="1" customHeight="1" x14ac:dyDescent="0.2">
      <c r="B36" s="181"/>
      <c r="E36" s="6" t="s">
        <v>38</v>
      </c>
      <c r="F36" s="188">
        <f>ROUND((SUM(BH129:BH353)),  2)</f>
        <v>0</v>
      </c>
      <c r="I36" s="189">
        <v>0.12</v>
      </c>
      <c r="J36" s="188">
        <f>0</f>
        <v>0</v>
      </c>
      <c r="L36" s="181"/>
    </row>
    <row r="37" spans="2:12" s="128" customFormat="1" ht="14.4" hidden="1" customHeight="1" x14ac:dyDescent="0.2">
      <c r="B37" s="181"/>
      <c r="E37" s="6" t="s">
        <v>39</v>
      </c>
      <c r="F37" s="188">
        <f>ROUND((SUM(BI129:BI353)),  2)</f>
        <v>0</v>
      </c>
      <c r="I37" s="189">
        <v>0</v>
      </c>
      <c r="J37" s="188">
        <f>0</f>
        <v>0</v>
      </c>
      <c r="L37" s="181"/>
    </row>
    <row r="38" spans="2:12" s="128" customFormat="1" ht="6.9" customHeight="1" x14ac:dyDescent="0.2">
      <c r="B38" s="181"/>
      <c r="L38" s="181"/>
    </row>
    <row r="39" spans="2:12" s="128" customFormat="1" ht="25.35" customHeight="1" x14ac:dyDescent="0.2">
      <c r="B39" s="181"/>
      <c r="C39" s="190"/>
      <c r="D39" s="27" t="s">
        <v>40</v>
      </c>
      <c r="E39" s="191"/>
      <c r="F39" s="191"/>
      <c r="G39" s="28" t="s">
        <v>41</v>
      </c>
      <c r="H39" s="29" t="s">
        <v>42</v>
      </c>
      <c r="I39" s="191"/>
      <c r="J39" s="30">
        <f>SUM(J30:J37)</f>
        <v>0</v>
      </c>
      <c r="K39" s="192"/>
      <c r="L39" s="181"/>
    </row>
    <row r="40" spans="2:12" s="128" customFormat="1" ht="14.4" customHeight="1" x14ac:dyDescent="0.2">
      <c r="B40" s="181"/>
      <c r="L40" s="181"/>
    </row>
    <row r="41" spans="2:12" ht="14.4" customHeight="1" x14ac:dyDescent="0.2">
      <c r="B41" s="180"/>
      <c r="L41" s="180"/>
    </row>
    <row r="42" spans="2:12" ht="14.4" customHeight="1" x14ac:dyDescent="0.2">
      <c r="B42" s="180"/>
      <c r="L42" s="180"/>
    </row>
    <row r="43" spans="2:12" ht="14.4" customHeight="1" x14ac:dyDescent="0.2">
      <c r="B43" s="180"/>
      <c r="L43" s="180"/>
    </row>
    <row r="44" spans="2:12" ht="14.4" customHeight="1" x14ac:dyDescent="0.2">
      <c r="B44" s="180"/>
      <c r="L44" s="180"/>
    </row>
    <row r="45" spans="2:12" ht="14.4" customHeight="1" x14ac:dyDescent="0.2">
      <c r="B45" s="180"/>
      <c r="L45" s="180"/>
    </row>
    <row r="46" spans="2:12" ht="14.4" customHeight="1" x14ac:dyDescent="0.2">
      <c r="B46" s="180"/>
      <c r="L46" s="180"/>
    </row>
    <row r="47" spans="2:12" ht="14.4" customHeight="1" x14ac:dyDescent="0.2">
      <c r="B47" s="180"/>
      <c r="L47" s="180"/>
    </row>
    <row r="48" spans="2:12" ht="14.4" customHeight="1" x14ac:dyDescent="0.2">
      <c r="B48" s="180"/>
      <c r="L48" s="180"/>
    </row>
    <row r="49" spans="2:12" ht="14.4" customHeight="1" x14ac:dyDescent="0.2">
      <c r="B49" s="180"/>
      <c r="L49" s="180"/>
    </row>
    <row r="50" spans="2:12" s="128" customFormat="1" ht="14.4" customHeight="1" x14ac:dyDescent="0.2">
      <c r="B50" s="181"/>
      <c r="D50" s="193" t="s">
        <v>43</v>
      </c>
      <c r="E50" s="194"/>
      <c r="F50" s="194"/>
      <c r="G50" s="193" t="s">
        <v>44</v>
      </c>
      <c r="H50" s="194"/>
      <c r="I50" s="194"/>
      <c r="J50" s="194"/>
      <c r="K50" s="194"/>
      <c r="L50" s="181"/>
    </row>
    <row r="51" spans="2:12" x14ac:dyDescent="0.2">
      <c r="B51" s="180"/>
      <c r="L51" s="180"/>
    </row>
    <row r="52" spans="2:12" x14ac:dyDescent="0.2">
      <c r="B52" s="180"/>
      <c r="L52" s="180"/>
    </row>
    <row r="53" spans="2:12" x14ac:dyDescent="0.2">
      <c r="B53" s="180"/>
      <c r="L53" s="180"/>
    </row>
    <row r="54" spans="2:12" x14ac:dyDescent="0.2">
      <c r="B54" s="180"/>
      <c r="L54" s="180"/>
    </row>
    <row r="55" spans="2:12" x14ac:dyDescent="0.2">
      <c r="B55" s="180"/>
      <c r="L55" s="180"/>
    </row>
    <row r="56" spans="2:12" x14ac:dyDescent="0.2">
      <c r="B56" s="180"/>
      <c r="L56" s="180"/>
    </row>
    <row r="57" spans="2:12" x14ac:dyDescent="0.2">
      <c r="B57" s="180"/>
      <c r="L57" s="180"/>
    </row>
    <row r="58" spans="2:12" x14ac:dyDescent="0.2">
      <c r="B58" s="180"/>
      <c r="L58" s="180"/>
    </row>
    <row r="59" spans="2:12" x14ac:dyDescent="0.2">
      <c r="B59" s="180"/>
      <c r="L59" s="180"/>
    </row>
    <row r="60" spans="2:12" x14ac:dyDescent="0.2">
      <c r="B60" s="180"/>
      <c r="L60" s="180"/>
    </row>
    <row r="61" spans="2:12" s="128" customFormat="1" ht="13.2" x14ac:dyDescent="0.2">
      <c r="B61" s="181"/>
      <c r="D61" s="195" t="s">
        <v>45</v>
      </c>
      <c r="E61" s="196"/>
      <c r="F61" s="197" t="s">
        <v>46</v>
      </c>
      <c r="G61" s="195" t="s">
        <v>45</v>
      </c>
      <c r="H61" s="196"/>
      <c r="I61" s="196"/>
      <c r="J61" s="198" t="s">
        <v>46</v>
      </c>
      <c r="K61" s="196"/>
      <c r="L61" s="181"/>
    </row>
    <row r="62" spans="2:12" x14ac:dyDescent="0.2">
      <c r="B62" s="180"/>
      <c r="L62" s="180"/>
    </row>
    <row r="63" spans="2:12" x14ac:dyDescent="0.2">
      <c r="B63" s="180"/>
      <c r="L63" s="180"/>
    </row>
    <row r="64" spans="2:12" x14ac:dyDescent="0.2">
      <c r="B64" s="180"/>
      <c r="L64" s="180"/>
    </row>
    <row r="65" spans="2:12" s="128" customFormat="1" ht="13.2" x14ac:dyDescent="0.2">
      <c r="B65" s="181"/>
      <c r="D65" s="193" t="s">
        <v>47</v>
      </c>
      <c r="E65" s="194"/>
      <c r="F65" s="194"/>
      <c r="G65" s="193" t="s">
        <v>48</v>
      </c>
      <c r="H65" s="194"/>
      <c r="I65" s="194"/>
      <c r="J65" s="194"/>
      <c r="K65" s="194"/>
      <c r="L65" s="181"/>
    </row>
    <row r="66" spans="2:12" x14ac:dyDescent="0.2">
      <c r="B66" s="180"/>
      <c r="L66" s="180"/>
    </row>
    <row r="67" spans="2:12" x14ac:dyDescent="0.2">
      <c r="B67" s="180"/>
      <c r="L67" s="180"/>
    </row>
    <row r="68" spans="2:12" x14ac:dyDescent="0.2">
      <c r="B68" s="180"/>
      <c r="L68" s="180"/>
    </row>
    <row r="69" spans="2:12" x14ac:dyDescent="0.2">
      <c r="B69" s="180"/>
      <c r="L69" s="180"/>
    </row>
    <row r="70" spans="2:12" x14ac:dyDescent="0.2">
      <c r="B70" s="180"/>
      <c r="L70" s="180"/>
    </row>
    <row r="71" spans="2:12" x14ac:dyDescent="0.2">
      <c r="B71" s="180"/>
      <c r="L71" s="180"/>
    </row>
    <row r="72" spans="2:12" x14ac:dyDescent="0.2">
      <c r="B72" s="180"/>
      <c r="L72" s="180"/>
    </row>
    <row r="73" spans="2:12" x14ac:dyDescent="0.2">
      <c r="B73" s="180"/>
      <c r="L73" s="180"/>
    </row>
    <row r="74" spans="2:12" x14ac:dyDescent="0.2">
      <c r="B74" s="180"/>
      <c r="L74" s="180"/>
    </row>
    <row r="75" spans="2:12" x14ac:dyDescent="0.2">
      <c r="B75" s="180"/>
      <c r="L75" s="180"/>
    </row>
    <row r="76" spans="2:12" s="128" customFormat="1" ht="13.2" x14ac:dyDescent="0.2">
      <c r="B76" s="181"/>
      <c r="D76" s="195" t="s">
        <v>45</v>
      </c>
      <c r="E76" s="196"/>
      <c r="F76" s="197" t="s">
        <v>46</v>
      </c>
      <c r="G76" s="195" t="s">
        <v>45</v>
      </c>
      <c r="H76" s="196"/>
      <c r="I76" s="196"/>
      <c r="J76" s="198" t="s">
        <v>46</v>
      </c>
      <c r="K76" s="196"/>
      <c r="L76" s="181"/>
    </row>
    <row r="77" spans="2:12" s="128" customFormat="1" ht="14.4" customHeight="1" x14ac:dyDescent="0.2">
      <c r="B77" s="199"/>
      <c r="C77" s="200"/>
      <c r="D77" s="200"/>
      <c r="E77" s="200"/>
      <c r="F77" s="200"/>
      <c r="G77" s="200"/>
      <c r="H77" s="200"/>
      <c r="I77" s="200"/>
      <c r="J77" s="200"/>
      <c r="K77" s="200"/>
      <c r="L77" s="181"/>
    </row>
    <row r="81" spans="2:47" s="128" customFormat="1" ht="6.9" customHeight="1" x14ac:dyDescent="0.2">
      <c r="B81" s="201"/>
      <c r="C81" s="202"/>
      <c r="D81" s="202"/>
      <c r="E81" s="202"/>
      <c r="F81" s="202"/>
      <c r="G81" s="202"/>
      <c r="H81" s="202"/>
      <c r="I81" s="202"/>
      <c r="J81" s="202"/>
      <c r="K81" s="202"/>
      <c r="L81" s="181"/>
    </row>
    <row r="82" spans="2:47" s="128" customFormat="1" ht="24.9" customHeight="1" x14ac:dyDescent="0.2">
      <c r="B82" s="181"/>
      <c r="C82" s="5" t="s">
        <v>117</v>
      </c>
      <c r="L82" s="181"/>
    </row>
    <row r="83" spans="2:47" s="128" customFormat="1" ht="6.9" customHeight="1" x14ac:dyDescent="0.2">
      <c r="B83" s="181"/>
      <c r="L83" s="181"/>
    </row>
    <row r="84" spans="2:47" s="128" customFormat="1" ht="12" customHeight="1" x14ac:dyDescent="0.2">
      <c r="B84" s="181"/>
      <c r="C84" s="6" t="s">
        <v>13</v>
      </c>
      <c r="L84" s="181"/>
    </row>
    <row r="85" spans="2:47" s="128" customFormat="1" ht="16.5" customHeight="1" x14ac:dyDescent="0.2">
      <c r="B85" s="181"/>
      <c r="E85" s="69" t="str">
        <f>E7</f>
        <v>REVITALIZACE OBJEKTU MŠ V KRAJKOVÉ</v>
      </c>
      <c r="F85" s="67"/>
      <c r="G85" s="67"/>
      <c r="H85" s="67"/>
      <c r="L85" s="181"/>
    </row>
    <row r="86" spans="2:47" s="128" customFormat="1" ht="12" customHeight="1" x14ac:dyDescent="0.2">
      <c r="B86" s="181"/>
      <c r="C86" s="6" t="s">
        <v>115</v>
      </c>
      <c r="L86" s="181"/>
    </row>
    <row r="87" spans="2:47" s="128" customFormat="1" ht="16.5" customHeight="1" x14ac:dyDescent="0.2">
      <c r="B87" s="181"/>
      <c r="E87" s="65" t="str">
        <f>E9</f>
        <v>002 - Elektroinstalace</v>
      </c>
      <c r="F87" s="182"/>
      <c r="G87" s="182"/>
      <c r="H87" s="182"/>
      <c r="L87" s="181"/>
    </row>
    <row r="88" spans="2:47" s="128" customFormat="1" ht="6.9" customHeight="1" x14ac:dyDescent="0.2">
      <c r="B88" s="181"/>
      <c r="L88" s="181"/>
    </row>
    <row r="89" spans="2:47" s="128" customFormat="1" ht="12" customHeight="1" x14ac:dyDescent="0.2">
      <c r="B89" s="181"/>
      <c r="C89" s="6" t="s">
        <v>17</v>
      </c>
      <c r="F89" s="6" t="str">
        <f>F12</f>
        <v>Krajková</v>
      </c>
      <c r="I89" s="6" t="s">
        <v>19</v>
      </c>
      <c r="J89" s="16" t="str">
        <f>IF(J12="","",J12)</f>
        <v xml:space="preserve"> </v>
      </c>
      <c r="L89" s="181"/>
    </row>
    <row r="90" spans="2:47" s="128" customFormat="1" ht="6.9" customHeight="1" x14ac:dyDescent="0.2">
      <c r="B90" s="181"/>
      <c r="L90" s="181"/>
    </row>
    <row r="91" spans="2:47" s="128" customFormat="1" ht="15.15" customHeight="1" x14ac:dyDescent="0.2">
      <c r="B91" s="181"/>
      <c r="C91" s="6" t="s">
        <v>20</v>
      </c>
      <c r="F91" s="6" t="str">
        <f>E15</f>
        <v xml:space="preserve"> </v>
      </c>
      <c r="I91" s="6" t="s">
        <v>25</v>
      </c>
      <c r="J91" s="8" t="str">
        <f>E21</f>
        <v>Ing.Petr Potužák</v>
      </c>
      <c r="L91" s="181"/>
    </row>
    <row r="92" spans="2:47" s="128" customFormat="1" ht="15.15" customHeight="1" x14ac:dyDescent="0.2">
      <c r="B92" s="181"/>
      <c r="C92" s="6" t="s">
        <v>24</v>
      </c>
      <c r="F92" s="6" t="str">
        <f>IF(E18="","",E18)</f>
        <v xml:space="preserve"> </v>
      </c>
      <c r="I92" s="6" t="s">
        <v>27</v>
      </c>
      <c r="J92" s="8" t="str">
        <f>E24</f>
        <v xml:space="preserve"> </v>
      </c>
      <c r="L92" s="181"/>
    </row>
    <row r="93" spans="2:47" s="128" customFormat="1" ht="10.35" customHeight="1" x14ac:dyDescent="0.2">
      <c r="B93" s="181"/>
      <c r="L93" s="181"/>
    </row>
    <row r="94" spans="2:47" s="128" customFormat="1" ht="29.25" customHeight="1" x14ac:dyDescent="0.2">
      <c r="B94" s="181"/>
      <c r="C94" s="31" t="s">
        <v>118</v>
      </c>
      <c r="D94" s="190"/>
      <c r="E94" s="190"/>
      <c r="F94" s="190"/>
      <c r="G94" s="190"/>
      <c r="H94" s="190"/>
      <c r="I94" s="190"/>
      <c r="J94" s="32" t="s">
        <v>119</v>
      </c>
      <c r="K94" s="190"/>
      <c r="L94" s="181"/>
    </row>
    <row r="95" spans="2:47" s="128" customFormat="1" ht="10.35" customHeight="1" x14ac:dyDescent="0.2">
      <c r="B95" s="181"/>
      <c r="L95" s="181"/>
    </row>
    <row r="96" spans="2:47" s="128" customFormat="1" ht="22.8" customHeight="1" x14ac:dyDescent="0.2">
      <c r="B96" s="181"/>
      <c r="C96" s="20" t="s">
        <v>120</v>
      </c>
      <c r="J96" s="186">
        <f>J129</f>
        <v>0</v>
      </c>
      <c r="L96" s="181"/>
      <c r="AU96" s="177" t="s">
        <v>121</v>
      </c>
    </row>
    <row r="97" spans="2:12" s="204" customFormat="1" ht="24.9" customHeight="1" x14ac:dyDescent="0.2">
      <c r="B97" s="203"/>
      <c r="D97" s="205" t="s">
        <v>2072</v>
      </c>
      <c r="E97" s="206"/>
      <c r="F97" s="206"/>
      <c r="G97" s="206"/>
      <c r="H97" s="206"/>
      <c r="I97" s="206"/>
      <c r="J97" s="207">
        <f>J130</f>
        <v>0</v>
      </c>
      <c r="L97" s="203"/>
    </row>
    <row r="98" spans="2:12" s="204" customFormat="1" ht="24.9" customHeight="1" x14ac:dyDescent="0.2">
      <c r="B98" s="203"/>
      <c r="D98" s="205" t="s">
        <v>2073</v>
      </c>
      <c r="E98" s="206"/>
      <c r="F98" s="206"/>
      <c r="G98" s="206"/>
      <c r="H98" s="206"/>
      <c r="I98" s="206"/>
      <c r="J98" s="207">
        <f>J159</f>
        <v>0</v>
      </c>
      <c r="L98" s="203"/>
    </row>
    <row r="99" spans="2:12" s="204" customFormat="1" ht="24.9" customHeight="1" x14ac:dyDescent="0.2">
      <c r="B99" s="203"/>
      <c r="D99" s="205" t="s">
        <v>2074</v>
      </c>
      <c r="E99" s="206"/>
      <c r="F99" s="206"/>
      <c r="G99" s="206"/>
      <c r="H99" s="206"/>
      <c r="I99" s="206"/>
      <c r="J99" s="207">
        <f>J188</f>
        <v>0</v>
      </c>
      <c r="L99" s="203"/>
    </row>
    <row r="100" spans="2:12" s="204" customFormat="1" ht="24.9" customHeight="1" x14ac:dyDescent="0.2">
      <c r="B100" s="203"/>
      <c r="D100" s="205" t="s">
        <v>2075</v>
      </c>
      <c r="E100" s="206"/>
      <c r="F100" s="206"/>
      <c r="G100" s="206"/>
      <c r="H100" s="206"/>
      <c r="I100" s="206"/>
      <c r="J100" s="207">
        <f>J215</f>
        <v>0</v>
      </c>
      <c r="L100" s="203"/>
    </row>
    <row r="101" spans="2:12" s="204" customFormat="1" ht="24.9" customHeight="1" x14ac:dyDescent="0.2">
      <c r="B101" s="203"/>
      <c r="D101" s="205" t="s">
        <v>2076</v>
      </c>
      <c r="E101" s="206"/>
      <c r="F101" s="206"/>
      <c r="G101" s="206"/>
      <c r="H101" s="206"/>
      <c r="I101" s="206"/>
      <c r="J101" s="207">
        <f>J240</f>
        <v>0</v>
      </c>
      <c r="L101" s="203"/>
    </row>
    <row r="102" spans="2:12" s="204" customFormat="1" ht="24.9" customHeight="1" x14ac:dyDescent="0.2">
      <c r="B102" s="203"/>
      <c r="D102" s="205" t="s">
        <v>2077</v>
      </c>
      <c r="E102" s="206"/>
      <c r="F102" s="206"/>
      <c r="G102" s="206"/>
      <c r="H102" s="206"/>
      <c r="I102" s="206"/>
      <c r="J102" s="207">
        <f>J271</f>
        <v>0</v>
      </c>
      <c r="L102" s="203"/>
    </row>
    <row r="103" spans="2:12" s="204" customFormat="1" ht="24.9" customHeight="1" x14ac:dyDescent="0.2">
      <c r="B103" s="203"/>
      <c r="D103" s="205" t="s">
        <v>2078</v>
      </c>
      <c r="E103" s="206"/>
      <c r="F103" s="206"/>
      <c r="G103" s="206"/>
      <c r="H103" s="206"/>
      <c r="I103" s="206"/>
      <c r="J103" s="207">
        <f>J274</f>
        <v>0</v>
      </c>
      <c r="L103" s="203"/>
    </row>
    <row r="104" spans="2:12" s="204" customFormat="1" ht="24.9" customHeight="1" x14ac:dyDescent="0.2">
      <c r="B104" s="203"/>
      <c r="D104" s="205" t="s">
        <v>2079</v>
      </c>
      <c r="E104" s="206"/>
      <c r="F104" s="206"/>
      <c r="G104" s="206"/>
      <c r="H104" s="206"/>
      <c r="I104" s="206"/>
      <c r="J104" s="207">
        <f>J278</f>
        <v>0</v>
      </c>
      <c r="L104" s="203"/>
    </row>
    <row r="105" spans="2:12" s="204" customFormat="1" ht="24.9" customHeight="1" x14ac:dyDescent="0.2">
      <c r="B105" s="203"/>
      <c r="D105" s="205" t="s">
        <v>2080</v>
      </c>
      <c r="E105" s="206"/>
      <c r="F105" s="206"/>
      <c r="G105" s="206"/>
      <c r="H105" s="206"/>
      <c r="I105" s="206"/>
      <c r="J105" s="207">
        <f>J282</f>
        <v>0</v>
      </c>
      <c r="L105" s="203"/>
    </row>
    <row r="106" spans="2:12" s="204" customFormat="1" ht="24.9" customHeight="1" x14ac:dyDescent="0.2">
      <c r="B106" s="203"/>
      <c r="D106" s="205" t="s">
        <v>2081</v>
      </c>
      <c r="E106" s="206"/>
      <c r="F106" s="206"/>
      <c r="G106" s="206"/>
      <c r="H106" s="206"/>
      <c r="I106" s="206"/>
      <c r="J106" s="207">
        <f>J286</f>
        <v>0</v>
      </c>
      <c r="L106" s="203"/>
    </row>
    <row r="107" spans="2:12" s="204" customFormat="1" ht="24.9" customHeight="1" x14ac:dyDescent="0.2">
      <c r="B107" s="203"/>
      <c r="D107" s="205" t="s">
        <v>2082</v>
      </c>
      <c r="E107" s="206"/>
      <c r="F107" s="206"/>
      <c r="G107" s="206"/>
      <c r="H107" s="206"/>
      <c r="I107" s="206"/>
      <c r="J107" s="207">
        <f>J290</f>
        <v>0</v>
      </c>
      <c r="L107" s="203"/>
    </row>
    <row r="108" spans="2:12" s="204" customFormat="1" ht="24.9" customHeight="1" x14ac:dyDescent="0.2">
      <c r="B108" s="203"/>
      <c r="D108" s="205" t="s">
        <v>2083</v>
      </c>
      <c r="E108" s="206"/>
      <c r="F108" s="206"/>
      <c r="G108" s="206"/>
      <c r="H108" s="206"/>
      <c r="I108" s="206"/>
      <c r="J108" s="207">
        <f>J298</f>
        <v>0</v>
      </c>
      <c r="L108" s="203"/>
    </row>
    <row r="109" spans="2:12" s="204" customFormat="1" ht="24.9" customHeight="1" x14ac:dyDescent="0.2">
      <c r="B109" s="203"/>
      <c r="D109" s="205" t="s">
        <v>2084</v>
      </c>
      <c r="E109" s="206"/>
      <c r="F109" s="206"/>
      <c r="G109" s="206"/>
      <c r="H109" s="206"/>
      <c r="I109" s="206"/>
      <c r="J109" s="207">
        <f>J341</f>
        <v>0</v>
      </c>
      <c r="L109" s="203"/>
    </row>
    <row r="110" spans="2:12" s="128" customFormat="1" ht="21.75" customHeight="1" x14ac:dyDescent="0.2">
      <c r="B110" s="181"/>
      <c r="L110" s="181"/>
    </row>
    <row r="111" spans="2:12" s="128" customFormat="1" ht="6.9" customHeight="1" x14ac:dyDescent="0.2">
      <c r="B111" s="199"/>
      <c r="C111" s="200"/>
      <c r="D111" s="200"/>
      <c r="E111" s="200"/>
      <c r="F111" s="200"/>
      <c r="G111" s="200"/>
      <c r="H111" s="200"/>
      <c r="I111" s="200"/>
      <c r="J111" s="200"/>
      <c r="K111" s="200"/>
      <c r="L111" s="181"/>
    </row>
    <row r="115" spans="2:20" s="128" customFormat="1" ht="6.9" customHeight="1" x14ac:dyDescent="0.2">
      <c r="B115" s="201"/>
      <c r="C115" s="202"/>
      <c r="D115" s="202"/>
      <c r="E115" s="202"/>
      <c r="F115" s="202"/>
      <c r="G115" s="202"/>
      <c r="H115" s="202"/>
      <c r="I115" s="202"/>
      <c r="J115" s="202"/>
      <c r="K115" s="202"/>
      <c r="L115" s="181"/>
    </row>
    <row r="116" spans="2:20" s="128" customFormat="1" ht="24.9" customHeight="1" x14ac:dyDescent="0.2">
      <c r="B116" s="181"/>
      <c r="C116" s="5" t="s">
        <v>153</v>
      </c>
      <c r="L116" s="181"/>
    </row>
    <row r="117" spans="2:20" s="128" customFormat="1" ht="6.9" customHeight="1" x14ac:dyDescent="0.2">
      <c r="B117" s="181"/>
      <c r="L117" s="181"/>
    </row>
    <row r="118" spans="2:20" s="128" customFormat="1" ht="12" customHeight="1" x14ac:dyDescent="0.2">
      <c r="B118" s="181"/>
      <c r="C118" s="6" t="s">
        <v>13</v>
      </c>
      <c r="L118" s="181"/>
    </row>
    <row r="119" spans="2:20" s="128" customFormat="1" ht="16.5" customHeight="1" x14ac:dyDescent="0.2">
      <c r="B119" s="181"/>
      <c r="E119" s="69" t="str">
        <f>E7</f>
        <v>REVITALIZACE OBJEKTU MŠ V KRAJKOVÉ</v>
      </c>
      <c r="F119" s="67"/>
      <c r="G119" s="67"/>
      <c r="H119" s="67"/>
      <c r="L119" s="181"/>
    </row>
    <row r="120" spans="2:20" s="128" customFormat="1" ht="12" customHeight="1" x14ac:dyDescent="0.2">
      <c r="B120" s="181"/>
      <c r="C120" s="6" t="s">
        <v>115</v>
      </c>
      <c r="L120" s="181"/>
    </row>
    <row r="121" spans="2:20" s="128" customFormat="1" ht="16.5" customHeight="1" x14ac:dyDescent="0.2">
      <c r="B121" s="181"/>
      <c r="E121" s="65" t="str">
        <f>E9</f>
        <v>002 - Elektroinstalace</v>
      </c>
      <c r="F121" s="182"/>
      <c r="G121" s="182"/>
      <c r="H121" s="182"/>
      <c r="L121" s="181"/>
    </row>
    <row r="122" spans="2:20" s="128" customFormat="1" ht="6.9" customHeight="1" x14ac:dyDescent="0.2">
      <c r="B122" s="181"/>
      <c r="L122" s="181"/>
    </row>
    <row r="123" spans="2:20" s="128" customFormat="1" ht="12" customHeight="1" x14ac:dyDescent="0.2">
      <c r="B123" s="181"/>
      <c r="C123" s="6" t="s">
        <v>17</v>
      </c>
      <c r="F123" s="6" t="str">
        <f>F12</f>
        <v>Krajková</v>
      </c>
      <c r="I123" s="6" t="s">
        <v>19</v>
      </c>
      <c r="J123" s="16" t="str">
        <f>IF(J12="","",J12)</f>
        <v xml:space="preserve"> </v>
      </c>
      <c r="L123" s="181"/>
    </row>
    <row r="124" spans="2:20" s="128" customFormat="1" ht="6.9" customHeight="1" x14ac:dyDescent="0.2">
      <c r="B124" s="181"/>
      <c r="L124" s="181"/>
    </row>
    <row r="125" spans="2:20" s="128" customFormat="1" ht="15.15" customHeight="1" x14ac:dyDescent="0.2">
      <c r="B125" s="181"/>
      <c r="C125" s="6" t="s">
        <v>20</v>
      </c>
      <c r="F125" s="6" t="str">
        <f>E15</f>
        <v xml:space="preserve"> </v>
      </c>
      <c r="I125" s="6" t="s">
        <v>25</v>
      </c>
      <c r="J125" s="8" t="str">
        <f>E21</f>
        <v>Ing.Petr Potužák</v>
      </c>
      <c r="L125" s="181"/>
    </row>
    <row r="126" spans="2:20" s="128" customFormat="1" ht="15.15" customHeight="1" x14ac:dyDescent="0.2">
      <c r="B126" s="181"/>
      <c r="C126" s="6" t="s">
        <v>24</v>
      </c>
      <c r="F126" s="6" t="str">
        <f>IF(E18="","",E18)</f>
        <v xml:space="preserve"> </v>
      </c>
      <c r="I126" s="6" t="s">
        <v>27</v>
      </c>
      <c r="J126" s="8" t="str">
        <f>E24</f>
        <v xml:space="preserve"> </v>
      </c>
      <c r="L126" s="181"/>
    </row>
    <row r="127" spans="2:20" s="128" customFormat="1" ht="10.35" customHeight="1" x14ac:dyDescent="0.2">
      <c r="B127" s="181"/>
      <c r="L127" s="181"/>
    </row>
    <row r="128" spans="2:20" s="212" customFormat="1" ht="29.25" customHeight="1" x14ac:dyDescent="0.2">
      <c r="B128" s="208"/>
      <c r="C128" s="33" t="s">
        <v>154</v>
      </c>
      <c r="D128" s="34" t="s">
        <v>55</v>
      </c>
      <c r="E128" s="34" t="s">
        <v>51</v>
      </c>
      <c r="F128" s="34" t="s">
        <v>52</v>
      </c>
      <c r="G128" s="34" t="s">
        <v>155</v>
      </c>
      <c r="H128" s="34" t="s">
        <v>156</v>
      </c>
      <c r="I128" s="34" t="s">
        <v>157</v>
      </c>
      <c r="J128" s="34" t="s">
        <v>119</v>
      </c>
      <c r="K128" s="35" t="s">
        <v>158</v>
      </c>
      <c r="L128" s="208"/>
      <c r="M128" s="209" t="s">
        <v>0</v>
      </c>
      <c r="N128" s="210" t="s">
        <v>34</v>
      </c>
      <c r="O128" s="210" t="s">
        <v>159</v>
      </c>
      <c r="P128" s="210" t="s">
        <v>160</v>
      </c>
      <c r="Q128" s="210" t="s">
        <v>161</v>
      </c>
      <c r="R128" s="210" t="s">
        <v>162</v>
      </c>
      <c r="S128" s="210" t="s">
        <v>163</v>
      </c>
      <c r="T128" s="211" t="s">
        <v>164</v>
      </c>
    </row>
    <row r="129" spans="2:65" s="128" customFormat="1" ht="22.8" customHeight="1" x14ac:dyDescent="0.3">
      <c r="B129" s="181"/>
      <c r="C129" s="20" t="s">
        <v>165</v>
      </c>
      <c r="J129" s="129">
        <f>BK129</f>
        <v>0</v>
      </c>
      <c r="L129" s="181"/>
      <c r="M129" s="213"/>
      <c r="N129" s="185"/>
      <c r="O129" s="185"/>
      <c r="P129" s="214">
        <f>P130+P159+P188+P215+P240+P271+P274+P278+P282+P286+P290+P298+P341</f>
        <v>0</v>
      </c>
      <c r="Q129" s="185"/>
      <c r="R129" s="214">
        <f>R130+R159+R188+R215+R240+R271+R274+R278+R282+R286+R290+R298+R341</f>
        <v>0</v>
      </c>
      <c r="S129" s="185"/>
      <c r="T129" s="215">
        <f>T130+T159+T188+T215+T240+T271+T274+T278+T282+T286+T290+T298+T341</f>
        <v>0</v>
      </c>
      <c r="AT129" s="177" t="s">
        <v>69</v>
      </c>
      <c r="AU129" s="177" t="s">
        <v>121</v>
      </c>
      <c r="BK129" s="36">
        <f>BK130+BK159+BK188+BK215+BK240+BK271+BK274+BK278+BK282+BK286+BK290+BK298+BK341</f>
        <v>0</v>
      </c>
    </row>
    <row r="130" spans="2:65" s="130" customFormat="1" ht="25.95" customHeight="1" x14ac:dyDescent="0.25">
      <c r="B130" s="216"/>
      <c r="D130" s="131" t="s">
        <v>69</v>
      </c>
      <c r="E130" s="132" t="s">
        <v>2085</v>
      </c>
      <c r="F130" s="132" t="s">
        <v>2086</v>
      </c>
      <c r="J130" s="133">
        <f>BK130</f>
        <v>0</v>
      </c>
      <c r="L130" s="216"/>
      <c r="M130" s="217"/>
      <c r="P130" s="218">
        <f>SUM(P131:P158)</f>
        <v>0</v>
      </c>
      <c r="R130" s="218">
        <f>SUM(R131:R158)</f>
        <v>0</v>
      </c>
      <c r="T130" s="219">
        <f>SUM(T131:T158)</f>
        <v>0</v>
      </c>
      <c r="AR130" s="131" t="s">
        <v>78</v>
      </c>
      <c r="AT130" s="220" t="s">
        <v>69</v>
      </c>
      <c r="AU130" s="220" t="s">
        <v>70</v>
      </c>
      <c r="AY130" s="131" t="s">
        <v>168</v>
      </c>
      <c r="BK130" s="221">
        <f>SUM(BK131:BK158)</f>
        <v>0</v>
      </c>
    </row>
    <row r="131" spans="2:65" s="128" customFormat="1" ht="66.75" customHeight="1" x14ac:dyDescent="0.2">
      <c r="B131" s="222"/>
      <c r="C131" s="142" t="s">
        <v>78</v>
      </c>
      <c r="D131" s="142" t="s">
        <v>170</v>
      </c>
      <c r="E131" s="143" t="s">
        <v>2087</v>
      </c>
      <c r="F131" s="144" t="s">
        <v>2088</v>
      </c>
      <c r="G131" s="145" t="s">
        <v>2089</v>
      </c>
      <c r="H131" s="146">
        <v>4</v>
      </c>
      <c r="I131" s="147"/>
      <c r="J131" s="147">
        <f>ROUND(I131*H131,2)</f>
        <v>0</v>
      </c>
      <c r="K131" s="144" t="s">
        <v>0</v>
      </c>
      <c r="L131" s="181"/>
      <c r="M131" s="223" t="s">
        <v>0</v>
      </c>
      <c r="N131" s="224" t="s">
        <v>35</v>
      </c>
      <c r="O131" s="225">
        <v>0</v>
      </c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AR131" s="43" t="s">
        <v>174</v>
      </c>
      <c r="AT131" s="43" t="s">
        <v>170</v>
      </c>
      <c r="AU131" s="43" t="s">
        <v>78</v>
      </c>
      <c r="AY131" s="177" t="s">
        <v>168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77" t="s">
        <v>78</v>
      </c>
      <c r="BK131" s="227">
        <f>ROUND(I131*H131,2)</f>
        <v>0</v>
      </c>
      <c r="BL131" s="177" t="s">
        <v>174</v>
      </c>
      <c r="BM131" s="43" t="s">
        <v>2090</v>
      </c>
    </row>
    <row r="132" spans="2:65" s="128" customFormat="1" ht="38.4" x14ac:dyDescent="0.2">
      <c r="B132" s="228"/>
      <c r="C132" s="152"/>
      <c r="D132" s="149" t="s">
        <v>176</v>
      </c>
      <c r="E132" s="152"/>
      <c r="F132" s="150" t="s">
        <v>2088</v>
      </c>
      <c r="G132" s="152"/>
      <c r="H132" s="152"/>
      <c r="I132" s="152"/>
      <c r="J132" s="152"/>
      <c r="K132" s="152"/>
      <c r="L132" s="181"/>
      <c r="M132" s="229"/>
      <c r="T132" s="230"/>
      <c r="AT132" s="177" t="s">
        <v>176</v>
      </c>
      <c r="AU132" s="177" t="s">
        <v>78</v>
      </c>
    </row>
    <row r="133" spans="2:65" s="128" customFormat="1" ht="66.75" customHeight="1" x14ac:dyDescent="0.2">
      <c r="B133" s="222"/>
      <c r="C133" s="142" t="s">
        <v>242</v>
      </c>
      <c r="D133" s="142" t="s">
        <v>170</v>
      </c>
      <c r="E133" s="143" t="s">
        <v>2091</v>
      </c>
      <c r="F133" s="144" t="s">
        <v>2092</v>
      </c>
      <c r="G133" s="145" t="s">
        <v>2089</v>
      </c>
      <c r="H133" s="146">
        <v>18</v>
      </c>
      <c r="I133" s="147"/>
      <c r="J133" s="147">
        <f>ROUND(I133*H133,2)</f>
        <v>0</v>
      </c>
      <c r="K133" s="144" t="s">
        <v>0</v>
      </c>
      <c r="L133" s="181"/>
      <c r="M133" s="223" t="s">
        <v>0</v>
      </c>
      <c r="N133" s="224" t="s">
        <v>35</v>
      </c>
      <c r="O133" s="225">
        <v>0</v>
      </c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AR133" s="43" t="s">
        <v>174</v>
      </c>
      <c r="AT133" s="43" t="s">
        <v>170</v>
      </c>
      <c r="AU133" s="43" t="s">
        <v>78</v>
      </c>
      <c r="AY133" s="177" t="s">
        <v>168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77" t="s">
        <v>78</v>
      </c>
      <c r="BK133" s="227">
        <f>ROUND(I133*H133,2)</f>
        <v>0</v>
      </c>
      <c r="BL133" s="177" t="s">
        <v>174</v>
      </c>
      <c r="BM133" s="43" t="s">
        <v>2093</v>
      </c>
    </row>
    <row r="134" spans="2:65" s="128" customFormat="1" ht="48" x14ac:dyDescent="0.2">
      <c r="B134" s="228"/>
      <c r="C134" s="152"/>
      <c r="D134" s="149" t="s">
        <v>176</v>
      </c>
      <c r="E134" s="152"/>
      <c r="F134" s="150" t="s">
        <v>2092</v>
      </c>
      <c r="G134" s="152"/>
      <c r="H134" s="152"/>
      <c r="I134" s="152"/>
      <c r="J134" s="152"/>
      <c r="K134" s="152"/>
      <c r="L134" s="181"/>
      <c r="M134" s="229"/>
      <c r="T134" s="230"/>
      <c r="AT134" s="177" t="s">
        <v>176</v>
      </c>
      <c r="AU134" s="177" t="s">
        <v>78</v>
      </c>
    </row>
    <row r="135" spans="2:65" s="128" customFormat="1" ht="37.799999999999997" customHeight="1" x14ac:dyDescent="0.2">
      <c r="B135" s="222"/>
      <c r="C135" s="142" t="s">
        <v>250</v>
      </c>
      <c r="D135" s="142" t="s">
        <v>170</v>
      </c>
      <c r="E135" s="143" t="s">
        <v>2094</v>
      </c>
      <c r="F135" s="144" t="s">
        <v>2095</v>
      </c>
      <c r="G135" s="145" t="s">
        <v>2089</v>
      </c>
      <c r="H135" s="146">
        <v>6</v>
      </c>
      <c r="I135" s="147"/>
      <c r="J135" s="147">
        <f>ROUND(I135*H135,2)</f>
        <v>0</v>
      </c>
      <c r="K135" s="144" t="s">
        <v>0</v>
      </c>
      <c r="L135" s="181"/>
      <c r="M135" s="223" t="s">
        <v>0</v>
      </c>
      <c r="N135" s="224" t="s">
        <v>35</v>
      </c>
      <c r="O135" s="225">
        <v>0</v>
      </c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AR135" s="43" t="s">
        <v>174</v>
      </c>
      <c r="AT135" s="43" t="s">
        <v>170</v>
      </c>
      <c r="AU135" s="43" t="s">
        <v>78</v>
      </c>
      <c r="AY135" s="177" t="s">
        <v>168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77" t="s">
        <v>78</v>
      </c>
      <c r="BK135" s="227">
        <f>ROUND(I135*H135,2)</f>
        <v>0</v>
      </c>
      <c r="BL135" s="177" t="s">
        <v>174</v>
      </c>
      <c r="BM135" s="43" t="s">
        <v>2096</v>
      </c>
    </row>
    <row r="136" spans="2:65" s="128" customFormat="1" ht="28.8" x14ac:dyDescent="0.2">
      <c r="B136" s="228"/>
      <c r="C136" s="152"/>
      <c r="D136" s="149" t="s">
        <v>176</v>
      </c>
      <c r="E136" s="152"/>
      <c r="F136" s="150" t="s">
        <v>2095</v>
      </c>
      <c r="G136" s="152"/>
      <c r="H136" s="152"/>
      <c r="I136" s="152"/>
      <c r="J136" s="152"/>
      <c r="K136" s="152"/>
      <c r="L136" s="181"/>
      <c r="M136" s="229"/>
      <c r="T136" s="230"/>
      <c r="AT136" s="177" t="s">
        <v>176</v>
      </c>
      <c r="AU136" s="177" t="s">
        <v>78</v>
      </c>
    </row>
    <row r="137" spans="2:65" s="128" customFormat="1" ht="44.25" customHeight="1" x14ac:dyDescent="0.2">
      <c r="B137" s="222"/>
      <c r="C137" s="142" t="s">
        <v>7</v>
      </c>
      <c r="D137" s="142" t="s">
        <v>170</v>
      </c>
      <c r="E137" s="143" t="s">
        <v>2097</v>
      </c>
      <c r="F137" s="144" t="s">
        <v>2098</v>
      </c>
      <c r="G137" s="145" t="s">
        <v>2089</v>
      </c>
      <c r="H137" s="146">
        <v>2</v>
      </c>
      <c r="I137" s="147"/>
      <c r="J137" s="147">
        <f>ROUND(I137*H137,2)</f>
        <v>0</v>
      </c>
      <c r="K137" s="144" t="s">
        <v>0</v>
      </c>
      <c r="L137" s="181"/>
      <c r="M137" s="223" t="s">
        <v>0</v>
      </c>
      <c r="N137" s="224" t="s">
        <v>35</v>
      </c>
      <c r="O137" s="225">
        <v>0</v>
      </c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AR137" s="43" t="s">
        <v>174</v>
      </c>
      <c r="AT137" s="43" t="s">
        <v>170</v>
      </c>
      <c r="AU137" s="43" t="s">
        <v>78</v>
      </c>
      <c r="AY137" s="177" t="s">
        <v>168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77" t="s">
        <v>78</v>
      </c>
      <c r="BK137" s="227">
        <f>ROUND(I137*H137,2)</f>
        <v>0</v>
      </c>
      <c r="BL137" s="177" t="s">
        <v>174</v>
      </c>
      <c r="BM137" s="43" t="s">
        <v>2099</v>
      </c>
    </row>
    <row r="138" spans="2:65" s="128" customFormat="1" ht="28.8" x14ac:dyDescent="0.2">
      <c r="B138" s="228"/>
      <c r="C138" s="152"/>
      <c r="D138" s="149" t="s">
        <v>176</v>
      </c>
      <c r="E138" s="152"/>
      <c r="F138" s="150" t="s">
        <v>2098</v>
      </c>
      <c r="G138" s="152"/>
      <c r="H138" s="152"/>
      <c r="I138" s="152"/>
      <c r="J138" s="152"/>
      <c r="K138" s="152"/>
      <c r="L138" s="181"/>
      <c r="M138" s="229"/>
      <c r="T138" s="230"/>
      <c r="AT138" s="177" t="s">
        <v>176</v>
      </c>
      <c r="AU138" s="177" t="s">
        <v>78</v>
      </c>
    </row>
    <row r="139" spans="2:65" s="128" customFormat="1" ht="44.25" customHeight="1" x14ac:dyDescent="0.2">
      <c r="B139" s="222"/>
      <c r="C139" s="142" t="s">
        <v>262</v>
      </c>
      <c r="D139" s="142" t="s">
        <v>170</v>
      </c>
      <c r="E139" s="143" t="s">
        <v>2100</v>
      </c>
      <c r="F139" s="144" t="s">
        <v>2101</v>
      </c>
      <c r="G139" s="145" t="s">
        <v>2089</v>
      </c>
      <c r="H139" s="146">
        <v>6</v>
      </c>
      <c r="I139" s="147"/>
      <c r="J139" s="147">
        <f>ROUND(I139*H139,2)</f>
        <v>0</v>
      </c>
      <c r="K139" s="144" t="s">
        <v>0</v>
      </c>
      <c r="L139" s="181"/>
      <c r="M139" s="223" t="s">
        <v>0</v>
      </c>
      <c r="N139" s="224" t="s">
        <v>35</v>
      </c>
      <c r="O139" s="225">
        <v>0</v>
      </c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AR139" s="43" t="s">
        <v>174</v>
      </c>
      <c r="AT139" s="43" t="s">
        <v>170</v>
      </c>
      <c r="AU139" s="43" t="s">
        <v>78</v>
      </c>
      <c r="AY139" s="177" t="s">
        <v>168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77" t="s">
        <v>78</v>
      </c>
      <c r="BK139" s="227">
        <f>ROUND(I139*H139,2)</f>
        <v>0</v>
      </c>
      <c r="BL139" s="177" t="s">
        <v>174</v>
      </c>
      <c r="BM139" s="43" t="s">
        <v>2102</v>
      </c>
    </row>
    <row r="140" spans="2:65" s="128" customFormat="1" ht="28.8" x14ac:dyDescent="0.2">
      <c r="B140" s="228"/>
      <c r="C140" s="152"/>
      <c r="D140" s="149" t="s">
        <v>176</v>
      </c>
      <c r="E140" s="152"/>
      <c r="F140" s="150" t="s">
        <v>2101</v>
      </c>
      <c r="G140" s="152"/>
      <c r="H140" s="152"/>
      <c r="I140" s="152"/>
      <c r="J140" s="152"/>
      <c r="K140" s="152"/>
      <c r="L140" s="181"/>
      <c r="M140" s="229"/>
      <c r="T140" s="230"/>
      <c r="AT140" s="177" t="s">
        <v>176</v>
      </c>
      <c r="AU140" s="177" t="s">
        <v>78</v>
      </c>
    </row>
    <row r="141" spans="2:65" s="128" customFormat="1" ht="66.75" customHeight="1" x14ac:dyDescent="0.2">
      <c r="B141" s="51"/>
      <c r="C141" s="52" t="s">
        <v>268</v>
      </c>
      <c r="D141" s="52" t="s">
        <v>170</v>
      </c>
      <c r="E141" s="53" t="s">
        <v>2103</v>
      </c>
      <c r="F141" s="54" t="s">
        <v>2104</v>
      </c>
      <c r="G141" s="55" t="s">
        <v>2089</v>
      </c>
      <c r="H141" s="56">
        <v>17</v>
      </c>
      <c r="I141" s="57"/>
      <c r="J141" s="57">
        <f>ROUND(I141*H141,2)</f>
        <v>0</v>
      </c>
      <c r="K141" s="54" t="s">
        <v>0</v>
      </c>
      <c r="L141" s="181"/>
      <c r="M141" s="223" t="s">
        <v>0</v>
      </c>
      <c r="N141" s="224" t="s">
        <v>35</v>
      </c>
      <c r="O141" s="225">
        <v>0</v>
      </c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AR141" s="43" t="s">
        <v>174</v>
      </c>
      <c r="AT141" s="43" t="s">
        <v>170</v>
      </c>
      <c r="AU141" s="43" t="s">
        <v>78</v>
      </c>
      <c r="AY141" s="177" t="s">
        <v>168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77" t="s">
        <v>78</v>
      </c>
      <c r="BK141" s="227">
        <f>ROUND(I141*H141,2)</f>
        <v>0</v>
      </c>
      <c r="BL141" s="177" t="s">
        <v>174</v>
      </c>
      <c r="BM141" s="43" t="s">
        <v>2105</v>
      </c>
    </row>
    <row r="142" spans="2:65" s="128" customFormat="1" ht="38.4" x14ac:dyDescent="0.2">
      <c r="B142" s="58"/>
      <c r="C142" s="59"/>
      <c r="D142" s="60" t="s">
        <v>176</v>
      </c>
      <c r="E142" s="59"/>
      <c r="F142" s="61" t="s">
        <v>2104</v>
      </c>
      <c r="G142" s="59"/>
      <c r="H142" s="59"/>
      <c r="I142" s="59"/>
      <c r="J142" s="59"/>
      <c r="K142" s="59"/>
      <c r="L142" s="181"/>
      <c r="M142" s="229"/>
      <c r="T142" s="230"/>
      <c r="AT142" s="177" t="s">
        <v>176</v>
      </c>
      <c r="AU142" s="177" t="s">
        <v>78</v>
      </c>
    </row>
    <row r="143" spans="2:65" s="128" customFormat="1" ht="55.5" customHeight="1" x14ac:dyDescent="0.2">
      <c r="B143" s="222"/>
      <c r="C143" s="142" t="s">
        <v>80</v>
      </c>
      <c r="D143" s="142" t="s">
        <v>170</v>
      </c>
      <c r="E143" s="143" t="s">
        <v>2106</v>
      </c>
      <c r="F143" s="144" t="s">
        <v>2107</v>
      </c>
      <c r="G143" s="145" t="s">
        <v>2089</v>
      </c>
      <c r="H143" s="146">
        <v>11</v>
      </c>
      <c r="I143" s="147"/>
      <c r="J143" s="147">
        <f>ROUND(I143*H143,2)</f>
        <v>0</v>
      </c>
      <c r="K143" s="144" t="s">
        <v>0</v>
      </c>
      <c r="L143" s="181"/>
      <c r="M143" s="223" t="s">
        <v>0</v>
      </c>
      <c r="N143" s="224" t="s">
        <v>35</v>
      </c>
      <c r="O143" s="225">
        <v>0</v>
      </c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AR143" s="43" t="s">
        <v>174</v>
      </c>
      <c r="AT143" s="43" t="s">
        <v>170</v>
      </c>
      <c r="AU143" s="43" t="s">
        <v>78</v>
      </c>
      <c r="AY143" s="177" t="s">
        <v>168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77" t="s">
        <v>78</v>
      </c>
      <c r="BK143" s="227">
        <f>ROUND(I143*H143,2)</f>
        <v>0</v>
      </c>
      <c r="BL143" s="177" t="s">
        <v>174</v>
      </c>
      <c r="BM143" s="43" t="s">
        <v>2108</v>
      </c>
    </row>
    <row r="144" spans="2:65" s="128" customFormat="1" ht="38.4" x14ac:dyDescent="0.2">
      <c r="B144" s="228"/>
      <c r="C144" s="152"/>
      <c r="D144" s="149" t="s">
        <v>176</v>
      </c>
      <c r="E144" s="152"/>
      <c r="F144" s="150" t="s">
        <v>2107</v>
      </c>
      <c r="G144" s="152"/>
      <c r="H144" s="152"/>
      <c r="I144" s="152"/>
      <c r="J144" s="152"/>
      <c r="K144" s="152"/>
      <c r="L144" s="181"/>
      <c r="M144" s="229"/>
      <c r="T144" s="230"/>
      <c r="AT144" s="177" t="s">
        <v>176</v>
      </c>
      <c r="AU144" s="177" t="s">
        <v>78</v>
      </c>
    </row>
    <row r="145" spans="2:65" s="128" customFormat="1" ht="55.5" customHeight="1" x14ac:dyDescent="0.2">
      <c r="B145" s="222"/>
      <c r="C145" s="142" t="s">
        <v>113</v>
      </c>
      <c r="D145" s="142" t="s">
        <v>170</v>
      </c>
      <c r="E145" s="143" t="s">
        <v>2109</v>
      </c>
      <c r="F145" s="144" t="s">
        <v>2110</v>
      </c>
      <c r="G145" s="145" t="s">
        <v>2089</v>
      </c>
      <c r="H145" s="146">
        <v>6</v>
      </c>
      <c r="I145" s="147"/>
      <c r="J145" s="147">
        <f>ROUND(I145*H145,2)</f>
        <v>0</v>
      </c>
      <c r="K145" s="144" t="s">
        <v>0</v>
      </c>
      <c r="L145" s="181"/>
      <c r="M145" s="223" t="s">
        <v>0</v>
      </c>
      <c r="N145" s="224" t="s">
        <v>35</v>
      </c>
      <c r="O145" s="225">
        <v>0</v>
      </c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AR145" s="43" t="s">
        <v>174</v>
      </c>
      <c r="AT145" s="43" t="s">
        <v>170</v>
      </c>
      <c r="AU145" s="43" t="s">
        <v>78</v>
      </c>
      <c r="AY145" s="177" t="s">
        <v>168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77" t="s">
        <v>78</v>
      </c>
      <c r="BK145" s="227">
        <f>ROUND(I145*H145,2)</f>
        <v>0</v>
      </c>
      <c r="BL145" s="177" t="s">
        <v>174</v>
      </c>
      <c r="BM145" s="43" t="s">
        <v>2111</v>
      </c>
    </row>
    <row r="146" spans="2:65" s="128" customFormat="1" ht="38.4" x14ac:dyDescent="0.2">
      <c r="B146" s="228"/>
      <c r="C146" s="152"/>
      <c r="D146" s="149" t="s">
        <v>176</v>
      </c>
      <c r="E146" s="152"/>
      <c r="F146" s="150" t="s">
        <v>2110</v>
      </c>
      <c r="G146" s="152"/>
      <c r="H146" s="152"/>
      <c r="I146" s="152"/>
      <c r="J146" s="152"/>
      <c r="K146" s="152"/>
      <c r="L146" s="181"/>
      <c r="M146" s="229"/>
      <c r="T146" s="230"/>
      <c r="AT146" s="177" t="s">
        <v>176</v>
      </c>
      <c r="AU146" s="177" t="s">
        <v>78</v>
      </c>
    </row>
    <row r="147" spans="2:65" s="128" customFormat="1" ht="55.5" customHeight="1" x14ac:dyDescent="0.2">
      <c r="B147" s="222"/>
      <c r="C147" s="142" t="s">
        <v>174</v>
      </c>
      <c r="D147" s="142" t="s">
        <v>170</v>
      </c>
      <c r="E147" s="143" t="s">
        <v>2112</v>
      </c>
      <c r="F147" s="144" t="s">
        <v>2113</v>
      </c>
      <c r="G147" s="145" t="s">
        <v>2089</v>
      </c>
      <c r="H147" s="146">
        <v>4</v>
      </c>
      <c r="I147" s="147"/>
      <c r="J147" s="147">
        <f>ROUND(I147*H147,2)</f>
        <v>0</v>
      </c>
      <c r="K147" s="144" t="s">
        <v>0</v>
      </c>
      <c r="L147" s="181"/>
      <c r="M147" s="223" t="s">
        <v>0</v>
      </c>
      <c r="N147" s="224" t="s">
        <v>35</v>
      </c>
      <c r="O147" s="225">
        <v>0</v>
      </c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AR147" s="43" t="s">
        <v>174</v>
      </c>
      <c r="AT147" s="43" t="s">
        <v>170</v>
      </c>
      <c r="AU147" s="43" t="s">
        <v>78</v>
      </c>
      <c r="AY147" s="177" t="s">
        <v>168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77" t="s">
        <v>78</v>
      </c>
      <c r="BK147" s="227">
        <f>ROUND(I147*H147,2)</f>
        <v>0</v>
      </c>
      <c r="BL147" s="177" t="s">
        <v>174</v>
      </c>
      <c r="BM147" s="43" t="s">
        <v>2114</v>
      </c>
    </row>
    <row r="148" spans="2:65" s="128" customFormat="1" ht="38.4" x14ac:dyDescent="0.2">
      <c r="B148" s="228"/>
      <c r="C148" s="152"/>
      <c r="D148" s="149" t="s">
        <v>176</v>
      </c>
      <c r="E148" s="152"/>
      <c r="F148" s="150" t="s">
        <v>2113</v>
      </c>
      <c r="G148" s="152"/>
      <c r="H148" s="152"/>
      <c r="I148" s="152"/>
      <c r="J148" s="152"/>
      <c r="K148" s="152"/>
      <c r="L148" s="181"/>
      <c r="M148" s="229"/>
      <c r="T148" s="230"/>
      <c r="AT148" s="177" t="s">
        <v>176</v>
      </c>
      <c r="AU148" s="177" t="s">
        <v>78</v>
      </c>
    </row>
    <row r="149" spans="2:65" s="128" customFormat="1" ht="76.349999999999994" customHeight="1" x14ac:dyDescent="0.2">
      <c r="B149" s="222"/>
      <c r="C149" s="142" t="s">
        <v>201</v>
      </c>
      <c r="D149" s="142" t="s">
        <v>170</v>
      </c>
      <c r="E149" s="143" t="s">
        <v>2115</v>
      </c>
      <c r="F149" s="144" t="s">
        <v>2116</v>
      </c>
      <c r="G149" s="145" t="s">
        <v>2089</v>
      </c>
      <c r="H149" s="146">
        <v>37</v>
      </c>
      <c r="I149" s="147"/>
      <c r="J149" s="147">
        <f>ROUND(I149*H149,2)</f>
        <v>0</v>
      </c>
      <c r="K149" s="144" t="s">
        <v>0</v>
      </c>
      <c r="L149" s="181"/>
      <c r="M149" s="223" t="s">
        <v>0</v>
      </c>
      <c r="N149" s="224" t="s">
        <v>35</v>
      </c>
      <c r="O149" s="225">
        <v>0</v>
      </c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AR149" s="43" t="s">
        <v>174</v>
      </c>
      <c r="AT149" s="43" t="s">
        <v>170</v>
      </c>
      <c r="AU149" s="43" t="s">
        <v>78</v>
      </c>
      <c r="AY149" s="177" t="s">
        <v>168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77" t="s">
        <v>78</v>
      </c>
      <c r="BK149" s="227">
        <f>ROUND(I149*H149,2)</f>
        <v>0</v>
      </c>
      <c r="BL149" s="177" t="s">
        <v>174</v>
      </c>
      <c r="BM149" s="43" t="s">
        <v>2117</v>
      </c>
    </row>
    <row r="150" spans="2:65" s="128" customFormat="1" ht="48" x14ac:dyDescent="0.2">
      <c r="B150" s="228"/>
      <c r="C150" s="152"/>
      <c r="D150" s="149" t="s">
        <v>176</v>
      </c>
      <c r="E150" s="152"/>
      <c r="F150" s="150" t="s">
        <v>2116</v>
      </c>
      <c r="G150" s="152"/>
      <c r="H150" s="152"/>
      <c r="I150" s="152"/>
      <c r="J150" s="152"/>
      <c r="K150" s="152"/>
      <c r="L150" s="181"/>
      <c r="M150" s="229"/>
      <c r="T150" s="230"/>
      <c r="AT150" s="177" t="s">
        <v>176</v>
      </c>
      <c r="AU150" s="177" t="s">
        <v>78</v>
      </c>
    </row>
    <row r="151" spans="2:65" s="128" customFormat="1" ht="66.75" customHeight="1" x14ac:dyDescent="0.2">
      <c r="B151" s="222"/>
      <c r="C151" s="142" t="s">
        <v>208</v>
      </c>
      <c r="D151" s="142" t="s">
        <v>170</v>
      </c>
      <c r="E151" s="143" t="s">
        <v>2118</v>
      </c>
      <c r="F151" s="144" t="s">
        <v>2119</v>
      </c>
      <c r="G151" s="145" t="s">
        <v>2089</v>
      </c>
      <c r="H151" s="146">
        <v>73</v>
      </c>
      <c r="I151" s="147"/>
      <c r="J151" s="147">
        <f>ROUND(I151*H151,2)</f>
        <v>0</v>
      </c>
      <c r="K151" s="144" t="s">
        <v>0</v>
      </c>
      <c r="L151" s="181"/>
      <c r="M151" s="223" t="s">
        <v>0</v>
      </c>
      <c r="N151" s="224" t="s">
        <v>35</v>
      </c>
      <c r="O151" s="225">
        <v>0</v>
      </c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AR151" s="43" t="s">
        <v>174</v>
      </c>
      <c r="AT151" s="43" t="s">
        <v>170</v>
      </c>
      <c r="AU151" s="43" t="s">
        <v>78</v>
      </c>
      <c r="AY151" s="177" t="s">
        <v>168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77" t="s">
        <v>78</v>
      </c>
      <c r="BK151" s="227">
        <f>ROUND(I151*H151,2)</f>
        <v>0</v>
      </c>
      <c r="BL151" s="177" t="s">
        <v>174</v>
      </c>
      <c r="BM151" s="43" t="s">
        <v>2120</v>
      </c>
    </row>
    <row r="152" spans="2:65" s="128" customFormat="1" ht="48" x14ac:dyDescent="0.2">
      <c r="B152" s="228"/>
      <c r="C152" s="152"/>
      <c r="D152" s="149" t="s">
        <v>176</v>
      </c>
      <c r="E152" s="152"/>
      <c r="F152" s="150" t="s">
        <v>2119</v>
      </c>
      <c r="G152" s="152"/>
      <c r="H152" s="152"/>
      <c r="I152" s="152"/>
      <c r="J152" s="152"/>
      <c r="K152" s="152"/>
      <c r="L152" s="181"/>
      <c r="M152" s="229"/>
      <c r="T152" s="230"/>
      <c r="AT152" s="177" t="s">
        <v>176</v>
      </c>
      <c r="AU152" s="177" t="s">
        <v>78</v>
      </c>
    </row>
    <row r="153" spans="2:65" s="128" customFormat="1" ht="55.5" customHeight="1" x14ac:dyDescent="0.2">
      <c r="B153" s="222"/>
      <c r="C153" s="142" t="s">
        <v>219</v>
      </c>
      <c r="D153" s="142" t="s">
        <v>170</v>
      </c>
      <c r="E153" s="143" t="s">
        <v>2121</v>
      </c>
      <c r="F153" s="144" t="s">
        <v>2122</v>
      </c>
      <c r="G153" s="145" t="s">
        <v>2089</v>
      </c>
      <c r="H153" s="146">
        <v>1</v>
      </c>
      <c r="I153" s="147"/>
      <c r="J153" s="147">
        <f>ROUND(I153*H153,2)</f>
        <v>0</v>
      </c>
      <c r="K153" s="144" t="s">
        <v>0</v>
      </c>
      <c r="L153" s="181"/>
      <c r="M153" s="223" t="s">
        <v>0</v>
      </c>
      <c r="N153" s="224" t="s">
        <v>35</v>
      </c>
      <c r="O153" s="225">
        <v>0</v>
      </c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AR153" s="43" t="s">
        <v>174</v>
      </c>
      <c r="AT153" s="43" t="s">
        <v>170</v>
      </c>
      <c r="AU153" s="43" t="s">
        <v>78</v>
      </c>
      <c r="AY153" s="177" t="s">
        <v>168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77" t="s">
        <v>78</v>
      </c>
      <c r="BK153" s="227">
        <f>ROUND(I153*H153,2)</f>
        <v>0</v>
      </c>
      <c r="BL153" s="177" t="s">
        <v>174</v>
      </c>
      <c r="BM153" s="43" t="s">
        <v>2123</v>
      </c>
    </row>
    <row r="154" spans="2:65" s="128" customFormat="1" ht="38.4" x14ac:dyDescent="0.2">
      <c r="B154" s="228"/>
      <c r="C154" s="152"/>
      <c r="D154" s="149" t="s">
        <v>176</v>
      </c>
      <c r="E154" s="152"/>
      <c r="F154" s="150" t="s">
        <v>2122</v>
      </c>
      <c r="G154" s="152"/>
      <c r="H154" s="152"/>
      <c r="I154" s="152"/>
      <c r="J154" s="152"/>
      <c r="K154" s="152"/>
      <c r="L154" s="181"/>
      <c r="M154" s="229"/>
      <c r="T154" s="230"/>
      <c r="AT154" s="177" t="s">
        <v>176</v>
      </c>
      <c r="AU154" s="177" t="s">
        <v>78</v>
      </c>
    </row>
    <row r="155" spans="2:65" s="128" customFormat="1" ht="55.5" customHeight="1" x14ac:dyDescent="0.2">
      <c r="B155" s="222"/>
      <c r="C155" s="142" t="s">
        <v>229</v>
      </c>
      <c r="D155" s="142" t="s">
        <v>170</v>
      </c>
      <c r="E155" s="143" t="s">
        <v>2124</v>
      </c>
      <c r="F155" s="144" t="s">
        <v>2125</v>
      </c>
      <c r="G155" s="145" t="s">
        <v>2089</v>
      </c>
      <c r="H155" s="146">
        <v>8</v>
      </c>
      <c r="I155" s="147"/>
      <c r="J155" s="147">
        <f>ROUND(I155*H155,2)</f>
        <v>0</v>
      </c>
      <c r="K155" s="144" t="s">
        <v>0</v>
      </c>
      <c r="L155" s="181"/>
      <c r="M155" s="223" t="s">
        <v>0</v>
      </c>
      <c r="N155" s="224" t="s">
        <v>35</v>
      </c>
      <c r="O155" s="225">
        <v>0</v>
      </c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AR155" s="43" t="s">
        <v>174</v>
      </c>
      <c r="AT155" s="43" t="s">
        <v>170</v>
      </c>
      <c r="AU155" s="43" t="s">
        <v>78</v>
      </c>
      <c r="AY155" s="177" t="s">
        <v>168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77" t="s">
        <v>78</v>
      </c>
      <c r="BK155" s="227">
        <f>ROUND(I155*H155,2)</f>
        <v>0</v>
      </c>
      <c r="BL155" s="177" t="s">
        <v>174</v>
      </c>
      <c r="BM155" s="43" t="s">
        <v>2126</v>
      </c>
    </row>
    <row r="156" spans="2:65" s="128" customFormat="1" ht="38.4" x14ac:dyDescent="0.2">
      <c r="B156" s="228"/>
      <c r="C156" s="152"/>
      <c r="D156" s="149" t="s">
        <v>176</v>
      </c>
      <c r="E156" s="152"/>
      <c r="F156" s="150" t="s">
        <v>2125</v>
      </c>
      <c r="G156" s="152"/>
      <c r="H156" s="152"/>
      <c r="I156" s="152"/>
      <c r="J156" s="152"/>
      <c r="K156" s="152"/>
      <c r="L156" s="181"/>
      <c r="M156" s="229"/>
      <c r="T156" s="230"/>
      <c r="AT156" s="177" t="s">
        <v>176</v>
      </c>
      <c r="AU156" s="177" t="s">
        <v>78</v>
      </c>
    </row>
    <row r="157" spans="2:65" s="128" customFormat="1" ht="62.7" customHeight="1" x14ac:dyDescent="0.2">
      <c r="B157" s="222"/>
      <c r="C157" s="142" t="s">
        <v>236</v>
      </c>
      <c r="D157" s="142" t="s">
        <v>170</v>
      </c>
      <c r="E157" s="143" t="s">
        <v>2127</v>
      </c>
      <c r="F157" s="144" t="s">
        <v>2128</v>
      </c>
      <c r="G157" s="145" t="s">
        <v>2089</v>
      </c>
      <c r="H157" s="146">
        <v>6</v>
      </c>
      <c r="I157" s="147"/>
      <c r="J157" s="147">
        <f>ROUND(I157*H157,2)</f>
        <v>0</v>
      </c>
      <c r="K157" s="144" t="s">
        <v>0</v>
      </c>
      <c r="L157" s="181"/>
      <c r="M157" s="223" t="s">
        <v>0</v>
      </c>
      <c r="N157" s="224" t="s">
        <v>35</v>
      </c>
      <c r="O157" s="225">
        <v>0</v>
      </c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AR157" s="43" t="s">
        <v>174</v>
      </c>
      <c r="AT157" s="43" t="s">
        <v>170</v>
      </c>
      <c r="AU157" s="43" t="s">
        <v>78</v>
      </c>
      <c r="AY157" s="177" t="s">
        <v>168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77" t="s">
        <v>78</v>
      </c>
      <c r="BK157" s="227">
        <f>ROUND(I157*H157,2)</f>
        <v>0</v>
      </c>
      <c r="BL157" s="177" t="s">
        <v>174</v>
      </c>
      <c r="BM157" s="43" t="s">
        <v>2129</v>
      </c>
    </row>
    <row r="158" spans="2:65" s="128" customFormat="1" ht="37.799999999999997" customHeight="1" x14ac:dyDescent="0.2">
      <c r="B158" s="228"/>
      <c r="C158" s="152"/>
      <c r="D158" s="149" t="s">
        <v>176</v>
      </c>
      <c r="E158" s="152"/>
      <c r="F158" s="150" t="s">
        <v>2128</v>
      </c>
      <c r="G158" s="152"/>
      <c r="H158" s="152"/>
      <c r="I158" s="152"/>
      <c r="J158" s="152"/>
      <c r="K158" s="152"/>
      <c r="L158" s="181"/>
      <c r="M158" s="229"/>
      <c r="T158" s="230"/>
      <c r="AT158" s="177" t="s">
        <v>176</v>
      </c>
      <c r="AU158" s="177" t="s">
        <v>78</v>
      </c>
    </row>
    <row r="159" spans="2:65" s="130" customFormat="1" ht="25.95" customHeight="1" x14ac:dyDescent="0.25">
      <c r="B159" s="216"/>
      <c r="D159" s="131" t="s">
        <v>69</v>
      </c>
      <c r="E159" s="132" t="s">
        <v>2130</v>
      </c>
      <c r="F159" s="132" t="s">
        <v>2131</v>
      </c>
      <c r="J159" s="133">
        <f>BK159</f>
        <v>0</v>
      </c>
      <c r="L159" s="216"/>
      <c r="M159" s="217"/>
      <c r="P159" s="218">
        <f>SUM(P160:P187)</f>
        <v>0</v>
      </c>
      <c r="R159" s="218">
        <f>SUM(R160:R187)</f>
        <v>0</v>
      </c>
      <c r="T159" s="219">
        <f>SUM(T160:T187)</f>
        <v>0</v>
      </c>
      <c r="AR159" s="131" t="s">
        <v>78</v>
      </c>
      <c r="AT159" s="220" t="s">
        <v>69</v>
      </c>
      <c r="AU159" s="220" t="s">
        <v>70</v>
      </c>
      <c r="AY159" s="131" t="s">
        <v>168</v>
      </c>
      <c r="BK159" s="221">
        <f>SUM(BK160:BK187)</f>
        <v>0</v>
      </c>
    </row>
    <row r="160" spans="2:65" s="128" customFormat="1" ht="49.05" customHeight="1" x14ac:dyDescent="0.2">
      <c r="B160" s="222"/>
      <c r="C160" s="142" t="s">
        <v>275</v>
      </c>
      <c r="D160" s="142" t="s">
        <v>170</v>
      </c>
      <c r="E160" s="143" t="s">
        <v>2132</v>
      </c>
      <c r="F160" s="144" t="s">
        <v>2133</v>
      </c>
      <c r="G160" s="145" t="s">
        <v>2089</v>
      </c>
      <c r="H160" s="146">
        <v>26</v>
      </c>
      <c r="I160" s="147"/>
      <c r="J160" s="147">
        <f>ROUND(I160*H160,2)</f>
        <v>0</v>
      </c>
      <c r="K160" s="144" t="s">
        <v>0</v>
      </c>
      <c r="L160" s="181"/>
      <c r="M160" s="223" t="s">
        <v>0</v>
      </c>
      <c r="N160" s="224" t="s">
        <v>35</v>
      </c>
      <c r="O160" s="225">
        <v>0</v>
      </c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AR160" s="43" t="s">
        <v>174</v>
      </c>
      <c r="AT160" s="43" t="s">
        <v>170</v>
      </c>
      <c r="AU160" s="43" t="s">
        <v>78</v>
      </c>
      <c r="AY160" s="177" t="s">
        <v>168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77" t="s">
        <v>78</v>
      </c>
      <c r="BK160" s="227">
        <f>ROUND(I160*H160,2)</f>
        <v>0</v>
      </c>
      <c r="BL160" s="177" t="s">
        <v>174</v>
      </c>
      <c r="BM160" s="43" t="s">
        <v>2134</v>
      </c>
    </row>
    <row r="161" spans="2:65" s="128" customFormat="1" ht="38.4" x14ac:dyDescent="0.2">
      <c r="B161" s="228"/>
      <c r="C161" s="152"/>
      <c r="D161" s="149" t="s">
        <v>176</v>
      </c>
      <c r="E161" s="152"/>
      <c r="F161" s="150" t="s">
        <v>2133</v>
      </c>
      <c r="G161" s="152"/>
      <c r="H161" s="152"/>
      <c r="I161" s="152"/>
      <c r="J161" s="152"/>
      <c r="K161" s="152"/>
      <c r="L161" s="181"/>
      <c r="M161" s="229"/>
      <c r="T161" s="230"/>
      <c r="AT161" s="177" t="s">
        <v>176</v>
      </c>
      <c r="AU161" s="177" t="s">
        <v>78</v>
      </c>
    </row>
    <row r="162" spans="2:65" s="128" customFormat="1" ht="49.05" customHeight="1" x14ac:dyDescent="0.2">
      <c r="B162" s="222"/>
      <c r="C162" s="142" t="s">
        <v>281</v>
      </c>
      <c r="D162" s="142" t="s">
        <v>170</v>
      </c>
      <c r="E162" s="143" t="s">
        <v>2135</v>
      </c>
      <c r="F162" s="144" t="s">
        <v>2136</v>
      </c>
      <c r="G162" s="145" t="s">
        <v>2089</v>
      </c>
      <c r="H162" s="146">
        <v>1</v>
      </c>
      <c r="I162" s="147"/>
      <c r="J162" s="147">
        <f>ROUND(I162*H162,2)</f>
        <v>0</v>
      </c>
      <c r="K162" s="144" t="s">
        <v>0</v>
      </c>
      <c r="L162" s="181"/>
      <c r="M162" s="223" t="s">
        <v>0</v>
      </c>
      <c r="N162" s="224" t="s">
        <v>35</v>
      </c>
      <c r="O162" s="225">
        <v>0</v>
      </c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AR162" s="43" t="s">
        <v>174</v>
      </c>
      <c r="AT162" s="43" t="s">
        <v>170</v>
      </c>
      <c r="AU162" s="43" t="s">
        <v>78</v>
      </c>
      <c r="AY162" s="177" t="s">
        <v>168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77" t="s">
        <v>78</v>
      </c>
      <c r="BK162" s="227">
        <f>ROUND(I162*H162,2)</f>
        <v>0</v>
      </c>
      <c r="BL162" s="177" t="s">
        <v>174</v>
      </c>
      <c r="BM162" s="43" t="s">
        <v>2137</v>
      </c>
    </row>
    <row r="163" spans="2:65" s="128" customFormat="1" ht="38.4" x14ac:dyDescent="0.2">
      <c r="B163" s="228"/>
      <c r="C163" s="152"/>
      <c r="D163" s="149" t="s">
        <v>176</v>
      </c>
      <c r="E163" s="152"/>
      <c r="F163" s="150" t="s">
        <v>2136</v>
      </c>
      <c r="G163" s="152"/>
      <c r="H163" s="152"/>
      <c r="I163" s="152"/>
      <c r="J163" s="152"/>
      <c r="K163" s="152"/>
      <c r="L163" s="181"/>
      <c r="M163" s="229"/>
      <c r="T163" s="230"/>
      <c r="AT163" s="177" t="s">
        <v>176</v>
      </c>
      <c r="AU163" s="177" t="s">
        <v>78</v>
      </c>
    </row>
    <row r="164" spans="2:65" s="128" customFormat="1" ht="49.05" customHeight="1" x14ac:dyDescent="0.2">
      <c r="B164" s="222"/>
      <c r="C164" s="142" t="s">
        <v>286</v>
      </c>
      <c r="D164" s="142" t="s">
        <v>170</v>
      </c>
      <c r="E164" s="143" t="s">
        <v>2138</v>
      </c>
      <c r="F164" s="144" t="s">
        <v>2139</v>
      </c>
      <c r="G164" s="145" t="s">
        <v>2089</v>
      </c>
      <c r="H164" s="146">
        <v>45</v>
      </c>
      <c r="I164" s="147"/>
      <c r="J164" s="147">
        <f>ROUND(I164*H164,2)</f>
        <v>0</v>
      </c>
      <c r="K164" s="144" t="s">
        <v>0</v>
      </c>
      <c r="L164" s="181"/>
      <c r="M164" s="223" t="s">
        <v>0</v>
      </c>
      <c r="N164" s="224" t="s">
        <v>35</v>
      </c>
      <c r="O164" s="225">
        <v>0</v>
      </c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AR164" s="43" t="s">
        <v>174</v>
      </c>
      <c r="AT164" s="43" t="s">
        <v>170</v>
      </c>
      <c r="AU164" s="43" t="s">
        <v>78</v>
      </c>
      <c r="AY164" s="177" t="s">
        <v>168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177" t="s">
        <v>78</v>
      </c>
      <c r="BK164" s="227">
        <f>ROUND(I164*H164,2)</f>
        <v>0</v>
      </c>
      <c r="BL164" s="177" t="s">
        <v>174</v>
      </c>
      <c r="BM164" s="43" t="s">
        <v>2140</v>
      </c>
    </row>
    <row r="165" spans="2:65" s="128" customFormat="1" ht="38.4" x14ac:dyDescent="0.2">
      <c r="B165" s="228"/>
      <c r="C165" s="152"/>
      <c r="D165" s="149" t="s">
        <v>176</v>
      </c>
      <c r="E165" s="152"/>
      <c r="F165" s="150" t="s">
        <v>2139</v>
      </c>
      <c r="G165" s="152"/>
      <c r="H165" s="152"/>
      <c r="I165" s="152"/>
      <c r="J165" s="152"/>
      <c r="K165" s="152"/>
      <c r="L165" s="181"/>
      <c r="M165" s="229"/>
      <c r="T165" s="230"/>
      <c r="AT165" s="177" t="s">
        <v>176</v>
      </c>
      <c r="AU165" s="177" t="s">
        <v>78</v>
      </c>
    </row>
    <row r="166" spans="2:65" s="128" customFormat="1" ht="37.799999999999997" customHeight="1" x14ac:dyDescent="0.2">
      <c r="B166" s="222"/>
      <c r="C166" s="142" t="s">
        <v>293</v>
      </c>
      <c r="D166" s="142" t="s">
        <v>170</v>
      </c>
      <c r="E166" s="143" t="s">
        <v>2141</v>
      </c>
      <c r="F166" s="144" t="s">
        <v>2142</v>
      </c>
      <c r="G166" s="145" t="s">
        <v>2089</v>
      </c>
      <c r="H166" s="146">
        <v>1</v>
      </c>
      <c r="I166" s="147"/>
      <c r="J166" s="147">
        <f>ROUND(I166*H166,2)</f>
        <v>0</v>
      </c>
      <c r="K166" s="144" t="s">
        <v>0</v>
      </c>
      <c r="L166" s="181"/>
      <c r="M166" s="223" t="s">
        <v>0</v>
      </c>
      <c r="N166" s="224" t="s">
        <v>35</v>
      </c>
      <c r="O166" s="225">
        <v>0</v>
      </c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AR166" s="43" t="s">
        <v>174</v>
      </c>
      <c r="AT166" s="43" t="s">
        <v>170</v>
      </c>
      <c r="AU166" s="43" t="s">
        <v>78</v>
      </c>
      <c r="AY166" s="177" t="s">
        <v>168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77" t="s">
        <v>78</v>
      </c>
      <c r="BK166" s="227">
        <f>ROUND(I166*H166,2)</f>
        <v>0</v>
      </c>
      <c r="BL166" s="177" t="s">
        <v>174</v>
      </c>
      <c r="BM166" s="43" t="s">
        <v>2143</v>
      </c>
    </row>
    <row r="167" spans="2:65" s="128" customFormat="1" ht="28.8" x14ac:dyDescent="0.2">
      <c r="B167" s="228"/>
      <c r="C167" s="152"/>
      <c r="D167" s="149" t="s">
        <v>176</v>
      </c>
      <c r="E167" s="152"/>
      <c r="F167" s="150" t="s">
        <v>2142</v>
      </c>
      <c r="G167" s="152"/>
      <c r="H167" s="152"/>
      <c r="I167" s="152"/>
      <c r="J167" s="152"/>
      <c r="K167" s="152"/>
      <c r="L167" s="181"/>
      <c r="M167" s="229"/>
      <c r="T167" s="230"/>
      <c r="AT167" s="177" t="s">
        <v>176</v>
      </c>
      <c r="AU167" s="177" t="s">
        <v>78</v>
      </c>
    </row>
    <row r="168" spans="2:65" s="128" customFormat="1" ht="49.05" customHeight="1" x14ac:dyDescent="0.2">
      <c r="B168" s="222"/>
      <c r="C168" s="142" t="s">
        <v>300</v>
      </c>
      <c r="D168" s="142" t="s">
        <v>170</v>
      </c>
      <c r="E168" s="143" t="s">
        <v>2144</v>
      </c>
      <c r="F168" s="144" t="s">
        <v>2145</v>
      </c>
      <c r="G168" s="145" t="s">
        <v>2089</v>
      </c>
      <c r="H168" s="146">
        <v>6</v>
      </c>
      <c r="I168" s="147"/>
      <c r="J168" s="147">
        <f>ROUND(I168*H168,2)</f>
        <v>0</v>
      </c>
      <c r="K168" s="144" t="s">
        <v>0</v>
      </c>
      <c r="L168" s="181"/>
      <c r="M168" s="223" t="s">
        <v>0</v>
      </c>
      <c r="N168" s="224" t="s">
        <v>35</v>
      </c>
      <c r="O168" s="225">
        <v>0</v>
      </c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AR168" s="43" t="s">
        <v>174</v>
      </c>
      <c r="AT168" s="43" t="s">
        <v>170</v>
      </c>
      <c r="AU168" s="43" t="s">
        <v>78</v>
      </c>
      <c r="AY168" s="177" t="s">
        <v>168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177" t="s">
        <v>78</v>
      </c>
      <c r="BK168" s="227">
        <f>ROUND(I168*H168,2)</f>
        <v>0</v>
      </c>
      <c r="BL168" s="177" t="s">
        <v>174</v>
      </c>
      <c r="BM168" s="43" t="s">
        <v>2146</v>
      </c>
    </row>
    <row r="169" spans="2:65" s="128" customFormat="1" ht="28.8" x14ac:dyDescent="0.2">
      <c r="B169" s="228"/>
      <c r="C169" s="152"/>
      <c r="D169" s="149" t="s">
        <v>176</v>
      </c>
      <c r="E169" s="152"/>
      <c r="F169" s="150" t="s">
        <v>2145</v>
      </c>
      <c r="G169" s="152"/>
      <c r="H169" s="152"/>
      <c r="I169" s="152"/>
      <c r="J169" s="152"/>
      <c r="K169" s="152"/>
      <c r="L169" s="181"/>
      <c r="M169" s="229"/>
      <c r="T169" s="230"/>
      <c r="AT169" s="177" t="s">
        <v>176</v>
      </c>
      <c r="AU169" s="177" t="s">
        <v>78</v>
      </c>
    </row>
    <row r="170" spans="2:65" s="128" customFormat="1" ht="49.05" customHeight="1" x14ac:dyDescent="0.2">
      <c r="B170" s="222"/>
      <c r="C170" s="142" t="s">
        <v>305</v>
      </c>
      <c r="D170" s="142" t="s">
        <v>170</v>
      </c>
      <c r="E170" s="143" t="s">
        <v>2147</v>
      </c>
      <c r="F170" s="144" t="s">
        <v>2148</v>
      </c>
      <c r="G170" s="145" t="s">
        <v>2089</v>
      </c>
      <c r="H170" s="146">
        <v>9</v>
      </c>
      <c r="I170" s="147"/>
      <c r="J170" s="147">
        <f>ROUND(I170*H170,2)</f>
        <v>0</v>
      </c>
      <c r="K170" s="144" t="s">
        <v>0</v>
      </c>
      <c r="L170" s="181"/>
      <c r="M170" s="223" t="s">
        <v>0</v>
      </c>
      <c r="N170" s="224" t="s">
        <v>35</v>
      </c>
      <c r="O170" s="225">
        <v>0</v>
      </c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AR170" s="43" t="s">
        <v>174</v>
      </c>
      <c r="AT170" s="43" t="s">
        <v>170</v>
      </c>
      <c r="AU170" s="43" t="s">
        <v>78</v>
      </c>
      <c r="AY170" s="177" t="s">
        <v>168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177" t="s">
        <v>78</v>
      </c>
      <c r="BK170" s="227">
        <f>ROUND(I170*H170,2)</f>
        <v>0</v>
      </c>
      <c r="BL170" s="177" t="s">
        <v>174</v>
      </c>
      <c r="BM170" s="43" t="s">
        <v>2149</v>
      </c>
    </row>
    <row r="171" spans="2:65" s="128" customFormat="1" ht="28.8" x14ac:dyDescent="0.2">
      <c r="B171" s="228"/>
      <c r="C171" s="152"/>
      <c r="D171" s="149" t="s">
        <v>176</v>
      </c>
      <c r="E171" s="152"/>
      <c r="F171" s="150" t="s">
        <v>2148</v>
      </c>
      <c r="G171" s="152"/>
      <c r="H171" s="152"/>
      <c r="I171" s="152"/>
      <c r="J171" s="152"/>
      <c r="K171" s="152"/>
      <c r="L171" s="181"/>
      <c r="M171" s="229"/>
      <c r="T171" s="230"/>
      <c r="AT171" s="177" t="s">
        <v>176</v>
      </c>
      <c r="AU171" s="177" t="s">
        <v>78</v>
      </c>
    </row>
    <row r="172" spans="2:65" s="128" customFormat="1" ht="55.5" customHeight="1" x14ac:dyDescent="0.2">
      <c r="B172" s="222"/>
      <c r="C172" s="142" t="s">
        <v>6</v>
      </c>
      <c r="D172" s="142" t="s">
        <v>170</v>
      </c>
      <c r="E172" s="143" t="s">
        <v>2150</v>
      </c>
      <c r="F172" s="144" t="s">
        <v>2151</v>
      </c>
      <c r="G172" s="145" t="s">
        <v>2089</v>
      </c>
      <c r="H172" s="146">
        <v>11</v>
      </c>
      <c r="I172" s="147"/>
      <c r="J172" s="147">
        <f>ROUND(I172*H172,2)</f>
        <v>0</v>
      </c>
      <c r="K172" s="144" t="s">
        <v>0</v>
      </c>
      <c r="L172" s="181"/>
      <c r="M172" s="223" t="s">
        <v>0</v>
      </c>
      <c r="N172" s="224" t="s">
        <v>35</v>
      </c>
      <c r="O172" s="225">
        <v>0</v>
      </c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AR172" s="43" t="s">
        <v>174</v>
      </c>
      <c r="AT172" s="43" t="s">
        <v>170</v>
      </c>
      <c r="AU172" s="43" t="s">
        <v>78</v>
      </c>
      <c r="AY172" s="177" t="s">
        <v>168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177" t="s">
        <v>78</v>
      </c>
      <c r="BK172" s="227">
        <f>ROUND(I172*H172,2)</f>
        <v>0</v>
      </c>
      <c r="BL172" s="177" t="s">
        <v>174</v>
      </c>
      <c r="BM172" s="43" t="s">
        <v>2152</v>
      </c>
    </row>
    <row r="173" spans="2:65" s="128" customFormat="1" ht="38.4" x14ac:dyDescent="0.2">
      <c r="B173" s="228"/>
      <c r="C173" s="152"/>
      <c r="D173" s="149" t="s">
        <v>176</v>
      </c>
      <c r="E173" s="152"/>
      <c r="F173" s="150" t="s">
        <v>2151</v>
      </c>
      <c r="G173" s="152"/>
      <c r="H173" s="152"/>
      <c r="I173" s="152"/>
      <c r="J173" s="152"/>
      <c r="K173" s="152"/>
      <c r="L173" s="181"/>
      <c r="M173" s="229"/>
      <c r="T173" s="230"/>
      <c r="AT173" s="177" t="s">
        <v>176</v>
      </c>
      <c r="AU173" s="177" t="s">
        <v>78</v>
      </c>
    </row>
    <row r="174" spans="2:65" s="128" customFormat="1" ht="49.05" customHeight="1" x14ac:dyDescent="0.2">
      <c r="B174" s="231"/>
      <c r="C174" s="37" t="s">
        <v>320</v>
      </c>
      <c r="D174" s="37" t="s">
        <v>170</v>
      </c>
      <c r="E174" s="38" t="s">
        <v>2153</v>
      </c>
      <c r="F174" s="39" t="s">
        <v>2154</v>
      </c>
      <c r="G174" s="40" t="s">
        <v>2089</v>
      </c>
      <c r="H174" s="41">
        <v>135</v>
      </c>
      <c r="I174" s="42"/>
      <c r="J174" s="42">
        <f>ROUND(I174*H174,2)</f>
        <v>0</v>
      </c>
      <c r="K174" s="39" t="s">
        <v>0</v>
      </c>
      <c r="L174" s="181"/>
      <c r="M174" s="223" t="s">
        <v>0</v>
      </c>
      <c r="N174" s="224" t="s">
        <v>35</v>
      </c>
      <c r="O174" s="225">
        <v>0</v>
      </c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AR174" s="43" t="s">
        <v>174</v>
      </c>
      <c r="AT174" s="43" t="s">
        <v>170</v>
      </c>
      <c r="AU174" s="43" t="s">
        <v>78</v>
      </c>
      <c r="AY174" s="177" t="s">
        <v>168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177" t="s">
        <v>78</v>
      </c>
      <c r="BK174" s="227">
        <f>ROUND(I174*H174,2)</f>
        <v>0</v>
      </c>
      <c r="BL174" s="177" t="s">
        <v>174</v>
      </c>
      <c r="BM174" s="43" t="s">
        <v>2155</v>
      </c>
    </row>
    <row r="175" spans="2:65" s="128" customFormat="1" ht="28.8" x14ac:dyDescent="0.2">
      <c r="B175" s="181"/>
      <c r="D175" s="136" t="s">
        <v>176</v>
      </c>
      <c r="F175" s="44" t="s">
        <v>2154</v>
      </c>
      <c r="L175" s="181"/>
      <c r="M175" s="229"/>
      <c r="T175" s="230"/>
      <c r="AT175" s="177" t="s">
        <v>176</v>
      </c>
      <c r="AU175" s="177" t="s">
        <v>78</v>
      </c>
    </row>
    <row r="176" spans="2:65" s="128" customFormat="1" ht="49.05" customHeight="1" x14ac:dyDescent="0.2">
      <c r="B176" s="231"/>
      <c r="C176" s="37" t="s">
        <v>323</v>
      </c>
      <c r="D176" s="37" t="s">
        <v>170</v>
      </c>
      <c r="E176" s="38" t="s">
        <v>2156</v>
      </c>
      <c r="F176" s="39" t="s">
        <v>2157</v>
      </c>
      <c r="G176" s="40" t="s">
        <v>2089</v>
      </c>
      <c r="H176" s="41">
        <v>18</v>
      </c>
      <c r="I176" s="42"/>
      <c r="J176" s="42">
        <f>ROUND(I176*H176,2)</f>
        <v>0</v>
      </c>
      <c r="K176" s="39" t="s">
        <v>0</v>
      </c>
      <c r="L176" s="181"/>
      <c r="M176" s="223" t="s">
        <v>0</v>
      </c>
      <c r="N176" s="224" t="s">
        <v>35</v>
      </c>
      <c r="O176" s="225">
        <v>0</v>
      </c>
      <c r="P176" s="225">
        <f>O176*H176</f>
        <v>0</v>
      </c>
      <c r="Q176" s="225">
        <v>0</v>
      </c>
      <c r="R176" s="225">
        <f>Q176*H176</f>
        <v>0</v>
      </c>
      <c r="S176" s="225">
        <v>0</v>
      </c>
      <c r="T176" s="226">
        <f>S176*H176</f>
        <v>0</v>
      </c>
      <c r="AR176" s="43" t="s">
        <v>174</v>
      </c>
      <c r="AT176" s="43" t="s">
        <v>170</v>
      </c>
      <c r="AU176" s="43" t="s">
        <v>78</v>
      </c>
      <c r="AY176" s="177" t="s">
        <v>168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177" t="s">
        <v>78</v>
      </c>
      <c r="BK176" s="227">
        <f>ROUND(I176*H176,2)</f>
        <v>0</v>
      </c>
      <c r="BL176" s="177" t="s">
        <v>174</v>
      </c>
      <c r="BM176" s="43" t="s">
        <v>2158</v>
      </c>
    </row>
    <row r="177" spans="2:65" s="128" customFormat="1" ht="28.8" x14ac:dyDescent="0.2">
      <c r="B177" s="181"/>
      <c r="D177" s="136" t="s">
        <v>176</v>
      </c>
      <c r="F177" s="44" t="s">
        <v>2157</v>
      </c>
      <c r="L177" s="181"/>
      <c r="M177" s="229"/>
      <c r="T177" s="230"/>
      <c r="AT177" s="177" t="s">
        <v>176</v>
      </c>
      <c r="AU177" s="177" t="s">
        <v>78</v>
      </c>
    </row>
    <row r="178" spans="2:65" s="128" customFormat="1" ht="37.799999999999997" customHeight="1" x14ac:dyDescent="0.2">
      <c r="B178" s="231"/>
      <c r="C178" s="37" t="s">
        <v>330</v>
      </c>
      <c r="D178" s="37" t="s">
        <v>170</v>
      </c>
      <c r="E178" s="38" t="s">
        <v>2159</v>
      </c>
      <c r="F178" s="39" t="s">
        <v>2160</v>
      </c>
      <c r="G178" s="40" t="s">
        <v>2089</v>
      </c>
      <c r="H178" s="41">
        <v>1</v>
      </c>
      <c r="I178" s="42"/>
      <c r="J178" s="42">
        <f>ROUND(I178*H178,2)</f>
        <v>0</v>
      </c>
      <c r="K178" s="39" t="s">
        <v>0</v>
      </c>
      <c r="L178" s="181"/>
      <c r="M178" s="223" t="s">
        <v>0</v>
      </c>
      <c r="N178" s="224" t="s">
        <v>35</v>
      </c>
      <c r="O178" s="225">
        <v>0</v>
      </c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AR178" s="43" t="s">
        <v>174</v>
      </c>
      <c r="AT178" s="43" t="s">
        <v>170</v>
      </c>
      <c r="AU178" s="43" t="s">
        <v>78</v>
      </c>
      <c r="AY178" s="177" t="s">
        <v>168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177" t="s">
        <v>78</v>
      </c>
      <c r="BK178" s="227">
        <f>ROUND(I178*H178,2)</f>
        <v>0</v>
      </c>
      <c r="BL178" s="177" t="s">
        <v>174</v>
      </c>
      <c r="BM178" s="43" t="s">
        <v>2161</v>
      </c>
    </row>
    <row r="179" spans="2:65" s="128" customFormat="1" ht="28.8" x14ac:dyDescent="0.2">
      <c r="B179" s="181"/>
      <c r="D179" s="136" t="s">
        <v>176</v>
      </c>
      <c r="F179" s="44" t="s">
        <v>2160</v>
      </c>
      <c r="L179" s="181"/>
      <c r="M179" s="229"/>
      <c r="T179" s="230"/>
      <c r="AT179" s="177" t="s">
        <v>176</v>
      </c>
      <c r="AU179" s="177" t="s">
        <v>78</v>
      </c>
    </row>
    <row r="180" spans="2:65" s="128" customFormat="1" ht="24.15" customHeight="1" x14ac:dyDescent="0.2">
      <c r="B180" s="231"/>
      <c r="C180" s="37" t="s">
        <v>337</v>
      </c>
      <c r="D180" s="37" t="s">
        <v>170</v>
      </c>
      <c r="E180" s="38" t="s">
        <v>2162</v>
      </c>
      <c r="F180" s="39" t="s">
        <v>2163</v>
      </c>
      <c r="G180" s="40" t="s">
        <v>2089</v>
      </c>
      <c r="H180" s="41">
        <v>121</v>
      </c>
      <c r="I180" s="42"/>
      <c r="J180" s="42">
        <f>ROUND(I180*H180,2)</f>
        <v>0</v>
      </c>
      <c r="K180" s="39" t="s">
        <v>0</v>
      </c>
      <c r="L180" s="181"/>
      <c r="M180" s="223" t="s">
        <v>0</v>
      </c>
      <c r="N180" s="224" t="s">
        <v>35</v>
      </c>
      <c r="O180" s="225">
        <v>0</v>
      </c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AR180" s="43" t="s">
        <v>174</v>
      </c>
      <c r="AT180" s="43" t="s">
        <v>170</v>
      </c>
      <c r="AU180" s="43" t="s">
        <v>78</v>
      </c>
      <c r="AY180" s="177" t="s">
        <v>168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77" t="s">
        <v>78</v>
      </c>
      <c r="BK180" s="227">
        <f>ROUND(I180*H180,2)</f>
        <v>0</v>
      </c>
      <c r="BL180" s="177" t="s">
        <v>174</v>
      </c>
      <c r="BM180" s="43" t="s">
        <v>2164</v>
      </c>
    </row>
    <row r="181" spans="2:65" s="128" customFormat="1" x14ac:dyDescent="0.2">
      <c r="B181" s="181"/>
      <c r="D181" s="136" t="s">
        <v>176</v>
      </c>
      <c r="F181" s="44" t="s">
        <v>2163</v>
      </c>
      <c r="L181" s="181"/>
      <c r="M181" s="229"/>
      <c r="T181" s="230"/>
      <c r="AT181" s="177" t="s">
        <v>176</v>
      </c>
      <c r="AU181" s="177" t="s">
        <v>78</v>
      </c>
    </row>
    <row r="182" spans="2:65" s="128" customFormat="1" ht="21.75" customHeight="1" x14ac:dyDescent="0.2">
      <c r="B182" s="231"/>
      <c r="C182" s="37" t="s">
        <v>344</v>
      </c>
      <c r="D182" s="37" t="s">
        <v>170</v>
      </c>
      <c r="E182" s="38" t="s">
        <v>2165</v>
      </c>
      <c r="F182" s="39" t="s">
        <v>2166</v>
      </c>
      <c r="G182" s="40" t="s">
        <v>2089</v>
      </c>
      <c r="H182" s="41">
        <v>47</v>
      </c>
      <c r="I182" s="42"/>
      <c r="J182" s="42">
        <f>ROUND(I182*H182,2)</f>
        <v>0</v>
      </c>
      <c r="K182" s="39" t="s">
        <v>0</v>
      </c>
      <c r="L182" s="181"/>
      <c r="M182" s="223" t="s">
        <v>0</v>
      </c>
      <c r="N182" s="224" t="s">
        <v>35</v>
      </c>
      <c r="O182" s="225">
        <v>0</v>
      </c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AR182" s="43" t="s">
        <v>174</v>
      </c>
      <c r="AT182" s="43" t="s">
        <v>170</v>
      </c>
      <c r="AU182" s="43" t="s">
        <v>78</v>
      </c>
      <c r="AY182" s="177" t="s">
        <v>168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177" t="s">
        <v>78</v>
      </c>
      <c r="BK182" s="227">
        <f>ROUND(I182*H182,2)</f>
        <v>0</v>
      </c>
      <c r="BL182" s="177" t="s">
        <v>174</v>
      </c>
      <c r="BM182" s="43" t="s">
        <v>2167</v>
      </c>
    </row>
    <row r="183" spans="2:65" s="128" customFormat="1" x14ac:dyDescent="0.2">
      <c r="B183" s="181"/>
      <c r="D183" s="136" t="s">
        <v>176</v>
      </c>
      <c r="F183" s="44" t="s">
        <v>2166</v>
      </c>
      <c r="L183" s="181"/>
      <c r="M183" s="229"/>
      <c r="T183" s="230"/>
      <c r="AT183" s="177" t="s">
        <v>176</v>
      </c>
      <c r="AU183" s="177" t="s">
        <v>78</v>
      </c>
    </row>
    <row r="184" spans="2:65" s="128" customFormat="1" ht="21.75" customHeight="1" x14ac:dyDescent="0.2">
      <c r="B184" s="231"/>
      <c r="C184" s="37" t="s">
        <v>352</v>
      </c>
      <c r="D184" s="37" t="s">
        <v>170</v>
      </c>
      <c r="E184" s="38" t="s">
        <v>2168</v>
      </c>
      <c r="F184" s="39" t="s">
        <v>2169</v>
      </c>
      <c r="G184" s="40" t="s">
        <v>2089</v>
      </c>
      <c r="H184" s="41">
        <v>6</v>
      </c>
      <c r="I184" s="42"/>
      <c r="J184" s="42">
        <f>ROUND(I184*H184,2)</f>
        <v>0</v>
      </c>
      <c r="K184" s="39" t="s">
        <v>0</v>
      </c>
      <c r="L184" s="181"/>
      <c r="M184" s="223" t="s">
        <v>0</v>
      </c>
      <c r="N184" s="224" t="s">
        <v>35</v>
      </c>
      <c r="O184" s="225">
        <v>0</v>
      </c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AR184" s="43" t="s">
        <v>174</v>
      </c>
      <c r="AT184" s="43" t="s">
        <v>170</v>
      </c>
      <c r="AU184" s="43" t="s">
        <v>78</v>
      </c>
      <c r="AY184" s="177" t="s">
        <v>168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177" t="s">
        <v>78</v>
      </c>
      <c r="BK184" s="227">
        <f>ROUND(I184*H184,2)</f>
        <v>0</v>
      </c>
      <c r="BL184" s="177" t="s">
        <v>174</v>
      </c>
      <c r="BM184" s="43" t="s">
        <v>2170</v>
      </c>
    </row>
    <row r="185" spans="2:65" s="128" customFormat="1" x14ac:dyDescent="0.2">
      <c r="B185" s="181"/>
      <c r="D185" s="136" t="s">
        <v>176</v>
      </c>
      <c r="F185" s="44" t="s">
        <v>2169</v>
      </c>
      <c r="L185" s="181"/>
      <c r="M185" s="229"/>
      <c r="T185" s="230"/>
      <c r="AT185" s="177" t="s">
        <v>176</v>
      </c>
      <c r="AU185" s="177" t="s">
        <v>78</v>
      </c>
    </row>
    <row r="186" spans="2:65" s="128" customFormat="1" ht="24.15" customHeight="1" x14ac:dyDescent="0.2">
      <c r="B186" s="231"/>
      <c r="C186" s="37" t="s">
        <v>361</v>
      </c>
      <c r="D186" s="37" t="s">
        <v>170</v>
      </c>
      <c r="E186" s="38" t="s">
        <v>2171</v>
      </c>
      <c r="F186" s="39" t="s">
        <v>2172</v>
      </c>
      <c r="G186" s="40" t="s">
        <v>2089</v>
      </c>
      <c r="H186" s="41">
        <v>1</v>
      </c>
      <c r="I186" s="42"/>
      <c r="J186" s="42">
        <f>ROUND(I186*H186,2)</f>
        <v>0</v>
      </c>
      <c r="K186" s="39" t="s">
        <v>0</v>
      </c>
      <c r="L186" s="181"/>
      <c r="M186" s="223" t="s">
        <v>0</v>
      </c>
      <c r="N186" s="224" t="s">
        <v>35</v>
      </c>
      <c r="O186" s="225">
        <v>0</v>
      </c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AR186" s="43" t="s">
        <v>174</v>
      </c>
      <c r="AT186" s="43" t="s">
        <v>170</v>
      </c>
      <c r="AU186" s="43" t="s">
        <v>78</v>
      </c>
      <c r="AY186" s="177" t="s">
        <v>168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77" t="s">
        <v>78</v>
      </c>
      <c r="BK186" s="227">
        <f>ROUND(I186*H186,2)</f>
        <v>0</v>
      </c>
      <c r="BL186" s="177" t="s">
        <v>174</v>
      </c>
      <c r="BM186" s="43" t="s">
        <v>2173</v>
      </c>
    </row>
    <row r="187" spans="2:65" s="128" customFormat="1" ht="19.2" x14ac:dyDescent="0.2">
      <c r="B187" s="181"/>
      <c r="D187" s="136" t="s">
        <v>176</v>
      </c>
      <c r="F187" s="44" t="s">
        <v>2172</v>
      </c>
      <c r="L187" s="181"/>
      <c r="M187" s="229"/>
      <c r="T187" s="230"/>
      <c r="AT187" s="177" t="s">
        <v>176</v>
      </c>
      <c r="AU187" s="177" t="s">
        <v>78</v>
      </c>
    </row>
    <row r="188" spans="2:65" s="130" customFormat="1" ht="25.95" customHeight="1" x14ac:dyDescent="0.3">
      <c r="B188" s="216"/>
      <c r="C188" s="169"/>
      <c r="D188" s="170" t="s">
        <v>69</v>
      </c>
      <c r="E188" s="173" t="s">
        <v>2174</v>
      </c>
      <c r="F188" s="173" t="s">
        <v>2175</v>
      </c>
      <c r="G188" s="169"/>
      <c r="H188" s="169"/>
      <c r="I188" s="169"/>
      <c r="J188" s="122">
        <f>BK188</f>
        <v>0</v>
      </c>
      <c r="K188" s="169"/>
      <c r="L188" s="216"/>
      <c r="M188" s="217"/>
      <c r="P188" s="218">
        <f>SUM(P189:P214)</f>
        <v>0</v>
      </c>
      <c r="R188" s="218">
        <f>SUM(R189:R214)</f>
        <v>0</v>
      </c>
      <c r="T188" s="219">
        <f>SUM(T189:T214)</f>
        <v>0</v>
      </c>
      <c r="AR188" s="131" t="s">
        <v>78</v>
      </c>
      <c r="AT188" s="220" t="s">
        <v>69</v>
      </c>
      <c r="AU188" s="220" t="s">
        <v>70</v>
      </c>
      <c r="AY188" s="131" t="s">
        <v>168</v>
      </c>
      <c r="BK188" s="221">
        <f>SUM(BK189:BK214)</f>
        <v>0</v>
      </c>
    </row>
    <row r="189" spans="2:65" s="128" customFormat="1" ht="33" customHeight="1" x14ac:dyDescent="0.2">
      <c r="B189" s="231"/>
      <c r="C189" s="142" t="s">
        <v>367</v>
      </c>
      <c r="D189" s="142" t="s">
        <v>170</v>
      </c>
      <c r="E189" s="143" t="s">
        <v>2176</v>
      </c>
      <c r="F189" s="144" t="s">
        <v>2177</v>
      </c>
      <c r="G189" s="145" t="s">
        <v>2089</v>
      </c>
      <c r="H189" s="146">
        <v>96</v>
      </c>
      <c r="I189" s="147"/>
      <c r="J189" s="147">
        <f>ROUND(I189*H189,2)</f>
        <v>0</v>
      </c>
      <c r="K189" s="144" t="s">
        <v>0</v>
      </c>
      <c r="L189" s="181"/>
      <c r="M189" s="223" t="s">
        <v>0</v>
      </c>
      <c r="N189" s="224" t="s">
        <v>35</v>
      </c>
      <c r="O189" s="225">
        <v>0</v>
      </c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AR189" s="43" t="s">
        <v>174</v>
      </c>
      <c r="AT189" s="43" t="s">
        <v>170</v>
      </c>
      <c r="AU189" s="43" t="s">
        <v>78</v>
      </c>
      <c r="AY189" s="177" t="s">
        <v>168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77" t="s">
        <v>78</v>
      </c>
      <c r="BK189" s="227">
        <f>ROUND(I189*H189,2)</f>
        <v>0</v>
      </c>
      <c r="BL189" s="177" t="s">
        <v>174</v>
      </c>
      <c r="BM189" s="43" t="s">
        <v>2178</v>
      </c>
    </row>
    <row r="190" spans="2:65" s="128" customFormat="1" ht="19.2" x14ac:dyDescent="0.2">
      <c r="B190" s="181"/>
      <c r="C190" s="152"/>
      <c r="D190" s="149" t="s">
        <v>176</v>
      </c>
      <c r="E190" s="152"/>
      <c r="F190" s="150" t="s">
        <v>2177</v>
      </c>
      <c r="G190" s="152"/>
      <c r="H190" s="152"/>
      <c r="I190" s="152"/>
      <c r="J190" s="152"/>
      <c r="K190" s="152"/>
      <c r="L190" s="181"/>
      <c r="M190" s="229"/>
      <c r="T190" s="230"/>
      <c r="AT190" s="177" t="s">
        <v>176</v>
      </c>
      <c r="AU190" s="177" t="s">
        <v>78</v>
      </c>
    </row>
    <row r="191" spans="2:65" s="128" customFormat="1" ht="37.799999999999997" customHeight="1" x14ac:dyDescent="0.2">
      <c r="B191" s="231"/>
      <c r="C191" s="142" t="s">
        <v>374</v>
      </c>
      <c r="D191" s="142" t="s">
        <v>170</v>
      </c>
      <c r="E191" s="143" t="s">
        <v>2179</v>
      </c>
      <c r="F191" s="144" t="s">
        <v>2180</v>
      </c>
      <c r="G191" s="145" t="s">
        <v>2089</v>
      </c>
      <c r="H191" s="146">
        <v>43</v>
      </c>
      <c r="I191" s="147"/>
      <c r="J191" s="147">
        <f>ROUND(I191*H191,2)</f>
        <v>0</v>
      </c>
      <c r="K191" s="144" t="s">
        <v>0</v>
      </c>
      <c r="L191" s="181"/>
      <c r="M191" s="223" t="s">
        <v>0</v>
      </c>
      <c r="N191" s="224" t="s">
        <v>35</v>
      </c>
      <c r="O191" s="225">
        <v>0</v>
      </c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AR191" s="43" t="s">
        <v>174</v>
      </c>
      <c r="AT191" s="43" t="s">
        <v>170</v>
      </c>
      <c r="AU191" s="43" t="s">
        <v>78</v>
      </c>
      <c r="AY191" s="177" t="s">
        <v>168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77" t="s">
        <v>78</v>
      </c>
      <c r="BK191" s="227">
        <f>ROUND(I191*H191,2)</f>
        <v>0</v>
      </c>
      <c r="BL191" s="177" t="s">
        <v>174</v>
      </c>
      <c r="BM191" s="43" t="s">
        <v>2181</v>
      </c>
    </row>
    <row r="192" spans="2:65" s="128" customFormat="1" ht="19.2" x14ac:dyDescent="0.2">
      <c r="B192" s="181"/>
      <c r="C192" s="152"/>
      <c r="D192" s="149" t="s">
        <v>176</v>
      </c>
      <c r="E192" s="152"/>
      <c r="F192" s="150" t="s">
        <v>2180</v>
      </c>
      <c r="G192" s="152"/>
      <c r="H192" s="152"/>
      <c r="I192" s="152"/>
      <c r="J192" s="152"/>
      <c r="K192" s="152"/>
      <c r="L192" s="181"/>
      <c r="M192" s="229"/>
      <c r="T192" s="230"/>
      <c r="AT192" s="177" t="s">
        <v>176</v>
      </c>
      <c r="AU192" s="177" t="s">
        <v>78</v>
      </c>
    </row>
    <row r="193" spans="2:65" s="128" customFormat="1" ht="37.799999999999997" customHeight="1" x14ac:dyDescent="0.2">
      <c r="B193" s="231"/>
      <c r="C193" s="142" t="s">
        <v>380</v>
      </c>
      <c r="D193" s="142" t="s">
        <v>170</v>
      </c>
      <c r="E193" s="143" t="s">
        <v>2182</v>
      </c>
      <c r="F193" s="144" t="s">
        <v>2183</v>
      </c>
      <c r="G193" s="145" t="s">
        <v>2089</v>
      </c>
      <c r="H193" s="146">
        <v>112</v>
      </c>
      <c r="I193" s="147"/>
      <c r="J193" s="147">
        <f>ROUND(I193*H193,2)</f>
        <v>0</v>
      </c>
      <c r="K193" s="144" t="s">
        <v>0</v>
      </c>
      <c r="L193" s="181"/>
      <c r="M193" s="223" t="s">
        <v>0</v>
      </c>
      <c r="N193" s="224" t="s">
        <v>35</v>
      </c>
      <c r="O193" s="225">
        <v>0</v>
      </c>
      <c r="P193" s="225">
        <f>O193*H193</f>
        <v>0</v>
      </c>
      <c r="Q193" s="225">
        <v>0</v>
      </c>
      <c r="R193" s="225">
        <f>Q193*H193</f>
        <v>0</v>
      </c>
      <c r="S193" s="225">
        <v>0</v>
      </c>
      <c r="T193" s="226">
        <f>S193*H193</f>
        <v>0</v>
      </c>
      <c r="AR193" s="43" t="s">
        <v>174</v>
      </c>
      <c r="AT193" s="43" t="s">
        <v>170</v>
      </c>
      <c r="AU193" s="43" t="s">
        <v>78</v>
      </c>
      <c r="AY193" s="177" t="s">
        <v>168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177" t="s">
        <v>78</v>
      </c>
      <c r="BK193" s="227">
        <f>ROUND(I193*H193,2)</f>
        <v>0</v>
      </c>
      <c r="BL193" s="177" t="s">
        <v>174</v>
      </c>
      <c r="BM193" s="43" t="s">
        <v>2184</v>
      </c>
    </row>
    <row r="194" spans="2:65" s="128" customFormat="1" ht="28.8" x14ac:dyDescent="0.2">
      <c r="B194" s="181"/>
      <c r="C194" s="152"/>
      <c r="D194" s="149" t="s">
        <v>176</v>
      </c>
      <c r="E194" s="152"/>
      <c r="F194" s="150" t="s">
        <v>2183</v>
      </c>
      <c r="G194" s="152"/>
      <c r="H194" s="152"/>
      <c r="I194" s="152"/>
      <c r="J194" s="152"/>
      <c r="K194" s="152"/>
      <c r="L194" s="181"/>
      <c r="M194" s="229"/>
      <c r="T194" s="230"/>
      <c r="AT194" s="177" t="s">
        <v>176</v>
      </c>
      <c r="AU194" s="177" t="s">
        <v>78</v>
      </c>
    </row>
    <row r="195" spans="2:65" s="128" customFormat="1" ht="37.799999999999997" customHeight="1" x14ac:dyDescent="0.2">
      <c r="B195" s="231"/>
      <c r="C195" s="142" t="s">
        <v>386</v>
      </c>
      <c r="D195" s="142" t="s">
        <v>170</v>
      </c>
      <c r="E195" s="143" t="s">
        <v>2185</v>
      </c>
      <c r="F195" s="144" t="s">
        <v>2186</v>
      </c>
      <c r="G195" s="145" t="s">
        <v>2089</v>
      </c>
      <c r="H195" s="146">
        <v>1</v>
      </c>
      <c r="I195" s="147"/>
      <c r="J195" s="147">
        <f>ROUND(I195*H195,2)</f>
        <v>0</v>
      </c>
      <c r="K195" s="144" t="s">
        <v>0</v>
      </c>
      <c r="L195" s="181"/>
      <c r="M195" s="223" t="s">
        <v>0</v>
      </c>
      <c r="N195" s="224" t="s">
        <v>35</v>
      </c>
      <c r="O195" s="225">
        <v>0</v>
      </c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AR195" s="43" t="s">
        <v>174</v>
      </c>
      <c r="AT195" s="43" t="s">
        <v>170</v>
      </c>
      <c r="AU195" s="43" t="s">
        <v>78</v>
      </c>
      <c r="AY195" s="177" t="s">
        <v>168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77" t="s">
        <v>78</v>
      </c>
      <c r="BK195" s="227">
        <f>ROUND(I195*H195,2)</f>
        <v>0</v>
      </c>
      <c r="BL195" s="177" t="s">
        <v>174</v>
      </c>
      <c r="BM195" s="43" t="s">
        <v>2187</v>
      </c>
    </row>
    <row r="196" spans="2:65" s="128" customFormat="1" ht="28.8" x14ac:dyDescent="0.2">
      <c r="B196" s="181"/>
      <c r="C196" s="152"/>
      <c r="D196" s="149" t="s">
        <v>176</v>
      </c>
      <c r="E196" s="152"/>
      <c r="F196" s="150" t="s">
        <v>2186</v>
      </c>
      <c r="G196" s="152"/>
      <c r="H196" s="152"/>
      <c r="I196" s="152"/>
      <c r="J196" s="152"/>
      <c r="K196" s="152"/>
      <c r="L196" s="181"/>
      <c r="M196" s="229"/>
      <c r="T196" s="230"/>
      <c r="AT196" s="177" t="s">
        <v>176</v>
      </c>
      <c r="AU196" s="177" t="s">
        <v>78</v>
      </c>
    </row>
    <row r="197" spans="2:65" s="128" customFormat="1" ht="37.799999999999997" customHeight="1" x14ac:dyDescent="0.2">
      <c r="B197" s="231"/>
      <c r="C197" s="142" t="s">
        <v>393</v>
      </c>
      <c r="D197" s="142" t="s">
        <v>170</v>
      </c>
      <c r="E197" s="143" t="s">
        <v>2188</v>
      </c>
      <c r="F197" s="144" t="s">
        <v>2189</v>
      </c>
      <c r="G197" s="145" t="s">
        <v>2089</v>
      </c>
      <c r="H197" s="146">
        <v>25</v>
      </c>
      <c r="I197" s="147"/>
      <c r="J197" s="147">
        <f>ROUND(I197*H197,2)</f>
        <v>0</v>
      </c>
      <c r="K197" s="144" t="s">
        <v>0</v>
      </c>
      <c r="L197" s="181"/>
      <c r="M197" s="223" t="s">
        <v>0</v>
      </c>
      <c r="N197" s="224" t="s">
        <v>35</v>
      </c>
      <c r="O197" s="225">
        <v>0</v>
      </c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AR197" s="43" t="s">
        <v>174</v>
      </c>
      <c r="AT197" s="43" t="s">
        <v>170</v>
      </c>
      <c r="AU197" s="43" t="s">
        <v>78</v>
      </c>
      <c r="AY197" s="177" t="s">
        <v>168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77" t="s">
        <v>78</v>
      </c>
      <c r="BK197" s="227">
        <f>ROUND(I197*H197,2)</f>
        <v>0</v>
      </c>
      <c r="BL197" s="177" t="s">
        <v>174</v>
      </c>
      <c r="BM197" s="43" t="s">
        <v>2190</v>
      </c>
    </row>
    <row r="198" spans="2:65" s="128" customFormat="1" ht="19.2" x14ac:dyDescent="0.2">
      <c r="B198" s="181"/>
      <c r="C198" s="152"/>
      <c r="D198" s="149" t="s">
        <v>176</v>
      </c>
      <c r="E198" s="152"/>
      <c r="F198" s="150" t="s">
        <v>2189</v>
      </c>
      <c r="G198" s="152"/>
      <c r="H198" s="152"/>
      <c r="I198" s="152"/>
      <c r="J198" s="152"/>
      <c r="K198" s="152"/>
      <c r="L198" s="181"/>
      <c r="M198" s="229"/>
      <c r="T198" s="230"/>
      <c r="AT198" s="177" t="s">
        <v>176</v>
      </c>
      <c r="AU198" s="177" t="s">
        <v>78</v>
      </c>
    </row>
    <row r="199" spans="2:65" s="128" customFormat="1" ht="16.5" customHeight="1" x14ac:dyDescent="0.2">
      <c r="B199" s="231"/>
      <c r="C199" s="142" t="s">
        <v>400</v>
      </c>
      <c r="D199" s="142" t="s">
        <v>170</v>
      </c>
      <c r="E199" s="143" t="s">
        <v>2191</v>
      </c>
      <c r="F199" s="144" t="s">
        <v>2192</v>
      </c>
      <c r="G199" s="145" t="s">
        <v>2089</v>
      </c>
      <c r="H199" s="146">
        <v>1</v>
      </c>
      <c r="I199" s="147"/>
      <c r="J199" s="147">
        <f>ROUND(I199*H199,2)</f>
        <v>0</v>
      </c>
      <c r="K199" s="144" t="s">
        <v>0</v>
      </c>
      <c r="L199" s="181"/>
      <c r="M199" s="223" t="s">
        <v>0</v>
      </c>
      <c r="N199" s="224" t="s">
        <v>35</v>
      </c>
      <c r="O199" s="225">
        <v>0</v>
      </c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AR199" s="43" t="s">
        <v>174</v>
      </c>
      <c r="AT199" s="43" t="s">
        <v>170</v>
      </c>
      <c r="AU199" s="43" t="s">
        <v>78</v>
      </c>
      <c r="AY199" s="177" t="s">
        <v>168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77" t="s">
        <v>78</v>
      </c>
      <c r="BK199" s="227">
        <f>ROUND(I199*H199,2)</f>
        <v>0</v>
      </c>
      <c r="BL199" s="177" t="s">
        <v>174</v>
      </c>
      <c r="BM199" s="43" t="s">
        <v>2193</v>
      </c>
    </row>
    <row r="200" spans="2:65" s="128" customFormat="1" x14ac:dyDescent="0.2">
      <c r="B200" s="181"/>
      <c r="C200" s="152"/>
      <c r="D200" s="149" t="s">
        <v>176</v>
      </c>
      <c r="E200" s="152"/>
      <c r="F200" s="150" t="s">
        <v>2192</v>
      </c>
      <c r="G200" s="152"/>
      <c r="H200" s="152"/>
      <c r="I200" s="152"/>
      <c r="J200" s="152"/>
      <c r="K200" s="152"/>
      <c r="L200" s="181"/>
      <c r="M200" s="229"/>
      <c r="T200" s="230"/>
      <c r="AT200" s="177" t="s">
        <v>176</v>
      </c>
      <c r="AU200" s="177" t="s">
        <v>78</v>
      </c>
    </row>
    <row r="201" spans="2:65" s="128" customFormat="1" ht="24.15" customHeight="1" x14ac:dyDescent="0.2">
      <c r="B201" s="231"/>
      <c r="C201" s="142" t="s">
        <v>407</v>
      </c>
      <c r="D201" s="142" t="s">
        <v>170</v>
      </c>
      <c r="E201" s="143" t="s">
        <v>2194</v>
      </c>
      <c r="F201" s="144" t="s">
        <v>2195</v>
      </c>
      <c r="G201" s="145" t="s">
        <v>2089</v>
      </c>
      <c r="H201" s="146">
        <v>1</v>
      </c>
      <c r="I201" s="147"/>
      <c r="J201" s="147">
        <f>ROUND(I201*H201,2)</f>
        <v>0</v>
      </c>
      <c r="K201" s="144" t="s">
        <v>0</v>
      </c>
      <c r="L201" s="181"/>
      <c r="M201" s="223" t="s">
        <v>0</v>
      </c>
      <c r="N201" s="224" t="s">
        <v>35</v>
      </c>
      <c r="O201" s="225">
        <v>0</v>
      </c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AR201" s="43" t="s">
        <v>174</v>
      </c>
      <c r="AT201" s="43" t="s">
        <v>170</v>
      </c>
      <c r="AU201" s="43" t="s">
        <v>78</v>
      </c>
      <c r="AY201" s="177" t="s">
        <v>168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177" t="s">
        <v>78</v>
      </c>
      <c r="BK201" s="227">
        <f>ROUND(I201*H201,2)</f>
        <v>0</v>
      </c>
      <c r="BL201" s="177" t="s">
        <v>174</v>
      </c>
      <c r="BM201" s="43" t="s">
        <v>2196</v>
      </c>
    </row>
    <row r="202" spans="2:65" s="128" customFormat="1" ht="19.2" x14ac:dyDescent="0.2">
      <c r="B202" s="181"/>
      <c r="C202" s="152"/>
      <c r="D202" s="149" t="s">
        <v>176</v>
      </c>
      <c r="E202" s="152"/>
      <c r="F202" s="150" t="s">
        <v>2195</v>
      </c>
      <c r="G202" s="152"/>
      <c r="H202" s="152"/>
      <c r="I202" s="152"/>
      <c r="J202" s="152"/>
      <c r="K202" s="152"/>
      <c r="L202" s="181"/>
      <c r="M202" s="229"/>
      <c r="T202" s="230"/>
      <c r="AT202" s="177" t="s">
        <v>176</v>
      </c>
      <c r="AU202" s="177" t="s">
        <v>78</v>
      </c>
    </row>
    <row r="203" spans="2:65" s="128" customFormat="1" ht="16.5" customHeight="1" x14ac:dyDescent="0.2">
      <c r="B203" s="231"/>
      <c r="C203" s="142" t="s">
        <v>414</v>
      </c>
      <c r="D203" s="142" t="s">
        <v>170</v>
      </c>
      <c r="E203" s="143" t="s">
        <v>2197</v>
      </c>
      <c r="F203" s="144" t="s">
        <v>2198</v>
      </c>
      <c r="G203" s="145" t="s">
        <v>308</v>
      </c>
      <c r="H203" s="146">
        <v>80</v>
      </c>
      <c r="I203" s="147"/>
      <c r="J203" s="147">
        <f>ROUND(I203*H203,2)</f>
        <v>0</v>
      </c>
      <c r="K203" s="144" t="s">
        <v>0</v>
      </c>
      <c r="L203" s="181"/>
      <c r="M203" s="223" t="s">
        <v>0</v>
      </c>
      <c r="N203" s="224" t="s">
        <v>35</v>
      </c>
      <c r="O203" s="225">
        <v>0</v>
      </c>
      <c r="P203" s="225">
        <f>O203*H203</f>
        <v>0</v>
      </c>
      <c r="Q203" s="225">
        <v>0</v>
      </c>
      <c r="R203" s="225">
        <f>Q203*H203</f>
        <v>0</v>
      </c>
      <c r="S203" s="225">
        <v>0</v>
      </c>
      <c r="T203" s="226">
        <f>S203*H203</f>
        <v>0</v>
      </c>
      <c r="AR203" s="43" t="s">
        <v>174</v>
      </c>
      <c r="AT203" s="43" t="s">
        <v>170</v>
      </c>
      <c r="AU203" s="43" t="s">
        <v>78</v>
      </c>
      <c r="AY203" s="177" t="s">
        <v>168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77" t="s">
        <v>78</v>
      </c>
      <c r="BK203" s="227">
        <f>ROUND(I203*H203,2)</f>
        <v>0</v>
      </c>
      <c r="BL203" s="177" t="s">
        <v>174</v>
      </c>
      <c r="BM203" s="43" t="s">
        <v>2199</v>
      </c>
    </row>
    <row r="204" spans="2:65" s="128" customFormat="1" x14ac:dyDescent="0.2">
      <c r="B204" s="181"/>
      <c r="C204" s="152"/>
      <c r="D204" s="149" t="s">
        <v>176</v>
      </c>
      <c r="E204" s="152"/>
      <c r="F204" s="150" t="s">
        <v>2198</v>
      </c>
      <c r="G204" s="152"/>
      <c r="H204" s="152"/>
      <c r="I204" s="152"/>
      <c r="J204" s="152"/>
      <c r="K204" s="152"/>
      <c r="L204" s="181"/>
      <c r="M204" s="229"/>
      <c r="T204" s="230"/>
      <c r="AT204" s="177" t="s">
        <v>176</v>
      </c>
      <c r="AU204" s="177" t="s">
        <v>78</v>
      </c>
    </row>
    <row r="205" spans="2:65" s="128" customFormat="1" ht="16.5" customHeight="1" x14ac:dyDescent="0.2">
      <c r="B205" s="231"/>
      <c r="C205" s="142" t="s">
        <v>421</v>
      </c>
      <c r="D205" s="142" t="s">
        <v>170</v>
      </c>
      <c r="E205" s="143" t="s">
        <v>2200</v>
      </c>
      <c r="F205" s="144" t="s">
        <v>2201</v>
      </c>
      <c r="G205" s="145" t="s">
        <v>308</v>
      </c>
      <c r="H205" s="146">
        <v>20</v>
      </c>
      <c r="I205" s="147"/>
      <c r="J205" s="147">
        <f>ROUND(I205*H205,2)</f>
        <v>0</v>
      </c>
      <c r="K205" s="144" t="s">
        <v>0</v>
      </c>
      <c r="L205" s="181"/>
      <c r="M205" s="223" t="s">
        <v>0</v>
      </c>
      <c r="N205" s="224" t="s">
        <v>35</v>
      </c>
      <c r="O205" s="225">
        <v>0</v>
      </c>
      <c r="P205" s="225">
        <f>O205*H205</f>
        <v>0</v>
      </c>
      <c r="Q205" s="225">
        <v>0</v>
      </c>
      <c r="R205" s="225">
        <f>Q205*H205</f>
        <v>0</v>
      </c>
      <c r="S205" s="225">
        <v>0</v>
      </c>
      <c r="T205" s="226">
        <f>S205*H205</f>
        <v>0</v>
      </c>
      <c r="AR205" s="43" t="s">
        <v>174</v>
      </c>
      <c r="AT205" s="43" t="s">
        <v>170</v>
      </c>
      <c r="AU205" s="43" t="s">
        <v>78</v>
      </c>
      <c r="AY205" s="177" t="s">
        <v>168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177" t="s">
        <v>78</v>
      </c>
      <c r="BK205" s="227">
        <f>ROUND(I205*H205,2)</f>
        <v>0</v>
      </c>
      <c r="BL205" s="177" t="s">
        <v>174</v>
      </c>
      <c r="BM205" s="43" t="s">
        <v>2202</v>
      </c>
    </row>
    <row r="206" spans="2:65" s="128" customFormat="1" x14ac:dyDescent="0.2">
      <c r="B206" s="181"/>
      <c r="C206" s="152"/>
      <c r="D206" s="149" t="s">
        <v>176</v>
      </c>
      <c r="E206" s="152"/>
      <c r="F206" s="150" t="s">
        <v>2201</v>
      </c>
      <c r="G206" s="152"/>
      <c r="H206" s="152"/>
      <c r="I206" s="152"/>
      <c r="J206" s="152"/>
      <c r="K206" s="152"/>
      <c r="L206" s="181"/>
      <c r="M206" s="229"/>
      <c r="T206" s="230"/>
      <c r="AT206" s="177" t="s">
        <v>176</v>
      </c>
      <c r="AU206" s="177" t="s">
        <v>78</v>
      </c>
    </row>
    <row r="207" spans="2:65" s="128" customFormat="1" ht="16.5" customHeight="1" x14ac:dyDescent="0.2">
      <c r="B207" s="231"/>
      <c r="C207" s="142" t="s">
        <v>428</v>
      </c>
      <c r="D207" s="142" t="s">
        <v>170</v>
      </c>
      <c r="E207" s="143" t="s">
        <v>2203</v>
      </c>
      <c r="F207" s="144" t="s">
        <v>2204</v>
      </c>
      <c r="G207" s="145" t="s">
        <v>308</v>
      </c>
      <c r="H207" s="146">
        <v>10</v>
      </c>
      <c r="I207" s="147"/>
      <c r="J207" s="147">
        <f>ROUND(I207*H207,2)</f>
        <v>0</v>
      </c>
      <c r="K207" s="144" t="s">
        <v>0</v>
      </c>
      <c r="L207" s="181"/>
      <c r="M207" s="223" t="s">
        <v>0</v>
      </c>
      <c r="N207" s="224" t="s">
        <v>35</v>
      </c>
      <c r="O207" s="225">
        <v>0</v>
      </c>
      <c r="P207" s="225">
        <f>O207*H207</f>
        <v>0</v>
      </c>
      <c r="Q207" s="225">
        <v>0</v>
      </c>
      <c r="R207" s="225">
        <f>Q207*H207</f>
        <v>0</v>
      </c>
      <c r="S207" s="225">
        <v>0</v>
      </c>
      <c r="T207" s="226">
        <f>S207*H207</f>
        <v>0</v>
      </c>
      <c r="AR207" s="43" t="s">
        <v>174</v>
      </c>
      <c r="AT207" s="43" t="s">
        <v>170</v>
      </c>
      <c r="AU207" s="43" t="s">
        <v>78</v>
      </c>
      <c r="AY207" s="177" t="s">
        <v>168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177" t="s">
        <v>78</v>
      </c>
      <c r="BK207" s="227">
        <f>ROUND(I207*H207,2)</f>
        <v>0</v>
      </c>
      <c r="BL207" s="177" t="s">
        <v>174</v>
      </c>
      <c r="BM207" s="43" t="s">
        <v>2205</v>
      </c>
    </row>
    <row r="208" spans="2:65" s="128" customFormat="1" x14ac:dyDescent="0.2">
      <c r="B208" s="181"/>
      <c r="C208" s="152"/>
      <c r="D208" s="149" t="s">
        <v>176</v>
      </c>
      <c r="E208" s="152"/>
      <c r="F208" s="150" t="s">
        <v>2204</v>
      </c>
      <c r="G208" s="152"/>
      <c r="H208" s="152"/>
      <c r="I208" s="152"/>
      <c r="J208" s="152"/>
      <c r="K208" s="152"/>
      <c r="L208" s="181"/>
      <c r="M208" s="229"/>
      <c r="T208" s="230"/>
      <c r="AT208" s="177" t="s">
        <v>176</v>
      </c>
      <c r="AU208" s="177" t="s">
        <v>78</v>
      </c>
    </row>
    <row r="209" spans="2:65" s="128" customFormat="1" ht="16.5" customHeight="1" x14ac:dyDescent="0.2">
      <c r="B209" s="231"/>
      <c r="C209" s="142" t="s">
        <v>434</v>
      </c>
      <c r="D209" s="142" t="s">
        <v>170</v>
      </c>
      <c r="E209" s="143" t="s">
        <v>2206</v>
      </c>
      <c r="F209" s="144" t="s">
        <v>2207</v>
      </c>
      <c r="G209" s="145" t="s">
        <v>308</v>
      </c>
      <c r="H209" s="146">
        <v>5</v>
      </c>
      <c r="I209" s="147"/>
      <c r="J209" s="147">
        <f>ROUND(I209*H209,2)</f>
        <v>0</v>
      </c>
      <c r="K209" s="144" t="s">
        <v>0</v>
      </c>
      <c r="L209" s="181"/>
      <c r="M209" s="223" t="s">
        <v>0</v>
      </c>
      <c r="N209" s="224" t="s">
        <v>35</v>
      </c>
      <c r="O209" s="225">
        <v>0</v>
      </c>
      <c r="P209" s="225">
        <f>O209*H209</f>
        <v>0</v>
      </c>
      <c r="Q209" s="225">
        <v>0</v>
      </c>
      <c r="R209" s="225">
        <f>Q209*H209</f>
        <v>0</v>
      </c>
      <c r="S209" s="225">
        <v>0</v>
      </c>
      <c r="T209" s="226">
        <f>S209*H209</f>
        <v>0</v>
      </c>
      <c r="AR209" s="43" t="s">
        <v>174</v>
      </c>
      <c r="AT209" s="43" t="s">
        <v>170</v>
      </c>
      <c r="AU209" s="43" t="s">
        <v>78</v>
      </c>
      <c r="AY209" s="177" t="s">
        <v>168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177" t="s">
        <v>78</v>
      </c>
      <c r="BK209" s="227">
        <f>ROUND(I209*H209,2)</f>
        <v>0</v>
      </c>
      <c r="BL209" s="177" t="s">
        <v>174</v>
      </c>
      <c r="BM209" s="43" t="s">
        <v>2208</v>
      </c>
    </row>
    <row r="210" spans="2:65" s="128" customFormat="1" x14ac:dyDescent="0.2">
      <c r="B210" s="181"/>
      <c r="C210" s="152"/>
      <c r="D210" s="149" t="s">
        <v>176</v>
      </c>
      <c r="E210" s="152"/>
      <c r="F210" s="150" t="s">
        <v>2207</v>
      </c>
      <c r="G210" s="152"/>
      <c r="H210" s="152"/>
      <c r="I210" s="152"/>
      <c r="J210" s="152"/>
      <c r="K210" s="152"/>
      <c r="L210" s="181"/>
      <c r="M210" s="229"/>
      <c r="T210" s="230"/>
      <c r="AT210" s="177" t="s">
        <v>176</v>
      </c>
      <c r="AU210" s="177" t="s">
        <v>78</v>
      </c>
    </row>
    <row r="211" spans="2:65" s="128" customFormat="1" ht="16.5" customHeight="1" x14ac:dyDescent="0.2">
      <c r="B211" s="231"/>
      <c r="C211" s="142" t="s">
        <v>440</v>
      </c>
      <c r="D211" s="142" t="s">
        <v>170</v>
      </c>
      <c r="E211" s="143" t="s">
        <v>2209</v>
      </c>
      <c r="F211" s="144" t="s">
        <v>2210</v>
      </c>
      <c r="G211" s="145" t="s">
        <v>308</v>
      </c>
      <c r="H211" s="146">
        <v>20</v>
      </c>
      <c r="I211" s="147"/>
      <c r="J211" s="147">
        <f>ROUND(I211*H211,2)</f>
        <v>0</v>
      </c>
      <c r="K211" s="144" t="s">
        <v>0</v>
      </c>
      <c r="L211" s="181"/>
      <c r="M211" s="223" t="s">
        <v>0</v>
      </c>
      <c r="N211" s="224" t="s">
        <v>35</v>
      </c>
      <c r="O211" s="225">
        <v>0</v>
      </c>
      <c r="P211" s="225">
        <f>O211*H211</f>
        <v>0</v>
      </c>
      <c r="Q211" s="225">
        <v>0</v>
      </c>
      <c r="R211" s="225">
        <f>Q211*H211</f>
        <v>0</v>
      </c>
      <c r="S211" s="225">
        <v>0</v>
      </c>
      <c r="T211" s="226">
        <f>S211*H211</f>
        <v>0</v>
      </c>
      <c r="AR211" s="43" t="s">
        <v>174</v>
      </c>
      <c r="AT211" s="43" t="s">
        <v>170</v>
      </c>
      <c r="AU211" s="43" t="s">
        <v>78</v>
      </c>
      <c r="AY211" s="177" t="s">
        <v>168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177" t="s">
        <v>78</v>
      </c>
      <c r="BK211" s="227">
        <f>ROUND(I211*H211,2)</f>
        <v>0</v>
      </c>
      <c r="BL211" s="177" t="s">
        <v>174</v>
      </c>
      <c r="BM211" s="43" t="s">
        <v>2211</v>
      </c>
    </row>
    <row r="212" spans="2:65" s="128" customFormat="1" x14ac:dyDescent="0.2">
      <c r="B212" s="181"/>
      <c r="C212" s="152"/>
      <c r="D212" s="149" t="s">
        <v>176</v>
      </c>
      <c r="E212" s="152"/>
      <c r="F212" s="150" t="s">
        <v>2210</v>
      </c>
      <c r="G212" s="152"/>
      <c r="H212" s="152"/>
      <c r="I212" s="152"/>
      <c r="J212" s="152"/>
      <c r="K212" s="152"/>
      <c r="L212" s="181"/>
      <c r="M212" s="229"/>
      <c r="T212" s="230"/>
      <c r="AT212" s="177" t="s">
        <v>176</v>
      </c>
      <c r="AU212" s="177" t="s">
        <v>78</v>
      </c>
    </row>
    <row r="213" spans="2:65" s="128" customFormat="1" ht="24.15" customHeight="1" x14ac:dyDescent="0.2">
      <c r="B213" s="231"/>
      <c r="C213" s="142" t="s">
        <v>446</v>
      </c>
      <c r="D213" s="142" t="s">
        <v>170</v>
      </c>
      <c r="E213" s="143" t="s">
        <v>2212</v>
      </c>
      <c r="F213" s="144" t="s">
        <v>2213</v>
      </c>
      <c r="G213" s="145" t="s">
        <v>2089</v>
      </c>
      <c r="H213" s="146">
        <v>200</v>
      </c>
      <c r="I213" s="147"/>
      <c r="J213" s="147">
        <f>ROUND(I213*H213,2)</f>
        <v>0</v>
      </c>
      <c r="K213" s="144" t="s">
        <v>0</v>
      </c>
      <c r="L213" s="181"/>
      <c r="M213" s="223" t="s">
        <v>0</v>
      </c>
      <c r="N213" s="224" t="s">
        <v>35</v>
      </c>
      <c r="O213" s="225">
        <v>0</v>
      </c>
      <c r="P213" s="225">
        <f>O213*H213</f>
        <v>0</v>
      </c>
      <c r="Q213" s="225">
        <v>0</v>
      </c>
      <c r="R213" s="225">
        <f>Q213*H213</f>
        <v>0</v>
      </c>
      <c r="S213" s="225">
        <v>0</v>
      </c>
      <c r="T213" s="226">
        <f>S213*H213</f>
        <v>0</v>
      </c>
      <c r="AR213" s="43" t="s">
        <v>174</v>
      </c>
      <c r="AT213" s="43" t="s">
        <v>170</v>
      </c>
      <c r="AU213" s="43" t="s">
        <v>78</v>
      </c>
      <c r="AY213" s="177" t="s">
        <v>168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177" t="s">
        <v>78</v>
      </c>
      <c r="BK213" s="227">
        <f>ROUND(I213*H213,2)</f>
        <v>0</v>
      </c>
      <c r="BL213" s="177" t="s">
        <v>174</v>
      </c>
      <c r="BM213" s="43" t="s">
        <v>2214</v>
      </c>
    </row>
    <row r="214" spans="2:65" s="128" customFormat="1" x14ac:dyDescent="0.2">
      <c r="B214" s="181"/>
      <c r="C214" s="152"/>
      <c r="D214" s="149" t="s">
        <v>176</v>
      </c>
      <c r="E214" s="152"/>
      <c r="F214" s="150" t="s">
        <v>2213</v>
      </c>
      <c r="G214" s="152"/>
      <c r="H214" s="152"/>
      <c r="I214" s="152"/>
      <c r="J214" s="152"/>
      <c r="K214" s="152"/>
      <c r="L214" s="181"/>
      <c r="M214" s="229"/>
      <c r="T214" s="230"/>
      <c r="AT214" s="177" t="s">
        <v>176</v>
      </c>
      <c r="AU214" s="177" t="s">
        <v>78</v>
      </c>
    </row>
    <row r="215" spans="2:65" s="130" customFormat="1" ht="25.95" customHeight="1" x14ac:dyDescent="0.3">
      <c r="B215" s="216"/>
      <c r="C215" s="169"/>
      <c r="D215" s="170" t="s">
        <v>69</v>
      </c>
      <c r="E215" s="173" t="s">
        <v>2215</v>
      </c>
      <c r="F215" s="173" t="s">
        <v>2216</v>
      </c>
      <c r="G215" s="169"/>
      <c r="H215" s="169"/>
      <c r="I215" s="169"/>
      <c r="J215" s="122">
        <f>BK215</f>
        <v>0</v>
      </c>
      <c r="K215" s="169"/>
      <c r="L215" s="216"/>
      <c r="M215" s="217"/>
      <c r="P215" s="218">
        <f>SUM(P216:P239)</f>
        <v>0</v>
      </c>
      <c r="R215" s="218">
        <f>SUM(R216:R239)</f>
        <v>0</v>
      </c>
      <c r="T215" s="219">
        <f>SUM(T216:T239)</f>
        <v>0</v>
      </c>
      <c r="AR215" s="131" t="s">
        <v>78</v>
      </c>
      <c r="AT215" s="220" t="s">
        <v>69</v>
      </c>
      <c r="AU215" s="220" t="s">
        <v>70</v>
      </c>
      <c r="AY215" s="131" t="s">
        <v>168</v>
      </c>
      <c r="BK215" s="221">
        <f>SUM(BK216:BK239)</f>
        <v>0</v>
      </c>
    </row>
    <row r="216" spans="2:65" s="128" customFormat="1" ht="16.5" customHeight="1" x14ac:dyDescent="0.2">
      <c r="B216" s="231"/>
      <c r="C216" s="142" t="s">
        <v>453</v>
      </c>
      <c r="D216" s="142" t="s">
        <v>170</v>
      </c>
      <c r="E216" s="143" t="s">
        <v>2217</v>
      </c>
      <c r="F216" s="144" t="s">
        <v>2218</v>
      </c>
      <c r="G216" s="145" t="s">
        <v>308</v>
      </c>
      <c r="H216" s="146">
        <v>20</v>
      </c>
      <c r="I216" s="147"/>
      <c r="J216" s="147">
        <f>ROUND(I216*H216,2)</f>
        <v>0</v>
      </c>
      <c r="K216" s="144" t="s">
        <v>0</v>
      </c>
      <c r="L216" s="181"/>
      <c r="M216" s="223" t="s">
        <v>0</v>
      </c>
      <c r="N216" s="224" t="s">
        <v>35</v>
      </c>
      <c r="O216" s="225">
        <v>0</v>
      </c>
      <c r="P216" s="225">
        <f>O216*H216</f>
        <v>0</v>
      </c>
      <c r="Q216" s="225">
        <v>0</v>
      </c>
      <c r="R216" s="225">
        <f>Q216*H216</f>
        <v>0</v>
      </c>
      <c r="S216" s="225">
        <v>0</v>
      </c>
      <c r="T216" s="226">
        <f>S216*H216</f>
        <v>0</v>
      </c>
      <c r="AR216" s="43" t="s">
        <v>174</v>
      </c>
      <c r="AT216" s="43" t="s">
        <v>170</v>
      </c>
      <c r="AU216" s="43" t="s">
        <v>78</v>
      </c>
      <c r="AY216" s="177" t="s">
        <v>168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177" t="s">
        <v>78</v>
      </c>
      <c r="BK216" s="227">
        <f>ROUND(I216*H216,2)</f>
        <v>0</v>
      </c>
      <c r="BL216" s="177" t="s">
        <v>174</v>
      </c>
      <c r="BM216" s="43" t="s">
        <v>2219</v>
      </c>
    </row>
    <row r="217" spans="2:65" s="128" customFormat="1" x14ac:dyDescent="0.2">
      <c r="B217" s="181"/>
      <c r="C217" s="152"/>
      <c r="D217" s="149" t="s">
        <v>176</v>
      </c>
      <c r="E217" s="152"/>
      <c r="F217" s="150" t="s">
        <v>2218</v>
      </c>
      <c r="G217" s="152"/>
      <c r="H217" s="152"/>
      <c r="I217" s="152"/>
      <c r="J217" s="152"/>
      <c r="K217" s="152"/>
      <c r="L217" s="181"/>
      <c r="M217" s="229"/>
      <c r="T217" s="230"/>
      <c r="AT217" s="177" t="s">
        <v>176</v>
      </c>
      <c r="AU217" s="177" t="s">
        <v>78</v>
      </c>
    </row>
    <row r="218" spans="2:65" s="128" customFormat="1" ht="16.5" customHeight="1" x14ac:dyDescent="0.2">
      <c r="B218" s="231"/>
      <c r="C218" s="142" t="s">
        <v>465</v>
      </c>
      <c r="D218" s="142" t="s">
        <v>170</v>
      </c>
      <c r="E218" s="143" t="s">
        <v>2220</v>
      </c>
      <c r="F218" s="144" t="s">
        <v>2221</v>
      </c>
      <c r="G218" s="145" t="s">
        <v>308</v>
      </c>
      <c r="H218" s="146">
        <v>25</v>
      </c>
      <c r="I218" s="147"/>
      <c r="J218" s="147">
        <f>ROUND(I218*H218,2)</f>
        <v>0</v>
      </c>
      <c r="K218" s="144" t="s">
        <v>0</v>
      </c>
      <c r="L218" s="181"/>
      <c r="M218" s="223" t="s">
        <v>0</v>
      </c>
      <c r="N218" s="224" t="s">
        <v>35</v>
      </c>
      <c r="O218" s="225">
        <v>0</v>
      </c>
      <c r="P218" s="225">
        <f>O218*H218</f>
        <v>0</v>
      </c>
      <c r="Q218" s="225">
        <v>0</v>
      </c>
      <c r="R218" s="225">
        <f>Q218*H218</f>
        <v>0</v>
      </c>
      <c r="S218" s="225">
        <v>0</v>
      </c>
      <c r="T218" s="226">
        <f>S218*H218</f>
        <v>0</v>
      </c>
      <c r="AR218" s="43" t="s">
        <v>174</v>
      </c>
      <c r="AT218" s="43" t="s">
        <v>170</v>
      </c>
      <c r="AU218" s="43" t="s">
        <v>78</v>
      </c>
      <c r="AY218" s="177" t="s">
        <v>168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177" t="s">
        <v>78</v>
      </c>
      <c r="BK218" s="227">
        <f>ROUND(I218*H218,2)</f>
        <v>0</v>
      </c>
      <c r="BL218" s="177" t="s">
        <v>174</v>
      </c>
      <c r="BM218" s="43" t="s">
        <v>2222</v>
      </c>
    </row>
    <row r="219" spans="2:65" s="128" customFormat="1" x14ac:dyDescent="0.2">
      <c r="B219" s="181"/>
      <c r="C219" s="152"/>
      <c r="D219" s="149" t="s">
        <v>176</v>
      </c>
      <c r="E219" s="152"/>
      <c r="F219" s="150" t="s">
        <v>2221</v>
      </c>
      <c r="G219" s="152"/>
      <c r="H219" s="152"/>
      <c r="I219" s="152"/>
      <c r="J219" s="152"/>
      <c r="K219" s="152"/>
      <c r="L219" s="181"/>
      <c r="M219" s="229"/>
      <c r="T219" s="230"/>
      <c r="AT219" s="177" t="s">
        <v>176</v>
      </c>
      <c r="AU219" s="177" t="s">
        <v>78</v>
      </c>
    </row>
    <row r="220" spans="2:65" s="128" customFormat="1" ht="16.5" customHeight="1" x14ac:dyDescent="0.2">
      <c r="B220" s="231"/>
      <c r="C220" s="142" t="s">
        <v>471</v>
      </c>
      <c r="D220" s="142" t="s">
        <v>170</v>
      </c>
      <c r="E220" s="143" t="s">
        <v>2223</v>
      </c>
      <c r="F220" s="144" t="s">
        <v>2224</v>
      </c>
      <c r="G220" s="145" t="s">
        <v>308</v>
      </c>
      <c r="H220" s="146">
        <v>70</v>
      </c>
      <c r="I220" s="147"/>
      <c r="J220" s="147">
        <f>ROUND(I220*H220,2)</f>
        <v>0</v>
      </c>
      <c r="K220" s="144" t="s">
        <v>0</v>
      </c>
      <c r="L220" s="181"/>
      <c r="M220" s="223" t="s">
        <v>0</v>
      </c>
      <c r="N220" s="224" t="s">
        <v>35</v>
      </c>
      <c r="O220" s="225">
        <v>0</v>
      </c>
      <c r="P220" s="225">
        <f>O220*H220</f>
        <v>0</v>
      </c>
      <c r="Q220" s="225">
        <v>0</v>
      </c>
      <c r="R220" s="225">
        <f>Q220*H220</f>
        <v>0</v>
      </c>
      <c r="S220" s="225">
        <v>0</v>
      </c>
      <c r="T220" s="226">
        <f>S220*H220</f>
        <v>0</v>
      </c>
      <c r="AR220" s="43" t="s">
        <v>174</v>
      </c>
      <c r="AT220" s="43" t="s">
        <v>170</v>
      </c>
      <c r="AU220" s="43" t="s">
        <v>78</v>
      </c>
      <c r="AY220" s="177" t="s">
        <v>168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77" t="s">
        <v>78</v>
      </c>
      <c r="BK220" s="227">
        <f>ROUND(I220*H220,2)</f>
        <v>0</v>
      </c>
      <c r="BL220" s="177" t="s">
        <v>174</v>
      </c>
      <c r="BM220" s="43" t="s">
        <v>2225</v>
      </c>
    </row>
    <row r="221" spans="2:65" s="128" customFormat="1" x14ac:dyDescent="0.2">
      <c r="B221" s="181"/>
      <c r="C221" s="152"/>
      <c r="D221" s="149" t="s">
        <v>176</v>
      </c>
      <c r="E221" s="152"/>
      <c r="F221" s="150" t="s">
        <v>2224</v>
      </c>
      <c r="G221" s="152"/>
      <c r="H221" s="152"/>
      <c r="I221" s="152"/>
      <c r="J221" s="152"/>
      <c r="K221" s="152"/>
      <c r="L221" s="181"/>
      <c r="M221" s="229"/>
      <c r="T221" s="230"/>
      <c r="AT221" s="177" t="s">
        <v>176</v>
      </c>
      <c r="AU221" s="177" t="s">
        <v>78</v>
      </c>
    </row>
    <row r="222" spans="2:65" s="128" customFormat="1" ht="16.5" customHeight="1" x14ac:dyDescent="0.2">
      <c r="B222" s="231"/>
      <c r="C222" s="142" t="s">
        <v>477</v>
      </c>
      <c r="D222" s="142" t="s">
        <v>170</v>
      </c>
      <c r="E222" s="143" t="s">
        <v>2226</v>
      </c>
      <c r="F222" s="144" t="s">
        <v>2227</v>
      </c>
      <c r="G222" s="145" t="s">
        <v>308</v>
      </c>
      <c r="H222" s="146">
        <v>15</v>
      </c>
      <c r="I222" s="147"/>
      <c r="J222" s="147">
        <f>ROUND(I222*H222,2)</f>
        <v>0</v>
      </c>
      <c r="K222" s="144" t="s">
        <v>0</v>
      </c>
      <c r="L222" s="181"/>
      <c r="M222" s="223" t="s">
        <v>0</v>
      </c>
      <c r="N222" s="224" t="s">
        <v>35</v>
      </c>
      <c r="O222" s="225">
        <v>0</v>
      </c>
      <c r="P222" s="225">
        <f>O222*H222</f>
        <v>0</v>
      </c>
      <c r="Q222" s="225">
        <v>0</v>
      </c>
      <c r="R222" s="225">
        <f>Q222*H222</f>
        <v>0</v>
      </c>
      <c r="S222" s="225">
        <v>0</v>
      </c>
      <c r="T222" s="226">
        <f>S222*H222</f>
        <v>0</v>
      </c>
      <c r="AR222" s="43" t="s">
        <v>174</v>
      </c>
      <c r="AT222" s="43" t="s">
        <v>170</v>
      </c>
      <c r="AU222" s="43" t="s">
        <v>78</v>
      </c>
      <c r="AY222" s="177" t="s">
        <v>168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177" t="s">
        <v>78</v>
      </c>
      <c r="BK222" s="227">
        <f>ROUND(I222*H222,2)</f>
        <v>0</v>
      </c>
      <c r="BL222" s="177" t="s">
        <v>174</v>
      </c>
      <c r="BM222" s="43" t="s">
        <v>2228</v>
      </c>
    </row>
    <row r="223" spans="2:65" s="128" customFormat="1" x14ac:dyDescent="0.2">
      <c r="B223" s="181"/>
      <c r="C223" s="152"/>
      <c r="D223" s="149" t="s">
        <v>176</v>
      </c>
      <c r="E223" s="152"/>
      <c r="F223" s="150" t="s">
        <v>2227</v>
      </c>
      <c r="G223" s="152"/>
      <c r="H223" s="152"/>
      <c r="I223" s="152"/>
      <c r="J223" s="152"/>
      <c r="K223" s="152"/>
      <c r="L223" s="181"/>
      <c r="M223" s="229"/>
      <c r="T223" s="230"/>
      <c r="AT223" s="177" t="s">
        <v>176</v>
      </c>
      <c r="AU223" s="177" t="s">
        <v>78</v>
      </c>
    </row>
    <row r="224" spans="2:65" s="128" customFormat="1" ht="16.5" customHeight="1" x14ac:dyDescent="0.2">
      <c r="B224" s="231"/>
      <c r="C224" s="142" t="s">
        <v>484</v>
      </c>
      <c r="D224" s="142" t="s">
        <v>170</v>
      </c>
      <c r="E224" s="143" t="s">
        <v>2229</v>
      </c>
      <c r="F224" s="144" t="s">
        <v>2230</v>
      </c>
      <c r="G224" s="145" t="s">
        <v>308</v>
      </c>
      <c r="H224" s="146">
        <v>490</v>
      </c>
      <c r="I224" s="147"/>
      <c r="J224" s="147">
        <f>ROUND(I224*H224,2)</f>
        <v>0</v>
      </c>
      <c r="K224" s="144" t="s">
        <v>0</v>
      </c>
      <c r="L224" s="181"/>
      <c r="M224" s="223" t="s">
        <v>0</v>
      </c>
      <c r="N224" s="224" t="s">
        <v>35</v>
      </c>
      <c r="O224" s="225">
        <v>0</v>
      </c>
      <c r="P224" s="225">
        <f>O224*H224</f>
        <v>0</v>
      </c>
      <c r="Q224" s="225">
        <v>0</v>
      </c>
      <c r="R224" s="225">
        <f>Q224*H224</f>
        <v>0</v>
      </c>
      <c r="S224" s="225">
        <v>0</v>
      </c>
      <c r="T224" s="226">
        <f>S224*H224</f>
        <v>0</v>
      </c>
      <c r="AR224" s="43" t="s">
        <v>174</v>
      </c>
      <c r="AT224" s="43" t="s">
        <v>170</v>
      </c>
      <c r="AU224" s="43" t="s">
        <v>78</v>
      </c>
      <c r="AY224" s="177" t="s">
        <v>168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177" t="s">
        <v>78</v>
      </c>
      <c r="BK224" s="227">
        <f>ROUND(I224*H224,2)</f>
        <v>0</v>
      </c>
      <c r="BL224" s="177" t="s">
        <v>174</v>
      </c>
      <c r="BM224" s="43" t="s">
        <v>2231</v>
      </c>
    </row>
    <row r="225" spans="2:65" s="128" customFormat="1" x14ac:dyDescent="0.2">
      <c r="B225" s="181"/>
      <c r="C225" s="152"/>
      <c r="D225" s="149" t="s">
        <v>176</v>
      </c>
      <c r="E225" s="152"/>
      <c r="F225" s="150" t="s">
        <v>2230</v>
      </c>
      <c r="G225" s="152"/>
      <c r="H225" s="152"/>
      <c r="I225" s="152"/>
      <c r="J225" s="152"/>
      <c r="K225" s="152"/>
      <c r="L225" s="181"/>
      <c r="M225" s="229"/>
      <c r="T225" s="230"/>
      <c r="AT225" s="177" t="s">
        <v>176</v>
      </c>
      <c r="AU225" s="177" t="s">
        <v>78</v>
      </c>
    </row>
    <row r="226" spans="2:65" s="128" customFormat="1" ht="16.5" customHeight="1" x14ac:dyDescent="0.2">
      <c r="B226" s="231"/>
      <c r="C226" s="142" t="s">
        <v>490</v>
      </c>
      <c r="D226" s="142" t="s">
        <v>170</v>
      </c>
      <c r="E226" s="143" t="s">
        <v>2232</v>
      </c>
      <c r="F226" s="144" t="s">
        <v>2233</v>
      </c>
      <c r="G226" s="145" t="s">
        <v>308</v>
      </c>
      <c r="H226" s="146">
        <v>100</v>
      </c>
      <c r="I226" s="147"/>
      <c r="J226" s="147">
        <f>ROUND(I226*H226,2)</f>
        <v>0</v>
      </c>
      <c r="K226" s="144" t="s">
        <v>0</v>
      </c>
      <c r="L226" s="181"/>
      <c r="M226" s="223" t="s">
        <v>0</v>
      </c>
      <c r="N226" s="224" t="s">
        <v>35</v>
      </c>
      <c r="O226" s="225">
        <v>0</v>
      </c>
      <c r="P226" s="225">
        <f>O226*H226</f>
        <v>0</v>
      </c>
      <c r="Q226" s="225">
        <v>0</v>
      </c>
      <c r="R226" s="225">
        <f>Q226*H226</f>
        <v>0</v>
      </c>
      <c r="S226" s="225">
        <v>0</v>
      </c>
      <c r="T226" s="226">
        <f>S226*H226</f>
        <v>0</v>
      </c>
      <c r="AR226" s="43" t="s">
        <v>174</v>
      </c>
      <c r="AT226" s="43" t="s">
        <v>170</v>
      </c>
      <c r="AU226" s="43" t="s">
        <v>78</v>
      </c>
      <c r="AY226" s="177" t="s">
        <v>168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177" t="s">
        <v>78</v>
      </c>
      <c r="BK226" s="227">
        <f>ROUND(I226*H226,2)</f>
        <v>0</v>
      </c>
      <c r="BL226" s="177" t="s">
        <v>174</v>
      </c>
      <c r="BM226" s="43" t="s">
        <v>2234</v>
      </c>
    </row>
    <row r="227" spans="2:65" s="128" customFormat="1" x14ac:dyDescent="0.2">
      <c r="B227" s="181"/>
      <c r="C227" s="152"/>
      <c r="D227" s="149" t="s">
        <v>176</v>
      </c>
      <c r="E227" s="152"/>
      <c r="F227" s="150" t="s">
        <v>2233</v>
      </c>
      <c r="G227" s="152"/>
      <c r="H227" s="152"/>
      <c r="I227" s="152"/>
      <c r="J227" s="152"/>
      <c r="K227" s="152"/>
      <c r="L227" s="181"/>
      <c r="M227" s="229"/>
      <c r="T227" s="230"/>
      <c r="AT227" s="177" t="s">
        <v>176</v>
      </c>
      <c r="AU227" s="177" t="s">
        <v>78</v>
      </c>
    </row>
    <row r="228" spans="2:65" s="128" customFormat="1" ht="16.5" customHeight="1" x14ac:dyDescent="0.2">
      <c r="B228" s="231"/>
      <c r="C228" s="142" t="s">
        <v>495</v>
      </c>
      <c r="D228" s="142" t="s">
        <v>170</v>
      </c>
      <c r="E228" s="143" t="s">
        <v>2235</v>
      </c>
      <c r="F228" s="144" t="s">
        <v>2236</v>
      </c>
      <c r="G228" s="145" t="s">
        <v>308</v>
      </c>
      <c r="H228" s="146">
        <v>280</v>
      </c>
      <c r="I228" s="147"/>
      <c r="J228" s="147">
        <f>ROUND(I228*H228,2)</f>
        <v>0</v>
      </c>
      <c r="K228" s="144" t="s">
        <v>0</v>
      </c>
      <c r="L228" s="181"/>
      <c r="M228" s="223" t="s">
        <v>0</v>
      </c>
      <c r="N228" s="224" t="s">
        <v>35</v>
      </c>
      <c r="O228" s="225">
        <v>0</v>
      </c>
      <c r="P228" s="225">
        <f>O228*H228</f>
        <v>0</v>
      </c>
      <c r="Q228" s="225">
        <v>0</v>
      </c>
      <c r="R228" s="225">
        <f>Q228*H228</f>
        <v>0</v>
      </c>
      <c r="S228" s="225">
        <v>0</v>
      </c>
      <c r="T228" s="226">
        <f>S228*H228</f>
        <v>0</v>
      </c>
      <c r="AR228" s="43" t="s">
        <v>174</v>
      </c>
      <c r="AT228" s="43" t="s">
        <v>170</v>
      </c>
      <c r="AU228" s="43" t="s">
        <v>78</v>
      </c>
      <c r="AY228" s="177" t="s">
        <v>168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177" t="s">
        <v>78</v>
      </c>
      <c r="BK228" s="227">
        <f>ROUND(I228*H228,2)</f>
        <v>0</v>
      </c>
      <c r="BL228" s="177" t="s">
        <v>174</v>
      </c>
      <c r="BM228" s="43" t="s">
        <v>2237</v>
      </c>
    </row>
    <row r="229" spans="2:65" s="128" customFormat="1" x14ac:dyDescent="0.2">
      <c r="B229" s="181"/>
      <c r="C229" s="152"/>
      <c r="D229" s="149" t="s">
        <v>176</v>
      </c>
      <c r="E229" s="152"/>
      <c r="F229" s="150" t="s">
        <v>2236</v>
      </c>
      <c r="G229" s="152"/>
      <c r="H229" s="152"/>
      <c r="I229" s="152"/>
      <c r="J229" s="152"/>
      <c r="K229" s="152"/>
      <c r="L229" s="181"/>
      <c r="M229" s="229"/>
      <c r="T229" s="230"/>
      <c r="AT229" s="177" t="s">
        <v>176</v>
      </c>
      <c r="AU229" s="177" t="s">
        <v>78</v>
      </c>
    </row>
    <row r="230" spans="2:65" s="128" customFormat="1" ht="16.5" customHeight="1" x14ac:dyDescent="0.2">
      <c r="B230" s="231"/>
      <c r="C230" s="142" t="s">
        <v>502</v>
      </c>
      <c r="D230" s="142" t="s">
        <v>170</v>
      </c>
      <c r="E230" s="143" t="s">
        <v>2238</v>
      </c>
      <c r="F230" s="144" t="s">
        <v>2239</v>
      </c>
      <c r="G230" s="145" t="s">
        <v>308</v>
      </c>
      <c r="H230" s="146">
        <v>1650</v>
      </c>
      <c r="I230" s="147"/>
      <c r="J230" s="147">
        <f>ROUND(I230*H230,2)</f>
        <v>0</v>
      </c>
      <c r="K230" s="144" t="s">
        <v>0</v>
      </c>
      <c r="L230" s="181"/>
      <c r="M230" s="223" t="s">
        <v>0</v>
      </c>
      <c r="N230" s="224" t="s">
        <v>35</v>
      </c>
      <c r="O230" s="225">
        <v>0</v>
      </c>
      <c r="P230" s="225">
        <f>O230*H230</f>
        <v>0</v>
      </c>
      <c r="Q230" s="225">
        <v>0</v>
      </c>
      <c r="R230" s="225">
        <f>Q230*H230</f>
        <v>0</v>
      </c>
      <c r="S230" s="225">
        <v>0</v>
      </c>
      <c r="T230" s="226">
        <f>S230*H230</f>
        <v>0</v>
      </c>
      <c r="AR230" s="43" t="s">
        <v>174</v>
      </c>
      <c r="AT230" s="43" t="s">
        <v>170</v>
      </c>
      <c r="AU230" s="43" t="s">
        <v>78</v>
      </c>
      <c r="AY230" s="177" t="s">
        <v>168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177" t="s">
        <v>78</v>
      </c>
      <c r="BK230" s="227">
        <f>ROUND(I230*H230,2)</f>
        <v>0</v>
      </c>
      <c r="BL230" s="177" t="s">
        <v>174</v>
      </c>
      <c r="BM230" s="43" t="s">
        <v>2240</v>
      </c>
    </row>
    <row r="231" spans="2:65" s="128" customFormat="1" x14ac:dyDescent="0.2">
      <c r="B231" s="181"/>
      <c r="C231" s="152"/>
      <c r="D231" s="149" t="s">
        <v>176</v>
      </c>
      <c r="E231" s="152"/>
      <c r="F231" s="150" t="s">
        <v>2239</v>
      </c>
      <c r="G231" s="152"/>
      <c r="H231" s="152"/>
      <c r="I231" s="152"/>
      <c r="J231" s="152"/>
      <c r="K231" s="152"/>
      <c r="L231" s="181"/>
      <c r="M231" s="229"/>
      <c r="T231" s="230"/>
      <c r="AT231" s="177" t="s">
        <v>176</v>
      </c>
      <c r="AU231" s="177" t="s">
        <v>78</v>
      </c>
    </row>
    <row r="232" spans="2:65" s="128" customFormat="1" ht="16.5" customHeight="1" x14ac:dyDescent="0.2">
      <c r="B232" s="231"/>
      <c r="C232" s="142" t="s">
        <v>509</v>
      </c>
      <c r="D232" s="142" t="s">
        <v>170</v>
      </c>
      <c r="E232" s="143" t="s">
        <v>2241</v>
      </c>
      <c r="F232" s="144" t="s">
        <v>2242</v>
      </c>
      <c r="G232" s="145" t="s">
        <v>308</v>
      </c>
      <c r="H232" s="146">
        <v>180</v>
      </c>
      <c r="I232" s="147"/>
      <c r="J232" s="147">
        <f>ROUND(I232*H232,2)</f>
        <v>0</v>
      </c>
      <c r="K232" s="144" t="s">
        <v>0</v>
      </c>
      <c r="L232" s="181"/>
      <c r="M232" s="223" t="s">
        <v>0</v>
      </c>
      <c r="N232" s="224" t="s">
        <v>35</v>
      </c>
      <c r="O232" s="225">
        <v>0</v>
      </c>
      <c r="P232" s="225">
        <f>O232*H232</f>
        <v>0</v>
      </c>
      <c r="Q232" s="225">
        <v>0</v>
      </c>
      <c r="R232" s="225">
        <f>Q232*H232</f>
        <v>0</v>
      </c>
      <c r="S232" s="225">
        <v>0</v>
      </c>
      <c r="T232" s="226">
        <f>S232*H232</f>
        <v>0</v>
      </c>
      <c r="AR232" s="43" t="s">
        <v>174</v>
      </c>
      <c r="AT232" s="43" t="s">
        <v>170</v>
      </c>
      <c r="AU232" s="43" t="s">
        <v>78</v>
      </c>
      <c r="AY232" s="177" t="s">
        <v>168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177" t="s">
        <v>78</v>
      </c>
      <c r="BK232" s="227">
        <f>ROUND(I232*H232,2)</f>
        <v>0</v>
      </c>
      <c r="BL232" s="177" t="s">
        <v>174</v>
      </c>
      <c r="BM232" s="43" t="s">
        <v>2243</v>
      </c>
    </row>
    <row r="233" spans="2:65" s="128" customFormat="1" x14ac:dyDescent="0.2">
      <c r="B233" s="181"/>
      <c r="C233" s="152"/>
      <c r="D233" s="149" t="s">
        <v>176</v>
      </c>
      <c r="E233" s="152"/>
      <c r="F233" s="150" t="s">
        <v>2242</v>
      </c>
      <c r="G233" s="152"/>
      <c r="H233" s="152"/>
      <c r="I233" s="152"/>
      <c r="J233" s="152"/>
      <c r="K233" s="152"/>
      <c r="L233" s="181"/>
      <c r="M233" s="229"/>
      <c r="T233" s="230"/>
      <c r="AT233" s="177" t="s">
        <v>176</v>
      </c>
      <c r="AU233" s="177" t="s">
        <v>78</v>
      </c>
    </row>
    <row r="234" spans="2:65" s="128" customFormat="1" ht="16.5" customHeight="1" x14ac:dyDescent="0.2">
      <c r="B234" s="231"/>
      <c r="C234" s="142" t="s">
        <v>516</v>
      </c>
      <c r="D234" s="142" t="s">
        <v>170</v>
      </c>
      <c r="E234" s="143" t="s">
        <v>2244</v>
      </c>
      <c r="F234" s="144" t="s">
        <v>2245</v>
      </c>
      <c r="G234" s="145" t="s">
        <v>308</v>
      </c>
      <c r="H234" s="146">
        <v>60</v>
      </c>
      <c r="I234" s="147"/>
      <c r="J234" s="147">
        <f>ROUND(I234*H234,2)</f>
        <v>0</v>
      </c>
      <c r="K234" s="144" t="s">
        <v>0</v>
      </c>
      <c r="L234" s="181"/>
      <c r="M234" s="223" t="s">
        <v>0</v>
      </c>
      <c r="N234" s="224" t="s">
        <v>35</v>
      </c>
      <c r="O234" s="225">
        <v>0</v>
      </c>
      <c r="P234" s="225">
        <f>O234*H234</f>
        <v>0</v>
      </c>
      <c r="Q234" s="225">
        <v>0</v>
      </c>
      <c r="R234" s="225">
        <f>Q234*H234</f>
        <v>0</v>
      </c>
      <c r="S234" s="225">
        <v>0</v>
      </c>
      <c r="T234" s="226">
        <f>S234*H234</f>
        <v>0</v>
      </c>
      <c r="AR234" s="43" t="s">
        <v>174</v>
      </c>
      <c r="AT234" s="43" t="s">
        <v>170</v>
      </c>
      <c r="AU234" s="43" t="s">
        <v>78</v>
      </c>
      <c r="AY234" s="177" t="s">
        <v>168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177" t="s">
        <v>78</v>
      </c>
      <c r="BK234" s="227">
        <f>ROUND(I234*H234,2)</f>
        <v>0</v>
      </c>
      <c r="BL234" s="177" t="s">
        <v>174</v>
      </c>
      <c r="BM234" s="43" t="s">
        <v>2246</v>
      </c>
    </row>
    <row r="235" spans="2:65" s="128" customFormat="1" x14ac:dyDescent="0.2">
      <c r="B235" s="181"/>
      <c r="C235" s="152"/>
      <c r="D235" s="149" t="s">
        <v>176</v>
      </c>
      <c r="E235" s="152"/>
      <c r="F235" s="150" t="s">
        <v>2245</v>
      </c>
      <c r="G235" s="152"/>
      <c r="H235" s="152"/>
      <c r="I235" s="152"/>
      <c r="J235" s="152"/>
      <c r="K235" s="152"/>
      <c r="L235" s="181"/>
      <c r="M235" s="229"/>
      <c r="T235" s="230"/>
      <c r="AT235" s="177" t="s">
        <v>176</v>
      </c>
      <c r="AU235" s="177" t="s">
        <v>78</v>
      </c>
    </row>
    <row r="236" spans="2:65" s="128" customFormat="1" ht="16.5" customHeight="1" x14ac:dyDescent="0.2">
      <c r="B236" s="231"/>
      <c r="C236" s="142" t="s">
        <v>522</v>
      </c>
      <c r="D236" s="142" t="s">
        <v>170</v>
      </c>
      <c r="E236" s="143" t="s">
        <v>2247</v>
      </c>
      <c r="F236" s="144" t="s">
        <v>2248</v>
      </c>
      <c r="G236" s="145" t="s">
        <v>308</v>
      </c>
      <c r="H236" s="146">
        <v>2</v>
      </c>
      <c r="I236" s="147"/>
      <c r="J236" s="147">
        <f>ROUND(I236*H236,2)</f>
        <v>0</v>
      </c>
      <c r="K236" s="144" t="s">
        <v>0</v>
      </c>
      <c r="L236" s="181"/>
      <c r="M236" s="223" t="s">
        <v>0</v>
      </c>
      <c r="N236" s="224" t="s">
        <v>35</v>
      </c>
      <c r="O236" s="225">
        <v>0</v>
      </c>
      <c r="P236" s="225">
        <f>O236*H236</f>
        <v>0</v>
      </c>
      <c r="Q236" s="225">
        <v>0</v>
      </c>
      <c r="R236" s="225">
        <f>Q236*H236</f>
        <v>0</v>
      </c>
      <c r="S236" s="225">
        <v>0</v>
      </c>
      <c r="T236" s="226">
        <f>S236*H236</f>
        <v>0</v>
      </c>
      <c r="AR236" s="43" t="s">
        <v>174</v>
      </c>
      <c r="AT236" s="43" t="s">
        <v>170</v>
      </c>
      <c r="AU236" s="43" t="s">
        <v>78</v>
      </c>
      <c r="AY236" s="177" t="s">
        <v>168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177" t="s">
        <v>78</v>
      </c>
      <c r="BK236" s="227">
        <f>ROUND(I236*H236,2)</f>
        <v>0</v>
      </c>
      <c r="BL236" s="177" t="s">
        <v>174</v>
      </c>
      <c r="BM236" s="43" t="s">
        <v>2249</v>
      </c>
    </row>
    <row r="237" spans="2:65" s="128" customFormat="1" x14ac:dyDescent="0.2">
      <c r="B237" s="181"/>
      <c r="C237" s="152"/>
      <c r="D237" s="149" t="s">
        <v>176</v>
      </c>
      <c r="E237" s="152"/>
      <c r="F237" s="150" t="s">
        <v>2248</v>
      </c>
      <c r="G237" s="152"/>
      <c r="H237" s="152"/>
      <c r="I237" s="152"/>
      <c r="J237" s="152"/>
      <c r="K237" s="152"/>
      <c r="L237" s="181"/>
      <c r="M237" s="229"/>
      <c r="T237" s="230"/>
      <c r="AT237" s="177" t="s">
        <v>176</v>
      </c>
      <c r="AU237" s="177" t="s">
        <v>78</v>
      </c>
    </row>
    <row r="238" spans="2:65" s="128" customFormat="1" ht="16.5" customHeight="1" x14ac:dyDescent="0.2">
      <c r="B238" s="231"/>
      <c r="C238" s="142" t="s">
        <v>530</v>
      </c>
      <c r="D238" s="142" t="s">
        <v>170</v>
      </c>
      <c r="E238" s="143" t="s">
        <v>2250</v>
      </c>
      <c r="F238" s="144" t="s">
        <v>2251</v>
      </c>
      <c r="G238" s="145" t="s">
        <v>308</v>
      </c>
      <c r="H238" s="146">
        <v>100</v>
      </c>
      <c r="I238" s="147"/>
      <c r="J238" s="147">
        <f>ROUND(I238*H238,2)</f>
        <v>0</v>
      </c>
      <c r="K238" s="144" t="s">
        <v>0</v>
      </c>
      <c r="L238" s="181"/>
      <c r="M238" s="223" t="s">
        <v>0</v>
      </c>
      <c r="N238" s="224" t="s">
        <v>35</v>
      </c>
      <c r="O238" s="225">
        <v>0</v>
      </c>
      <c r="P238" s="225">
        <f>O238*H238</f>
        <v>0</v>
      </c>
      <c r="Q238" s="225">
        <v>0</v>
      </c>
      <c r="R238" s="225">
        <f>Q238*H238</f>
        <v>0</v>
      </c>
      <c r="S238" s="225">
        <v>0</v>
      </c>
      <c r="T238" s="226">
        <f>S238*H238</f>
        <v>0</v>
      </c>
      <c r="AR238" s="43" t="s">
        <v>174</v>
      </c>
      <c r="AT238" s="43" t="s">
        <v>170</v>
      </c>
      <c r="AU238" s="43" t="s">
        <v>78</v>
      </c>
      <c r="AY238" s="177" t="s">
        <v>168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177" t="s">
        <v>78</v>
      </c>
      <c r="BK238" s="227">
        <f>ROUND(I238*H238,2)</f>
        <v>0</v>
      </c>
      <c r="BL238" s="177" t="s">
        <v>174</v>
      </c>
      <c r="BM238" s="43" t="s">
        <v>2252</v>
      </c>
    </row>
    <row r="239" spans="2:65" s="128" customFormat="1" x14ac:dyDescent="0.2">
      <c r="B239" s="181"/>
      <c r="C239" s="152"/>
      <c r="D239" s="149" t="s">
        <v>176</v>
      </c>
      <c r="E239" s="152"/>
      <c r="F239" s="150" t="s">
        <v>2251</v>
      </c>
      <c r="G239" s="152"/>
      <c r="H239" s="152"/>
      <c r="I239" s="152"/>
      <c r="J239" s="152"/>
      <c r="K239" s="152"/>
      <c r="L239" s="181"/>
      <c r="M239" s="229"/>
      <c r="T239" s="230"/>
      <c r="AT239" s="177" t="s">
        <v>176</v>
      </c>
      <c r="AU239" s="177" t="s">
        <v>78</v>
      </c>
    </row>
    <row r="240" spans="2:65" s="130" customFormat="1" ht="25.95" customHeight="1" x14ac:dyDescent="0.25">
      <c r="B240" s="216"/>
      <c r="D240" s="131" t="s">
        <v>69</v>
      </c>
      <c r="E240" s="132" t="s">
        <v>2253</v>
      </c>
      <c r="F240" s="132" t="s">
        <v>2254</v>
      </c>
      <c r="J240" s="133">
        <f>BK240</f>
        <v>0</v>
      </c>
      <c r="L240" s="216"/>
      <c r="M240" s="217"/>
      <c r="P240" s="218">
        <f>SUM(P241:P270)</f>
        <v>0</v>
      </c>
      <c r="R240" s="218">
        <f>SUM(R241:R270)</f>
        <v>0</v>
      </c>
      <c r="T240" s="219">
        <f>SUM(T241:T270)</f>
        <v>0</v>
      </c>
      <c r="AR240" s="131" t="s">
        <v>78</v>
      </c>
      <c r="AT240" s="220" t="s">
        <v>69</v>
      </c>
      <c r="AU240" s="220" t="s">
        <v>70</v>
      </c>
      <c r="AY240" s="131" t="s">
        <v>168</v>
      </c>
      <c r="BK240" s="221">
        <f>SUM(BK241:BK270)</f>
        <v>0</v>
      </c>
    </row>
    <row r="241" spans="2:65" s="128" customFormat="1" ht="37.799999999999997" customHeight="1" x14ac:dyDescent="0.2">
      <c r="B241" s="231"/>
      <c r="C241" s="37" t="s">
        <v>536</v>
      </c>
      <c r="D241" s="37" t="s">
        <v>170</v>
      </c>
      <c r="E241" s="38" t="s">
        <v>2255</v>
      </c>
      <c r="F241" s="39" t="s">
        <v>2256</v>
      </c>
      <c r="G241" s="40" t="s">
        <v>2089</v>
      </c>
      <c r="H241" s="41">
        <v>6</v>
      </c>
      <c r="I241" s="42"/>
      <c r="J241" s="42">
        <f>ROUND(I241*H241,2)</f>
        <v>0</v>
      </c>
      <c r="K241" s="39" t="s">
        <v>0</v>
      </c>
      <c r="L241" s="181"/>
      <c r="M241" s="223" t="s">
        <v>0</v>
      </c>
      <c r="N241" s="224" t="s">
        <v>35</v>
      </c>
      <c r="O241" s="225">
        <v>0</v>
      </c>
      <c r="P241" s="225">
        <f>O241*H241</f>
        <v>0</v>
      </c>
      <c r="Q241" s="225">
        <v>0</v>
      </c>
      <c r="R241" s="225">
        <f>Q241*H241</f>
        <v>0</v>
      </c>
      <c r="S241" s="225">
        <v>0</v>
      </c>
      <c r="T241" s="226">
        <f>S241*H241</f>
        <v>0</v>
      </c>
      <c r="AR241" s="43" t="s">
        <v>174</v>
      </c>
      <c r="AT241" s="43" t="s">
        <v>170</v>
      </c>
      <c r="AU241" s="43" t="s">
        <v>78</v>
      </c>
      <c r="AY241" s="177" t="s">
        <v>168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177" t="s">
        <v>78</v>
      </c>
      <c r="BK241" s="227">
        <f>ROUND(I241*H241,2)</f>
        <v>0</v>
      </c>
      <c r="BL241" s="177" t="s">
        <v>174</v>
      </c>
      <c r="BM241" s="43" t="s">
        <v>2257</v>
      </c>
    </row>
    <row r="242" spans="2:65" s="128" customFormat="1" ht="28.8" x14ac:dyDescent="0.2">
      <c r="B242" s="181"/>
      <c r="D242" s="136" t="s">
        <v>176</v>
      </c>
      <c r="F242" s="44" t="s">
        <v>2256</v>
      </c>
      <c r="L242" s="181"/>
      <c r="M242" s="229"/>
      <c r="T242" s="230"/>
      <c r="AT242" s="177" t="s">
        <v>176</v>
      </c>
      <c r="AU242" s="177" t="s">
        <v>78</v>
      </c>
    </row>
    <row r="243" spans="2:65" s="128" customFormat="1" ht="33" customHeight="1" x14ac:dyDescent="0.2">
      <c r="B243" s="231"/>
      <c r="C243" s="37" t="s">
        <v>543</v>
      </c>
      <c r="D243" s="37" t="s">
        <v>170</v>
      </c>
      <c r="E243" s="38" t="s">
        <v>2258</v>
      </c>
      <c r="F243" s="39" t="s">
        <v>2259</v>
      </c>
      <c r="G243" s="40" t="s">
        <v>2089</v>
      </c>
      <c r="H243" s="41">
        <v>6</v>
      </c>
      <c r="I243" s="42"/>
      <c r="J243" s="42">
        <f>ROUND(I243*H243,2)</f>
        <v>0</v>
      </c>
      <c r="K243" s="39" t="s">
        <v>0</v>
      </c>
      <c r="L243" s="181"/>
      <c r="M243" s="223" t="s">
        <v>0</v>
      </c>
      <c r="N243" s="224" t="s">
        <v>35</v>
      </c>
      <c r="O243" s="225">
        <v>0</v>
      </c>
      <c r="P243" s="225">
        <f>O243*H243</f>
        <v>0</v>
      </c>
      <c r="Q243" s="225">
        <v>0</v>
      </c>
      <c r="R243" s="225">
        <f>Q243*H243</f>
        <v>0</v>
      </c>
      <c r="S243" s="225">
        <v>0</v>
      </c>
      <c r="T243" s="226">
        <f>S243*H243</f>
        <v>0</v>
      </c>
      <c r="AR243" s="43" t="s">
        <v>174</v>
      </c>
      <c r="AT243" s="43" t="s">
        <v>170</v>
      </c>
      <c r="AU243" s="43" t="s">
        <v>78</v>
      </c>
      <c r="AY243" s="177" t="s">
        <v>168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177" t="s">
        <v>78</v>
      </c>
      <c r="BK243" s="227">
        <f>ROUND(I243*H243,2)</f>
        <v>0</v>
      </c>
      <c r="BL243" s="177" t="s">
        <v>174</v>
      </c>
      <c r="BM243" s="43" t="s">
        <v>2260</v>
      </c>
    </row>
    <row r="244" spans="2:65" s="128" customFormat="1" ht="19.2" x14ac:dyDescent="0.2">
      <c r="B244" s="181"/>
      <c r="D244" s="136" t="s">
        <v>176</v>
      </c>
      <c r="F244" s="44" t="s">
        <v>2259</v>
      </c>
      <c r="L244" s="181"/>
      <c r="M244" s="229"/>
      <c r="T244" s="230"/>
      <c r="AT244" s="177" t="s">
        <v>176</v>
      </c>
      <c r="AU244" s="177" t="s">
        <v>78</v>
      </c>
    </row>
    <row r="245" spans="2:65" s="128" customFormat="1" ht="24.15" customHeight="1" x14ac:dyDescent="0.2">
      <c r="B245" s="231"/>
      <c r="C245" s="37" t="s">
        <v>548</v>
      </c>
      <c r="D245" s="37" t="s">
        <v>170</v>
      </c>
      <c r="E245" s="38" t="s">
        <v>2261</v>
      </c>
      <c r="F245" s="39" t="s">
        <v>2262</v>
      </c>
      <c r="G245" s="40" t="s">
        <v>2089</v>
      </c>
      <c r="H245" s="41">
        <v>6</v>
      </c>
      <c r="I245" s="42"/>
      <c r="J245" s="42">
        <f>ROUND(I245*H245,2)</f>
        <v>0</v>
      </c>
      <c r="K245" s="39" t="s">
        <v>0</v>
      </c>
      <c r="L245" s="181"/>
      <c r="M245" s="223" t="s">
        <v>0</v>
      </c>
      <c r="N245" s="224" t="s">
        <v>35</v>
      </c>
      <c r="O245" s="225">
        <v>0</v>
      </c>
      <c r="P245" s="225">
        <f>O245*H245</f>
        <v>0</v>
      </c>
      <c r="Q245" s="225">
        <v>0</v>
      </c>
      <c r="R245" s="225">
        <f>Q245*H245</f>
        <v>0</v>
      </c>
      <c r="S245" s="225">
        <v>0</v>
      </c>
      <c r="T245" s="226">
        <f>S245*H245</f>
        <v>0</v>
      </c>
      <c r="AR245" s="43" t="s">
        <v>174</v>
      </c>
      <c r="AT245" s="43" t="s">
        <v>170</v>
      </c>
      <c r="AU245" s="43" t="s">
        <v>78</v>
      </c>
      <c r="AY245" s="177" t="s">
        <v>168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77" t="s">
        <v>78</v>
      </c>
      <c r="BK245" s="227">
        <f>ROUND(I245*H245,2)</f>
        <v>0</v>
      </c>
      <c r="BL245" s="177" t="s">
        <v>174</v>
      </c>
      <c r="BM245" s="43" t="s">
        <v>2263</v>
      </c>
    </row>
    <row r="246" spans="2:65" s="128" customFormat="1" ht="19.2" x14ac:dyDescent="0.2">
      <c r="B246" s="181"/>
      <c r="D246" s="136" t="s">
        <v>176</v>
      </c>
      <c r="F246" s="44" t="s">
        <v>2262</v>
      </c>
      <c r="L246" s="181"/>
      <c r="M246" s="229"/>
      <c r="T246" s="230"/>
      <c r="AT246" s="177" t="s">
        <v>176</v>
      </c>
      <c r="AU246" s="177" t="s">
        <v>78</v>
      </c>
    </row>
    <row r="247" spans="2:65" s="128" customFormat="1" ht="24.15" customHeight="1" x14ac:dyDescent="0.2">
      <c r="B247" s="231"/>
      <c r="C247" s="37" t="s">
        <v>555</v>
      </c>
      <c r="D247" s="37" t="s">
        <v>170</v>
      </c>
      <c r="E247" s="38" t="s">
        <v>2264</v>
      </c>
      <c r="F247" s="39" t="s">
        <v>2265</v>
      </c>
      <c r="G247" s="40" t="s">
        <v>308</v>
      </c>
      <c r="H247" s="41">
        <v>156</v>
      </c>
      <c r="I247" s="42"/>
      <c r="J247" s="42">
        <f>ROUND(I247*H247,2)</f>
        <v>0</v>
      </c>
      <c r="K247" s="39" t="s">
        <v>0</v>
      </c>
      <c r="L247" s="181"/>
      <c r="M247" s="223" t="s">
        <v>0</v>
      </c>
      <c r="N247" s="224" t="s">
        <v>35</v>
      </c>
      <c r="O247" s="225">
        <v>0</v>
      </c>
      <c r="P247" s="225">
        <f>O247*H247</f>
        <v>0</v>
      </c>
      <c r="Q247" s="225">
        <v>0</v>
      </c>
      <c r="R247" s="225">
        <f>Q247*H247</f>
        <v>0</v>
      </c>
      <c r="S247" s="225">
        <v>0</v>
      </c>
      <c r="T247" s="226">
        <f>S247*H247</f>
        <v>0</v>
      </c>
      <c r="AR247" s="43" t="s">
        <v>174</v>
      </c>
      <c r="AT247" s="43" t="s">
        <v>170</v>
      </c>
      <c r="AU247" s="43" t="s">
        <v>78</v>
      </c>
      <c r="AY247" s="177" t="s">
        <v>168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177" t="s">
        <v>78</v>
      </c>
      <c r="BK247" s="227">
        <f>ROUND(I247*H247,2)</f>
        <v>0</v>
      </c>
      <c r="BL247" s="177" t="s">
        <v>174</v>
      </c>
      <c r="BM247" s="43" t="s">
        <v>2266</v>
      </c>
    </row>
    <row r="248" spans="2:65" s="128" customFormat="1" ht="19.2" x14ac:dyDescent="0.2">
      <c r="B248" s="181"/>
      <c r="D248" s="136" t="s">
        <v>176</v>
      </c>
      <c r="F248" s="44" t="s">
        <v>2265</v>
      </c>
      <c r="L248" s="181"/>
      <c r="M248" s="229"/>
      <c r="T248" s="230"/>
      <c r="AT248" s="177" t="s">
        <v>176</v>
      </c>
      <c r="AU248" s="177" t="s">
        <v>78</v>
      </c>
    </row>
    <row r="249" spans="2:65" s="128" customFormat="1" ht="44.25" customHeight="1" x14ac:dyDescent="0.2">
      <c r="B249" s="231"/>
      <c r="C249" s="37" t="s">
        <v>562</v>
      </c>
      <c r="D249" s="37" t="s">
        <v>170</v>
      </c>
      <c r="E249" s="38" t="s">
        <v>2267</v>
      </c>
      <c r="F249" s="39" t="s">
        <v>2268</v>
      </c>
      <c r="G249" s="40" t="s">
        <v>2089</v>
      </c>
      <c r="H249" s="41">
        <v>96</v>
      </c>
      <c r="I249" s="42"/>
      <c r="J249" s="42">
        <f>ROUND(I249*H249,2)</f>
        <v>0</v>
      </c>
      <c r="K249" s="39" t="s">
        <v>0</v>
      </c>
      <c r="L249" s="181"/>
      <c r="M249" s="223" t="s">
        <v>0</v>
      </c>
      <c r="N249" s="224" t="s">
        <v>35</v>
      </c>
      <c r="O249" s="225">
        <v>0</v>
      </c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AR249" s="43" t="s">
        <v>174</v>
      </c>
      <c r="AT249" s="43" t="s">
        <v>170</v>
      </c>
      <c r="AU249" s="43" t="s">
        <v>78</v>
      </c>
      <c r="AY249" s="177" t="s">
        <v>168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77" t="s">
        <v>78</v>
      </c>
      <c r="BK249" s="227">
        <f>ROUND(I249*H249,2)</f>
        <v>0</v>
      </c>
      <c r="BL249" s="177" t="s">
        <v>174</v>
      </c>
      <c r="BM249" s="43" t="s">
        <v>2269</v>
      </c>
    </row>
    <row r="250" spans="2:65" s="128" customFormat="1" ht="28.8" x14ac:dyDescent="0.2">
      <c r="B250" s="181"/>
      <c r="D250" s="136" t="s">
        <v>176</v>
      </c>
      <c r="F250" s="44" t="s">
        <v>2268</v>
      </c>
      <c r="L250" s="181"/>
      <c r="M250" s="229"/>
      <c r="T250" s="230"/>
      <c r="AT250" s="177" t="s">
        <v>176</v>
      </c>
      <c r="AU250" s="177" t="s">
        <v>78</v>
      </c>
    </row>
    <row r="251" spans="2:65" s="128" customFormat="1" ht="33" customHeight="1" x14ac:dyDescent="0.2">
      <c r="B251" s="231"/>
      <c r="C251" s="37" t="s">
        <v>570</v>
      </c>
      <c r="D251" s="37" t="s">
        <v>170</v>
      </c>
      <c r="E251" s="38" t="s">
        <v>2270</v>
      </c>
      <c r="F251" s="39" t="s">
        <v>2271</v>
      </c>
      <c r="G251" s="40" t="s">
        <v>2089</v>
      </c>
      <c r="H251" s="41">
        <v>36</v>
      </c>
      <c r="I251" s="42"/>
      <c r="J251" s="42">
        <f>ROUND(I251*H251,2)</f>
        <v>0</v>
      </c>
      <c r="K251" s="39" t="s">
        <v>0</v>
      </c>
      <c r="L251" s="181"/>
      <c r="M251" s="223" t="s">
        <v>0</v>
      </c>
      <c r="N251" s="224" t="s">
        <v>35</v>
      </c>
      <c r="O251" s="225">
        <v>0</v>
      </c>
      <c r="P251" s="225">
        <f>O251*H251</f>
        <v>0</v>
      </c>
      <c r="Q251" s="225">
        <v>0</v>
      </c>
      <c r="R251" s="225">
        <f>Q251*H251</f>
        <v>0</v>
      </c>
      <c r="S251" s="225">
        <v>0</v>
      </c>
      <c r="T251" s="226">
        <f>S251*H251</f>
        <v>0</v>
      </c>
      <c r="AR251" s="43" t="s">
        <v>174</v>
      </c>
      <c r="AT251" s="43" t="s">
        <v>170</v>
      </c>
      <c r="AU251" s="43" t="s">
        <v>78</v>
      </c>
      <c r="AY251" s="177" t="s">
        <v>168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177" t="s">
        <v>78</v>
      </c>
      <c r="BK251" s="227">
        <f>ROUND(I251*H251,2)</f>
        <v>0</v>
      </c>
      <c r="BL251" s="177" t="s">
        <v>174</v>
      </c>
      <c r="BM251" s="43" t="s">
        <v>2272</v>
      </c>
    </row>
    <row r="252" spans="2:65" s="128" customFormat="1" ht="19.2" x14ac:dyDescent="0.2">
      <c r="B252" s="181"/>
      <c r="D252" s="136" t="s">
        <v>176</v>
      </c>
      <c r="F252" s="44" t="s">
        <v>2271</v>
      </c>
      <c r="L252" s="181"/>
      <c r="M252" s="229"/>
      <c r="T252" s="230"/>
      <c r="AT252" s="177" t="s">
        <v>176</v>
      </c>
      <c r="AU252" s="177" t="s">
        <v>78</v>
      </c>
    </row>
    <row r="253" spans="2:65" s="128" customFormat="1" ht="24.15" customHeight="1" x14ac:dyDescent="0.2">
      <c r="B253" s="231"/>
      <c r="C253" s="37" t="s">
        <v>577</v>
      </c>
      <c r="D253" s="37" t="s">
        <v>170</v>
      </c>
      <c r="E253" s="38" t="s">
        <v>2273</v>
      </c>
      <c r="F253" s="39" t="s">
        <v>2274</v>
      </c>
      <c r="G253" s="40" t="s">
        <v>2089</v>
      </c>
      <c r="H253" s="41">
        <v>12</v>
      </c>
      <c r="I253" s="42"/>
      <c r="J253" s="42">
        <f>ROUND(I253*H253,2)</f>
        <v>0</v>
      </c>
      <c r="K253" s="39" t="s">
        <v>0</v>
      </c>
      <c r="L253" s="181"/>
      <c r="M253" s="223" t="s">
        <v>0</v>
      </c>
      <c r="N253" s="224" t="s">
        <v>35</v>
      </c>
      <c r="O253" s="225">
        <v>0</v>
      </c>
      <c r="P253" s="225">
        <f>O253*H253</f>
        <v>0</v>
      </c>
      <c r="Q253" s="225">
        <v>0</v>
      </c>
      <c r="R253" s="225">
        <f>Q253*H253</f>
        <v>0</v>
      </c>
      <c r="S253" s="225">
        <v>0</v>
      </c>
      <c r="T253" s="226">
        <f>S253*H253</f>
        <v>0</v>
      </c>
      <c r="AR253" s="43" t="s">
        <v>174</v>
      </c>
      <c r="AT253" s="43" t="s">
        <v>170</v>
      </c>
      <c r="AU253" s="43" t="s">
        <v>78</v>
      </c>
      <c r="AY253" s="177" t="s">
        <v>168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177" t="s">
        <v>78</v>
      </c>
      <c r="BK253" s="227">
        <f>ROUND(I253*H253,2)</f>
        <v>0</v>
      </c>
      <c r="BL253" s="177" t="s">
        <v>174</v>
      </c>
      <c r="BM253" s="43" t="s">
        <v>2275</v>
      </c>
    </row>
    <row r="254" spans="2:65" s="128" customFormat="1" x14ac:dyDescent="0.2">
      <c r="B254" s="181"/>
      <c r="D254" s="136" t="s">
        <v>176</v>
      </c>
      <c r="F254" s="44" t="s">
        <v>2274</v>
      </c>
      <c r="L254" s="181"/>
      <c r="M254" s="229"/>
      <c r="T254" s="230"/>
      <c r="AT254" s="177" t="s">
        <v>176</v>
      </c>
      <c r="AU254" s="177" t="s">
        <v>78</v>
      </c>
    </row>
    <row r="255" spans="2:65" s="128" customFormat="1" ht="37.799999999999997" customHeight="1" x14ac:dyDescent="0.2">
      <c r="B255" s="231"/>
      <c r="C255" s="37" t="s">
        <v>583</v>
      </c>
      <c r="D255" s="37" t="s">
        <v>170</v>
      </c>
      <c r="E255" s="38" t="s">
        <v>2276</v>
      </c>
      <c r="F255" s="39" t="s">
        <v>2277</v>
      </c>
      <c r="G255" s="40" t="s">
        <v>2089</v>
      </c>
      <c r="H255" s="41">
        <v>60</v>
      </c>
      <c r="I255" s="42"/>
      <c r="J255" s="42">
        <f>ROUND(I255*H255,2)</f>
        <v>0</v>
      </c>
      <c r="K255" s="39" t="s">
        <v>0</v>
      </c>
      <c r="L255" s="181"/>
      <c r="M255" s="223" t="s">
        <v>0</v>
      </c>
      <c r="N255" s="224" t="s">
        <v>35</v>
      </c>
      <c r="O255" s="225">
        <v>0</v>
      </c>
      <c r="P255" s="225">
        <f>O255*H255</f>
        <v>0</v>
      </c>
      <c r="Q255" s="225">
        <v>0</v>
      </c>
      <c r="R255" s="225">
        <f>Q255*H255</f>
        <v>0</v>
      </c>
      <c r="S255" s="225">
        <v>0</v>
      </c>
      <c r="T255" s="226">
        <f>S255*H255</f>
        <v>0</v>
      </c>
      <c r="AR255" s="43" t="s">
        <v>174</v>
      </c>
      <c r="AT255" s="43" t="s">
        <v>170</v>
      </c>
      <c r="AU255" s="43" t="s">
        <v>78</v>
      </c>
      <c r="AY255" s="177" t="s">
        <v>168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177" t="s">
        <v>78</v>
      </c>
      <c r="BK255" s="227">
        <f>ROUND(I255*H255,2)</f>
        <v>0</v>
      </c>
      <c r="BL255" s="177" t="s">
        <v>174</v>
      </c>
      <c r="BM255" s="43" t="s">
        <v>2278</v>
      </c>
    </row>
    <row r="256" spans="2:65" s="128" customFormat="1" ht="28.8" x14ac:dyDescent="0.2">
      <c r="B256" s="181"/>
      <c r="D256" s="136" t="s">
        <v>176</v>
      </c>
      <c r="F256" s="44" t="s">
        <v>2277</v>
      </c>
      <c r="L256" s="181"/>
      <c r="M256" s="229"/>
      <c r="T256" s="230"/>
      <c r="AT256" s="177" t="s">
        <v>176</v>
      </c>
      <c r="AU256" s="177" t="s">
        <v>78</v>
      </c>
    </row>
    <row r="257" spans="2:65" s="128" customFormat="1" ht="21.75" customHeight="1" x14ac:dyDescent="0.2">
      <c r="B257" s="231"/>
      <c r="C257" s="37" t="s">
        <v>587</v>
      </c>
      <c r="D257" s="37" t="s">
        <v>170</v>
      </c>
      <c r="E257" s="38" t="s">
        <v>2279</v>
      </c>
      <c r="F257" s="39" t="s">
        <v>2280</v>
      </c>
      <c r="G257" s="40" t="s">
        <v>308</v>
      </c>
      <c r="H257" s="41">
        <v>42</v>
      </c>
      <c r="I257" s="42"/>
      <c r="J257" s="42">
        <f>ROUND(I257*H257,2)</f>
        <v>0</v>
      </c>
      <c r="K257" s="39" t="s">
        <v>0</v>
      </c>
      <c r="L257" s="181"/>
      <c r="M257" s="223" t="s">
        <v>0</v>
      </c>
      <c r="N257" s="224" t="s">
        <v>35</v>
      </c>
      <c r="O257" s="225">
        <v>0</v>
      </c>
      <c r="P257" s="225">
        <f>O257*H257</f>
        <v>0</v>
      </c>
      <c r="Q257" s="225">
        <v>0</v>
      </c>
      <c r="R257" s="225">
        <f>Q257*H257</f>
        <v>0</v>
      </c>
      <c r="S257" s="225">
        <v>0</v>
      </c>
      <c r="T257" s="226">
        <f>S257*H257</f>
        <v>0</v>
      </c>
      <c r="AR257" s="43" t="s">
        <v>174</v>
      </c>
      <c r="AT257" s="43" t="s">
        <v>170</v>
      </c>
      <c r="AU257" s="43" t="s">
        <v>78</v>
      </c>
      <c r="AY257" s="177" t="s">
        <v>168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77" t="s">
        <v>78</v>
      </c>
      <c r="BK257" s="227">
        <f>ROUND(I257*H257,2)</f>
        <v>0</v>
      </c>
      <c r="BL257" s="177" t="s">
        <v>174</v>
      </c>
      <c r="BM257" s="43" t="s">
        <v>2281</v>
      </c>
    </row>
    <row r="258" spans="2:65" s="128" customFormat="1" x14ac:dyDescent="0.2">
      <c r="B258" s="181"/>
      <c r="D258" s="136" t="s">
        <v>176</v>
      </c>
      <c r="F258" s="44" t="s">
        <v>2280</v>
      </c>
      <c r="L258" s="181"/>
      <c r="M258" s="229"/>
      <c r="T258" s="230"/>
      <c r="AT258" s="177" t="s">
        <v>176</v>
      </c>
      <c r="AU258" s="177" t="s">
        <v>78</v>
      </c>
    </row>
    <row r="259" spans="2:65" s="128" customFormat="1" ht="24.15" customHeight="1" x14ac:dyDescent="0.2">
      <c r="B259" s="231"/>
      <c r="C259" s="37" t="s">
        <v>591</v>
      </c>
      <c r="D259" s="37" t="s">
        <v>170</v>
      </c>
      <c r="E259" s="38" t="s">
        <v>2282</v>
      </c>
      <c r="F259" s="39" t="s">
        <v>2283</v>
      </c>
      <c r="G259" s="40" t="s">
        <v>2089</v>
      </c>
      <c r="H259" s="41">
        <v>13</v>
      </c>
      <c r="I259" s="42"/>
      <c r="J259" s="42">
        <f>ROUND(I259*H259,2)</f>
        <v>0</v>
      </c>
      <c r="K259" s="39" t="s">
        <v>0</v>
      </c>
      <c r="L259" s="181"/>
      <c r="M259" s="223" t="s">
        <v>0</v>
      </c>
      <c r="N259" s="224" t="s">
        <v>35</v>
      </c>
      <c r="O259" s="225">
        <v>0</v>
      </c>
      <c r="P259" s="225">
        <f>O259*H259</f>
        <v>0</v>
      </c>
      <c r="Q259" s="225">
        <v>0</v>
      </c>
      <c r="R259" s="225">
        <f>Q259*H259</f>
        <v>0</v>
      </c>
      <c r="S259" s="225">
        <v>0</v>
      </c>
      <c r="T259" s="226">
        <f>S259*H259</f>
        <v>0</v>
      </c>
      <c r="AR259" s="43" t="s">
        <v>174</v>
      </c>
      <c r="AT259" s="43" t="s">
        <v>170</v>
      </c>
      <c r="AU259" s="43" t="s">
        <v>78</v>
      </c>
      <c r="AY259" s="177" t="s">
        <v>168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177" t="s">
        <v>78</v>
      </c>
      <c r="BK259" s="227">
        <f>ROUND(I259*H259,2)</f>
        <v>0</v>
      </c>
      <c r="BL259" s="177" t="s">
        <v>174</v>
      </c>
      <c r="BM259" s="43" t="s">
        <v>2284</v>
      </c>
    </row>
    <row r="260" spans="2:65" s="128" customFormat="1" x14ac:dyDescent="0.2">
      <c r="B260" s="181"/>
      <c r="D260" s="136" t="s">
        <v>176</v>
      </c>
      <c r="F260" s="44" t="s">
        <v>2283</v>
      </c>
      <c r="L260" s="181"/>
      <c r="M260" s="229"/>
      <c r="T260" s="230"/>
      <c r="AT260" s="177" t="s">
        <v>176</v>
      </c>
      <c r="AU260" s="177" t="s">
        <v>78</v>
      </c>
    </row>
    <row r="261" spans="2:65" s="128" customFormat="1" ht="21.75" customHeight="1" x14ac:dyDescent="0.2">
      <c r="B261" s="231"/>
      <c r="C261" s="37" t="s">
        <v>596</v>
      </c>
      <c r="D261" s="37" t="s">
        <v>170</v>
      </c>
      <c r="E261" s="38" t="s">
        <v>2285</v>
      </c>
      <c r="F261" s="39" t="s">
        <v>2286</v>
      </c>
      <c r="G261" s="40" t="s">
        <v>272</v>
      </c>
      <c r="H261" s="41">
        <v>148</v>
      </c>
      <c r="I261" s="42"/>
      <c r="J261" s="42">
        <f>ROUND(I261*H261,2)</f>
        <v>0</v>
      </c>
      <c r="K261" s="39" t="s">
        <v>0</v>
      </c>
      <c r="L261" s="181"/>
      <c r="M261" s="223" t="s">
        <v>0</v>
      </c>
      <c r="N261" s="224" t="s">
        <v>35</v>
      </c>
      <c r="O261" s="225">
        <v>0</v>
      </c>
      <c r="P261" s="225">
        <f>O261*H261</f>
        <v>0</v>
      </c>
      <c r="Q261" s="225">
        <v>0</v>
      </c>
      <c r="R261" s="225">
        <f>Q261*H261</f>
        <v>0</v>
      </c>
      <c r="S261" s="225">
        <v>0</v>
      </c>
      <c r="T261" s="226">
        <f>S261*H261</f>
        <v>0</v>
      </c>
      <c r="AR261" s="43" t="s">
        <v>174</v>
      </c>
      <c r="AT261" s="43" t="s">
        <v>170</v>
      </c>
      <c r="AU261" s="43" t="s">
        <v>78</v>
      </c>
      <c r="AY261" s="177" t="s">
        <v>168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77" t="s">
        <v>78</v>
      </c>
      <c r="BK261" s="227">
        <f>ROUND(I261*H261,2)</f>
        <v>0</v>
      </c>
      <c r="BL261" s="177" t="s">
        <v>174</v>
      </c>
      <c r="BM261" s="43" t="s">
        <v>2287</v>
      </c>
    </row>
    <row r="262" spans="2:65" s="128" customFormat="1" x14ac:dyDescent="0.2">
      <c r="B262" s="181"/>
      <c r="D262" s="136" t="s">
        <v>176</v>
      </c>
      <c r="F262" s="44" t="s">
        <v>2286</v>
      </c>
      <c r="L262" s="181"/>
      <c r="M262" s="229"/>
      <c r="T262" s="230"/>
      <c r="AT262" s="177" t="s">
        <v>176</v>
      </c>
      <c r="AU262" s="177" t="s">
        <v>78</v>
      </c>
    </row>
    <row r="263" spans="2:65" s="128" customFormat="1" ht="24.15" customHeight="1" x14ac:dyDescent="0.2">
      <c r="B263" s="231"/>
      <c r="C263" s="37" t="s">
        <v>603</v>
      </c>
      <c r="D263" s="37" t="s">
        <v>170</v>
      </c>
      <c r="E263" s="38" t="s">
        <v>2288</v>
      </c>
      <c r="F263" s="39" t="s">
        <v>2289</v>
      </c>
      <c r="G263" s="40" t="s">
        <v>2089</v>
      </c>
      <c r="H263" s="41">
        <v>1</v>
      </c>
      <c r="I263" s="42"/>
      <c r="J263" s="42">
        <f>ROUND(I263*H263,2)</f>
        <v>0</v>
      </c>
      <c r="K263" s="39" t="s">
        <v>0</v>
      </c>
      <c r="L263" s="181"/>
      <c r="M263" s="223" t="s">
        <v>0</v>
      </c>
      <c r="N263" s="224" t="s">
        <v>35</v>
      </c>
      <c r="O263" s="225">
        <v>0</v>
      </c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AR263" s="43" t="s">
        <v>174</v>
      </c>
      <c r="AT263" s="43" t="s">
        <v>170</v>
      </c>
      <c r="AU263" s="43" t="s">
        <v>78</v>
      </c>
      <c r="AY263" s="177" t="s">
        <v>168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177" t="s">
        <v>78</v>
      </c>
      <c r="BK263" s="227">
        <f>ROUND(I263*H263,2)</f>
        <v>0</v>
      </c>
      <c r="BL263" s="177" t="s">
        <v>174</v>
      </c>
      <c r="BM263" s="43" t="s">
        <v>2290</v>
      </c>
    </row>
    <row r="264" spans="2:65" s="128" customFormat="1" x14ac:dyDescent="0.2">
      <c r="B264" s="181"/>
      <c r="D264" s="136" t="s">
        <v>176</v>
      </c>
      <c r="F264" s="44" t="s">
        <v>2289</v>
      </c>
      <c r="L264" s="181"/>
      <c r="M264" s="229"/>
      <c r="T264" s="230"/>
      <c r="AT264" s="177" t="s">
        <v>176</v>
      </c>
      <c r="AU264" s="177" t="s">
        <v>78</v>
      </c>
    </row>
    <row r="265" spans="2:65" s="128" customFormat="1" ht="16.5" customHeight="1" x14ac:dyDescent="0.2">
      <c r="B265" s="231"/>
      <c r="C265" s="37" t="s">
        <v>607</v>
      </c>
      <c r="D265" s="37" t="s">
        <v>170</v>
      </c>
      <c r="E265" s="38" t="s">
        <v>2291</v>
      </c>
      <c r="F265" s="39" t="s">
        <v>2292</v>
      </c>
      <c r="G265" s="40" t="s">
        <v>308</v>
      </c>
      <c r="H265" s="41">
        <v>80</v>
      </c>
      <c r="I265" s="42"/>
      <c r="J265" s="42">
        <f>ROUND(I265*H265,2)</f>
        <v>0</v>
      </c>
      <c r="K265" s="39" t="s">
        <v>0</v>
      </c>
      <c r="L265" s="181"/>
      <c r="M265" s="223" t="s">
        <v>0</v>
      </c>
      <c r="N265" s="224" t="s">
        <v>35</v>
      </c>
      <c r="O265" s="225">
        <v>0</v>
      </c>
      <c r="P265" s="225">
        <f>O265*H265</f>
        <v>0</v>
      </c>
      <c r="Q265" s="225">
        <v>0</v>
      </c>
      <c r="R265" s="225">
        <f>Q265*H265</f>
        <v>0</v>
      </c>
      <c r="S265" s="225">
        <v>0</v>
      </c>
      <c r="T265" s="226">
        <f>S265*H265</f>
        <v>0</v>
      </c>
      <c r="AR265" s="43" t="s">
        <v>174</v>
      </c>
      <c r="AT265" s="43" t="s">
        <v>170</v>
      </c>
      <c r="AU265" s="43" t="s">
        <v>78</v>
      </c>
      <c r="AY265" s="177" t="s">
        <v>168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177" t="s">
        <v>78</v>
      </c>
      <c r="BK265" s="227">
        <f>ROUND(I265*H265,2)</f>
        <v>0</v>
      </c>
      <c r="BL265" s="177" t="s">
        <v>174</v>
      </c>
      <c r="BM265" s="43" t="s">
        <v>2293</v>
      </c>
    </row>
    <row r="266" spans="2:65" s="128" customFormat="1" x14ac:dyDescent="0.2">
      <c r="B266" s="181"/>
      <c r="D266" s="136" t="s">
        <v>176</v>
      </c>
      <c r="F266" s="44" t="s">
        <v>2292</v>
      </c>
      <c r="L266" s="181"/>
      <c r="M266" s="229"/>
      <c r="T266" s="230"/>
      <c r="AT266" s="177" t="s">
        <v>176</v>
      </c>
      <c r="AU266" s="177" t="s">
        <v>78</v>
      </c>
    </row>
    <row r="267" spans="2:65" s="128" customFormat="1" ht="16.5" customHeight="1" x14ac:dyDescent="0.2">
      <c r="B267" s="231"/>
      <c r="C267" s="37" t="s">
        <v>613</v>
      </c>
      <c r="D267" s="37" t="s">
        <v>170</v>
      </c>
      <c r="E267" s="38" t="s">
        <v>2294</v>
      </c>
      <c r="F267" s="39" t="s">
        <v>2295</v>
      </c>
      <c r="G267" s="40" t="s">
        <v>938</v>
      </c>
      <c r="H267" s="41">
        <v>5</v>
      </c>
      <c r="I267" s="42"/>
      <c r="J267" s="42">
        <f>ROUND(I267*H267,2)</f>
        <v>0</v>
      </c>
      <c r="K267" s="39" t="s">
        <v>0</v>
      </c>
      <c r="L267" s="181"/>
      <c r="M267" s="223" t="s">
        <v>0</v>
      </c>
      <c r="N267" s="224" t="s">
        <v>35</v>
      </c>
      <c r="O267" s="225">
        <v>0</v>
      </c>
      <c r="P267" s="225">
        <f>O267*H267</f>
        <v>0</v>
      </c>
      <c r="Q267" s="225">
        <v>0</v>
      </c>
      <c r="R267" s="225">
        <f>Q267*H267</f>
        <v>0</v>
      </c>
      <c r="S267" s="225">
        <v>0</v>
      </c>
      <c r="T267" s="226">
        <f>S267*H267</f>
        <v>0</v>
      </c>
      <c r="AR267" s="43" t="s">
        <v>174</v>
      </c>
      <c r="AT267" s="43" t="s">
        <v>170</v>
      </c>
      <c r="AU267" s="43" t="s">
        <v>78</v>
      </c>
      <c r="AY267" s="177" t="s">
        <v>168</v>
      </c>
      <c r="BE267" s="227">
        <f>IF(N267="základní",J267,0)</f>
        <v>0</v>
      </c>
      <c r="BF267" s="227">
        <f>IF(N267="snížená",J267,0)</f>
        <v>0</v>
      </c>
      <c r="BG267" s="227">
        <f>IF(N267="zákl. přenesená",J267,0)</f>
        <v>0</v>
      </c>
      <c r="BH267" s="227">
        <f>IF(N267="sníž. přenesená",J267,0)</f>
        <v>0</v>
      </c>
      <c r="BI267" s="227">
        <f>IF(N267="nulová",J267,0)</f>
        <v>0</v>
      </c>
      <c r="BJ267" s="177" t="s">
        <v>78</v>
      </c>
      <c r="BK267" s="227">
        <f>ROUND(I267*H267,2)</f>
        <v>0</v>
      </c>
      <c r="BL267" s="177" t="s">
        <v>174</v>
      </c>
      <c r="BM267" s="43" t="s">
        <v>2296</v>
      </c>
    </row>
    <row r="268" spans="2:65" s="128" customFormat="1" x14ac:dyDescent="0.2">
      <c r="B268" s="181"/>
      <c r="D268" s="136" t="s">
        <v>176</v>
      </c>
      <c r="F268" s="44" t="s">
        <v>2295</v>
      </c>
      <c r="L268" s="181"/>
      <c r="M268" s="229"/>
      <c r="T268" s="230"/>
      <c r="AT268" s="177" t="s">
        <v>176</v>
      </c>
      <c r="AU268" s="177" t="s">
        <v>78</v>
      </c>
    </row>
    <row r="269" spans="2:65" s="128" customFormat="1" ht="16.5" customHeight="1" x14ac:dyDescent="0.2">
      <c r="B269" s="231"/>
      <c r="C269" s="37" t="s">
        <v>617</v>
      </c>
      <c r="D269" s="37" t="s">
        <v>170</v>
      </c>
      <c r="E269" s="38" t="s">
        <v>2297</v>
      </c>
      <c r="F269" s="39" t="s">
        <v>2298</v>
      </c>
      <c r="G269" s="40" t="s">
        <v>938</v>
      </c>
      <c r="H269" s="41">
        <v>3</v>
      </c>
      <c r="I269" s="42"/>
      <c r="J269" s="42">
        <f>ROUND(I269*H269,2)</f>
        <v>0</v>
      </c>
      <c r="K269" s="39" t="s">
        <v>0</v>
      </c>
      <c r="L269" s="181"/>
      <c r="M269" s="223" t="s">
        <v>0</v>
      </c>
      <c r="N269" s="224" t="s">
        <v>35</v>
      </c>
      <c r="O269" s="225">
        <v>0</v>
      </c>
      <c r="P269" s="225">
        <f>O269*H269</f>
        <v>0</v>
      </c>
      <c r="Q269" s="225">
        <v>0</v>
      </c>
      <c r="R269" s="225">
        <f>Q269*H269</f>
        <v>0</v>
      </c>
      <c r="S269" s="225">
        <v>0</v>
      </c>
      <c r="T269" s="226">
        <f>S269*H269</f>
        <v>0</v>
      </c>
      <c r="AR269" s="43" t="s">
        <v>174</v>
      </c>
      <c r="AT269" s="43" t="s">
        <v>170</v>
      </c>
      <c r="AU269" s="43" t="s">
        <v>78</v>
      </c>
      <c r="AY269" s="177" t="s">
        <v>168</v>
      </c>
      <c r="BE269" s="227">
        <f>IF(N269="základní",J269,0)</f>
        <v>0</v>
      </c>
      <c r="BF269" s="227">
        <f>IF(N269="snížená",J269,0)</f>
        <v>0</v>
      </c>
      <c r="BG269" s="227">
        <f>IF(N269="zákl. přenesená",J269,0)</f>
        <v>0</v>
      </c>
      <c r="BH269" s="227">
        <f>IF(N269="sníž. přenesená",J269,0)</f>
        <v>0</v>
      </c>
      <c r="BI269" s="227">
        <f>IF(N269="nulová",J269,0)</f>
        <v>0</v>
      </c>
      <c r="BJ269" s="177" t="s">
        <v>78</v>
      </c>
      <c r="BK269" s="227">
        <f>ROUND(I269*H269,2)</f>
        <v>0</v>
      </c>
      <c r="BL269" s="177" t="s">
        <v>174</v>
      </c>
      <c r="BM269" s="43" t="s">
        <v>2299</v>
      </c>
    </row>
    <row r="270" spans="2:65" s="128" customFormat="1" x14ac:dyDescent="0.2">
      <c r="B270" s="181"/>
      <c r="D270" s="136" t="s">
        <v>176</v>
      </c>
      <c r="F270" s="44" t="s">
        <v>2298</v>
      </c>
      <c r="L270" s="181"/>
      <c r="M270" s="229"/>
      <c r="T270" s="230"/>
      <c r="AT270" s="177" t="s">
        <v>176</v>
      </c>
      <c r="AU270" s="177" t="s">
        <v>78</v>
      </c>
    </row>
    <row r="271" spans="2:65" s="130" customFormat="1" ht="25.95" customHeight="1" x14ac:dyDescent="0.25">
      <c r="B271" s="216"/>
      <c r="D271" s="131" t="s">
        <v>69</v>
      </c>
      <c r="E271" s="132" t="s">
        <v>2300</v>
      </c>
      <c r="F271" s="132" t="s">
        <v>2301</v>
      </c>
      <c r="J271" s="133">
        <f>BK271</f>
        <v>0</v>
      </c>
      <c r="L271" s="216"/>
      <c r="M271" s="217"/>
      <c r="P271" s="218">
        <f>SUM(P272:P273)</f>
        <v>0</v>
      </c>
      <c r="R271" s="218">
        <f>SUM(R272:R273)</f>
        <v>0</v>
      </c>
      <c r="T271" s="219">
        <f>SUM(T272:T273)</f>
        <v>0</v>
      </c>
      <c r="AR271" s="131" t="s">
        <v>78</v>
      </c>
      <c r="AT271" s="220" t="s">
        <v>69</v>
      </c>
      <c r="AU271" s="220" t="s">
        <v>70</v>
      </c>
      <c r="AY271" s="131" t="s">
        <v>168</v>
      </c>
      <c r="BK271" s="221">
        <f>SUM(BK272:BK273)</f>
        <v>0</v>
      </c>
    </row>
    <row r="272" spans="2:65" s="128" customFormat="1" ht="76.349999999999994" customHeight="1" x14ac:dyDescent="0.2">
      <c r="B272" s="231"/>
      <c r="C272" s="37" t="s">
        <v>623</v>
      </c>
      <c r="D272" s="37" t="s">
        <v>170</v>
      </c>
      <c r="E272" s="38" t="s">
        <v>2302</v>
      </c>
      <c r="F272" s="39" t="s">
        <v>2303</v>
      </c>
      <c r="G272" s="40" t="s">
        <v>2089</v>
      </c>
      <c r="H272" s="41">
        <v>1</v>
      </c>
      <c r="I272" s="42"/>
      <c r="J272" s="42">
        <f>ROUND(I272*H272,2)</f>
        <v>0</v>
      </c>
      <c r="K272" s="39" t="s">
        <v>0</v>
      </c>
      <c r="L272" s="181"/>
      <c r="M272" s="223" t="s">
        <v>0</v>
      </c>
      <c r="N272" s="224" t="s">
        <v>35</v>
      </c>
      <c r="O272" s="225">
        <v>0</v>
      </c>
      <c r="P272" s="225">
        <f>O272*H272</f>
        <v>0</v>
      </c>
      <c r="Q272" s="225">
        <v>0</v>
      </c>
      <c r="R272" s="225">
        <f>Q272*H272</f>
        <v>0</v>
      </c>
      <c r="S272" s="225">
        <v>0</v>
      </c>
      <c r="T272" s="226">
        <f>S272*H272</f>
        <v>0</v>
      </c>
      <c r="AR272" s="43" t="s">
        <v>174</v>
      </c>
      <c r="AT272" s="43" t="s">
        <v>170</v>
      </c>
      <c r="AU272" s="43" t="s">
        <v>78</v>
      </c>
      <c r="AY272" s="177" t="s">
        <v>168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177" t="s">
        <v>78</v>
      </c>
      <c r="BK272" s="227">
        <f>ROUND(I272*H272,2)</f>
        <v>0</v>
      </c>
      <c r="BL272" s="177" t="s">
        <v>174</v>
      </c>
      <c r="BM272" s="43" t="s">
        <v>2304</v>
      </c>
    </row>
    <row r="273" spans="2:65" s="128" customFormat="1" ht="48" x14ac:dyDescent="0.2">
      <c r="B273" s="181"/>
      <c r="D273" s="136" t="s">
        <v>176</v>
      </c>
      <c r="F273" s="44" t="s">
        <v>2303</v>
      </c>
      <c r="L273" s="181"/>
      <c r="M273" s="229"/>
      <c r="T273" s="230"/>
      <c r="AT273" s="177" t="s">
        <v>176</v>
      </c>
      <c r="AU273" s="177" t="s">
        <v>78</v>
      </c>
    </row>
    <row r="274" spans="2:65" s="130" customFormat="1" ht="25.95" customHeight="1" x14ac:dyDescent="0.25">
      <c r="B274" s="216"/>
      <c r="D274" s="131" t="s">
        <v>69</v>
      </c>
      <c r="E274" s="132" t="s">
        <v>2305</v>
      </c>
      <c r="F274" s="132" t="s">
        <v>2306</v>
      </c>
      <c r="J274" s="133">
        <f>BK274</f>
        <v>0</v>
      </c>
      <c r="L274" s="216"/>
      <c r="M274" s="217"/>
      <c r="P274" s="218">
        <f>SUM(P275:P277)</f>
        <v>0</v>
      </c>
      <c r="R274" s="218">
        <f>SUM(R275:R277)</f>
        <v>0</v>
      </c>
      <c r="T274" s="219">
        <f>SUM(T275:T277)</f>
        <v>0</v>
      </c>
      <c r="AR274" s="131" t="s">
        <v>78</v>
      </c>
      <c r="AT274" s="220" t="s">
        <v>69</v>
      </c>
      <c r="AU274" s="220" t="s">
        <v>70</v>
      </c>
      <c r="AY274" s="131" t="s">
        <v>168</v>
      </c>
      <c r="BK274" s="221">
        <f>SUM(BK275:BK277)</f>
        <v>0</v>
      </c>
    </row>
    <row r="275" spans="2:65" s="128" customFormat="1" ht="66.75" customHeight="1" x14ac:dyDescent="0.2">
      <c r="B275" s="231"/>
      <c r="C275" s="37" t="s">
        <v>628</v>
      </c>
      <c r="D275" s="37" t="s">
        <v>170</v>
      </c>
      <c r="E275" s="38" t="s">
        <v>2307</v>
      </c>
      <c r="F275" s="39" t="s">
        <v>2308</v>
      </c>
      <c r="G275" s="40" t="s">
        <v>2089</v>
      </c>
      <c r="H275" s="41">
        <v>1</v>
      </c>
      <c r="I275" s="42"/>
      <c r="J275" s="42">
        <f>ROUND(I275*H275,2)</f>
        <v>0</v>
      </c>
      <c r="K275" s="39" t="s">
        <v>0</v>
      </c>
      <c r="L275" s="181"/>
      <c r="M275" s="223" t="s">
        <v>0</v>
      </c>
      <c r="N275" s="224" t="s">
        <v>35</v>
      </c>
      <c r="O275" s="225">
        <v>0</v>
      </c>
      <c r="P275" s="225">
        <f>O275*H275</f>
        <v>0</v>
      </c>
      <c r="Q275" s="225">
        <v>0</v>
      </c>
      <c r="R275" s="225">
        <f>Q275*H275</f>
        <v>0</v>
      </c>
      <c r="S275" s="225">
        <v>0</v>
      </c>
      <c r="T275" s="226">
        <f>S275*H275</f>
        <v>0</v>
      </c>
      <c r="AR275" s="43" t="s">
        <v>174</v>
      </c>
      <c r="AT275" s="43" t="s">
        <v>170</v>
      </c>
      <c r="AU275" s="43" t="s">
        <v>78</v>
      </c>
      <c r="AY275" s="177" t="s">
        <v>168</v>
      </c>
      <c r="BE275" s="227">
        <f>IF(N275="základní",J275,0)</f>
        <v>0</v>
      </c>
      <c r="BF275" s="227">
        <f>IF(N275="snížená",J275,0)</f>
        <v>0</v>
      </c>
      <c r="BG275" s="227">
        <f>IF(N275="zákl. přenesená",J275,0)</f>
        <v>0</v>
      </c>
      <c r="BH275" s="227">
        <f>IF(N275="sníž. přenesená",J275,0)</f>
        <v>0</v>
      </c>
      <c r="BI275" s="227">
        <f>IF(N275="nulová",J275,0)</f>
        <v>0</v>
      </c>
      <c r="BJ275" s="177" t="s">
        <v>78</v>
      </c>
      <c r="BK275" s="227">
        <f>ROUND(I275*H275,2)</f>
        <v>0</v>
      </c>
      <c r="BL275" s="177" t="s">
        <v>174</v>
      </c>
      <c r="BM275" s="43" t="s">
        <v>2309</v>
      </c>
    </row>
    <row r="276" spans="2:65" s="128" customFormat="1" ht="48" x14ac:dyDescent="0.2">
      <c r="B276" s="181"/>
      <c r="D276" s="136" t="s">
        <v>176</v>
      </c>
      <c r="F276" s="44" t="s">
        <v>2310</v>
      </c>
      <c r="L276" s="181"/>
      <c r="M276" s="229"/>
      <c r="T276" s="230"/>
      <c r="AT276" s="177" t="s">
        <v>176</v>
      </c>
      <c r="AU276" s="177" t="s">
        <v>78</v>
      </c>
    </row>
    <row r="277" spans="2:65" s="128" customFormat="1" ht="57.6" x14ac:dyDescent="0.2">
      <c r="B277" s="181"/>
      <c r="D277" s="136" t="s">
        <v>686</v>
      </c>
      <c r="F277" s="168" t="s">
        <v>2311</v>
      </c>
      <c r="L277" s="181"/>
      <c r="M277" s="229"/>
      <c r="T277" s="230"/>
      <c r="AT277" s="177" t="s">
        <v>686</v>
      </c>
      <c r="AU277" s="177" t="s">
        <v>78</v>
      </c>
    </row>
    <row r="278" spans="2:65" s="130" customFormat="1" ht="25.95" customHeight="1" x14ac:dyDescent="0.25">
      <c r="B278" s="216"/>
      <c r="D278" s="131" t="s">
        <v>69</v>
      </c>
      <c r="E278" s="132" t="s">
        <v>2312</v>
      </c>
      <c r="F278" s="132" t="s">
        <v>2313</v>
      </c>
      <c r="J278" s="133">
        <f>BK278</f>
        <v>0</v>
      </c>
      <c r="L278" s="216"/>
      <c r="M278" s="217"/>
      <c r="P278" s="218">
        <f>SUM(P279:P281)</f>
        <v>0</v>
      </c>
      <c r="R278" s="218">
        <f>SUM(R279:R281)</f>
        <v>0</v>
      </c>
      <c r="T278" s="219">
        <f>SUM(T279:T281)</f>
        <v>0</v>
      </c>
      <c r="AR278" s="131" t="s">
        <v>78</v>
      </c>
      <c r="AT278" s="220" t="s">
        <v>69</v>
      </c>
      <c r="AU278" s="220" t="s">
        <v>70</v>
      </c>
      <c r="AY278" s="131" t="s">
        <v>168</v>
      </c>
      <c r="BK278" s="221">
        <f>SUM(BK279:BK281)</f>
        <v>0</v>
      </c>
    </row>
    <row r="279" spans="2:65" s="128" customFormat="1" ht="66.75" customHeight="1" x14ac:dyDescent="0.2">
      <c r="B279" s="231"/>
      <c r="C279" s="37" t="s">
        <v>635</v>
      </c>
      <c r="D279" s="37" t="s">
        <v>170</v>
      </c>
      <c r="E279" s="38" t="s">
        <v>2314</v>
      </c>
      <c r="F279" s="39" t="s">
        <v>2315</v>
      </c>
      <c r="G279" s="40" t="s">
        <v>2089</v>
      </c>
      <c r="H279" s="41">
        <v>1</v>
      </c>
      <c r="I279" s="42"/>
      <c r="J279" s="42">
        <f>ROUND(I279*H279,2)</f>
        <v>0</v>
      </c>
      <c r="K279" s="39" t="s">
        <v>0</v>
      </c>
      <c r="L279" s="181"/>
      <c r="M279" s="223" t="s">
        <v>0</v>
      </c>
      <c r="N279" s="224" t="s">
        <v>35</v>
      </c>
      <c r="O279" s="225">
        <v>0</v>
      </c>
      <c r="P279" s="225">
        <f>O279*H279</f>
        <v>0</v>
      </c>
      <c r="Q279" s="225">
        <v>0</v>
      </c>
      <c r="R279" s="225">
        <f>Q279*H279</f>
        <v>0</v>
      </c>
      <c r="S279" s="225">
        <v>0</v>
      </c>
      <c r="T279" s="226">
        <f>S279*H279</f>
        <v>0</v>
      </c>
      <c r="AR279" s="43" t="s">
        <v>174</v>
      </c>
      <c r="AT279" s="43" t="s">
        <v>170</v>
      </c>
      <c r="AU279" s="43" t="s">
        <v>78</v>
      </c>
      <c r="AY279" s="177" t="s">
        <v>168</v>
      </c>
      <c r="BE279" s="227">
        <f>IF(N279="základní",J279,0)</f>
        <v>0</v>
      </c>
      <c r="BF279" s="227">
        <f>IF(N279="snížená",J279,0)</f>
        <v>0</v>
      </c>
      <c r="BG279" s="227">
        <f>IF(N279="zákl. přenesená",J279,0)</f>
        <v>0</v>
      </c>
      <c r="BH279" s="227">
        <f>IF(N279="sníž. přenesená",J279,0)</f>
        <v>0</v>
      </c>
      <c r="BI279" s="227">
        <f>IF(N279="nulová",J279,0)</f>
        <v>0</v>
      </c>
      <c r="BJ279" s="177" t="s">
        <v>78</v>
      </c>
      <c r="BK279" s="227">
        <f>ROUND(I279*H279,2)</f>
        <v>0</v>
      </c>
      <c r="BL279" s="177" t="s">
        <v>174</v>
      </c>
      <c r="BM279" s="43" t="s">
        <v>2316</v>
      </c>
    </row>
    <row r="280" spans="2:65" s="128" customFormat="1" ht="48" x14ac:dyDescent="0.2">
      <c r="B280" s="181"/>
      <c r="D280" s="136" t="s">
        <v>176</v>
      </c>
      <c r="F280" s="44" t="s">
        <v>2317</v>
      </c>
      <c r="L280" s="181"/>
      <c r="M280" s="229"/>
      <c r="T280" s="230"/>
      <c r="AT280" s="177" t="s">
        <v>176</v>
      </c>
      <c r="AU280" s="177" t="s">
        <v>78</v>
      </c>
    </row>
    <row r="281" spans="2:65" s="128" customFormat="1" ht="211.2" x14ac:dyDescent="0.2">
      <c r="B281" s="181"/>
      <c r="D281" s="136" t="s">
        <v>686</v>
      </c>
      <c r="F281" s="168" t="s">
        <v>2318</v>
      </c>
      <c r="L281" s="181"/>
      <c r="M281" s="229"/>
      <c r="T281" s="230"/>
      <c r="AT281" s="177" t="s">
        <v>686</v>
      </c>
      <c r="AU281" s="177" t="s">
        <v>78</v>
      </c>
    </row>
    <row r="282" spans="2:65" s="130" customFormat="1" ht="25.95" customHeight="1" x14ac:dyDescent="0.25">
      <c r="B282" s="216"/>
      <c r="D282" s="131" t="s">
        <v>69</v>
      </c>
      <c r="E282" s="132" t="s">
        <v>2319</v>
      </c>
      <c r="F282" s="132" t="s">
        <v>2320</v>
      </c>
      <c r="J282" s="133">
        <f>BK282</f>
        <v>0</v>
      </c>
      <c r="L282" s="216"/>
      <c r="M282" s="217"/>
      <c r="P282" s="218">
        <f>SUM(P283:P285)</f>
        <v>0</v>
      </c>
      <c r="R282" s="218">
        <f>SUM(R283:R285)</f>
        <v>0</v>
      </c>
      <c r="T282" s="219">
        <f>SUM(T283:T285)</f>
        <v>0</v>
      </c>
      <c r="AR282" s="131" t="s">
        <v>78</v>
      </c>
      <c r="AT282" s="220" t="s">
        <v>69</v>
      </c>
      <c r="AU282" s="220" t="s">
        <v>70</v>
      </c>
      <c r="AY282" s="131" t="s">
        <v>168</v>
      </c>
      <c r="BK282" s="221">
        <f>SUM(BK283:BK285)</f>
        <v>0</v>
      </c>
    </row>
    <row r="283" spans="2:65" s="128" customFormat="1" ht="66.75" customHeight="1" x14ac:dyDescent="0.2">
      <c r="B283" s="231"/>
      <c r="C283" s="37" t="s">
        <v>640</v>
      </c>
      <c r="D283" s="37" t="s">
        <v>170</v>
      </c>
      <c r="E283" s="38" t="s">
        <v>2321</v>
      </c>
      <c r="F283" s="39" t="s">
        <v>2322</v>
      </c>
      <c r="G283" s="40" t="s">
        <v>2089</v>
      </c>
      <c r="H283" s="41">
        <v>1</v>
      </c>
      <c r="I283" s="42"/>
      <c r="J283" s="42">
        <f>ROUND(I283*H283,2)</f>
        <v>0</v>
      </c>
      <c r="K283" s="39" t="s">
        <v>0</v>
      </c>
      <c r="L283" s="181"/>
      <c r="M283" s="223" t="s">
        <v>0</v>
      </c>
      <c r="N283" s="224" t="s">
        <v>35</v>
      </c>
      <c r="O283" s="225">
        <v>0</v>
      </c>
      <c r="P283" s="225">
        <f>O283*H283</f>
        <v>0</v>
      </c>
      <c r="Q283" s="225">
        <v>0</v>
      </c>
      <c r="R283" s="225">
        <f>Q283*H283</f>
        <v>0</v>
      </c>
      <c r="S283" s="225">
        <v>0</v>
      </c>
      <c r="T283" s="226">
        <f>S283*H283</f>
        <v>0</v>
      </c>
      <c r="AR283" s="43" t="s">
        <v>174</v>
      </c>
      <c r="AT283" s="43" t="s">
        <v>170</v>
      </c>
      <c r="AU283" s="43" t="s">
        <v>78</v>
      </c>
      <c r="AY283" s="177" t="s">
        <v>168</v>
      </c>
      <c r="BE283" s="227">
        <f>IF(N283="základní",J283,0)</f>
        <v>0</v>
      </c>
      <c r="BF283" s="227">
        <f>IF(N283="snížená",J283,0)</f>
        <v>0</v>
      </c>
      <c r="BG283" s="227">
        <f>IF(N283="zákl. přenesená",J283,0)</f>
        <v>0</v>
      </c>
      <c r="BH283" s="227">
        <f>IF(N283="sníž. přenesená",J283,0)</f>
        <v>0</v>
      </c>
      <c r="BI283" s="227">
        <f>IF(N283="nulová",J283,0)</f>
        <v>0</v>
      </c>
      <c r="BJ283" s="177" t="s">
        <v>78</v>
      </c>
      <c r="BK283" s="227">
        <f>ROUND(I283*H283,2)</f>
        <v>0</v>
      </c>
      <c r="BL283" s="177" t="s">
        <v>174</v>
      </c>
      <c r="BM283" s="43" t="s">
        <v>2323</v>
      </c>
    </row>
    <row r="284" spans="2:65" s="128" customFormat="1" ht="48" x14ac:dyDescent="0.2">
      <c r="B284" s="181"/>
      <c r="D284" s="136" t="s">
        <v>176</v>
      </c>
      <c r="F284" s="44" t="s">
        <v>2324</v>
      </c>
      <c r="L284" s="181"/>
      <c r="M284" s="229"/>
      <c r="T284" s="230"/>
      <c r="AT284" s="177" t="s">
        <v>176</v>
      </c>
      <c r="AU284" s="177" t="s">
        <v>78</v>
      </c>
    </row>
    <row r="285" spans="2:65" s="128" customFormat="1" ht="211.2" x14ac:dyDescent="0.2">
      <c r="B285" s="181"/>
      <c r="D285" s="136" t="s">
        <v>686</v>
      </c>
      <c r="F285" s="168" t="s">
        <v>2318</v>
      </c>
      <c r="L285" s="181"/>
      <c r="M285" s="229"/>
      <c r="T285" s="230"/>
      <c r="AT285" s="177" t="s">
        <v>686</v>
      </c>
      <c r="AU285" s="177" t="s">
        <v>78</v>
      </c>
    </row>
    <row r="286" spans="2:65" s="130" customFormat="1" ht="25.95" customHeight="1" x14ac:dyDescent="0.25">
      <c r="B286" s="216"/>
      <c r="D286" s="131" t="s">
        <v>69</v>
      </c>
      <c r="E286" s="132" t="s">
        <v>2325</v>
      </c>
      <c r="F286" s="132" t="s">
        <v>2326</v>
      </c>
      <c r="J286" s="133">
        <f>BK286</f>
        <v>0</v>
      </c>
      <c r="L286" s="216"/>
      <c r="M286" s="217"/>
      <c r="P286" s="218">
        <f>SUM(P287:P289)</f>
        <v>0</v>
      </c>
      <c r="R286" s="218">
        <f>SUM(R287:R289)</f>
        <v>0</v>
      </c>
      <c r="T286" s="219">
        <f>SUM(T287:T289)</f>
        <v>0</v>
      </c>
      <c r="AR286" s="131" t="s">
        <v>78</v>
      </c>
      <c r="AT286" s="220" t="s">
        <v>69</v>
      </c>
      <c r="AU286" s="220" t="s">
        <v>70</v>
      </c>
      <c r="AY286" s="131" t="s">
        <v>168</v>
      </c>
      <c r="BK286" s="221">
        <f>SUM(BK287:BK289)</f>
        <v>0</v>
      </c>
    </row>
    <row r="287" spans="2:65" s="128" customFormat="1" ht="66.75" customHeight="1" x14ac:dyDescent="0.2">
      <c r="B287" s="231"/>
      <c r="C287" s="37" t="s">
        <v>647</v>
      </c>
      <c r="D287" s="37" t="s">
        <v>170</v>
      </c>
      <c r="E287" s="38" t="s">
        <v>2327</v>
      </c>
      <c r="F287" s="39" t="s">
        <v>2328</v>
      </c>
      <c r="G287" s="40" t="s">
        <v>2089</v>
      </c>
      <c r="H287" s="41">
        <v>1</v>
      </c>
      <c r="I287" s="42"/>
      <c r="J287" s="42">
        <f>ROUND(I287*H287,2)</f>
        <v>0</v>
      </c>
      <c r="K287" s="39" t="s">
        <v>0</v>
      </c>
      <c r="L287" s="181"/>
      <c r="M287" s="223" t="s">
        <v>0</v>
      </c>
      <c r="N287" s="224" t="s">
        <v>35</v>
      </c>
      <c r="O287" s="225">
        <v>0</v>
      </c>
      <c r="P287" s="225">
        <f>O287*H287</f>
        <v>0</v>
      </c>
      <c r="Q287" s="225">
        <v>0</v>
      </c>
      <c r="R287" s="225">
        <f>Q287*H287</f>
        <v>0</v>
      </c>
      <c r="S287" s="225">
        <v>0</v>
      </c>
      <c r="T287" s="226">
        <f>S287*H287</f>
        <v>0</v>
      </c>
      <c r="AR287" s="43" t="s">
        <v>174</v>
      </c>
      <c r="AT287" s="43" t="s">
        <v>170</v>
      </c>
      <c r="AU287" s="43" t="s">
        <v>78</v>
      </c>
      <c r="AY287" s="177" t="s">
        <v>168</v>
      </c>
      <c r="BE287" s="227">
        <f>IF(N287="základní",J287,0)</f>
        <v>0</v>
      </c>
      <c r="BF287" s="227">
        <f>IF(N287="snížená",J287,0)</f>
        <v>0</v>
      </c>
      <c r="BG287" s="227">
        <f>IF(N287="zákl. přenesená",J287,0)</f>
        <v>0</v>
      </c>
      <c r="BH287" s="227">
        <f>IF(N287="sníž. přenesená",J287,0)</f>
        <v>0</v>
      </c>
      <c r="BI287" s="227">
        <f>IF(N287="nulová",J287,0)</f>
        <v>0</v>
      </c>
      <c r="BJ287" s="177" t="s">
        <v>78</v>
      </c>
      <c r="BK287" s="227">
        <f>ROUND(I287*H287,2)</f>
        <v>0</v>
      </c>
      <c r="BL287" s="177" t="s">
        <v>174</v>
      </c>
      <c r="BM287" s="43" t="s">
        <v>2329</v>
      </c>
    </row>
    <row r="288" spans="2:65" s="128" customFormat="1" ht="48" x14ac:dyDescent="0.2">
      <c r="B288" s="181"/>
      <c r="D288" s="136" t="s">
        <v>176</v>
      </c>
      <c r="F288" s="44" t="s">
        <v>2330</v>
      </c>
      <c r="L288" s="181"/>
      <c r="M288" s="229"/>
      <c r="T288" s="230"/>
      <c r="AT288" s="177" t="s">
        <v>176</v>
      </c>
      <c r="AU288" s="177" t="s">
        <v>78</v>
      </c>
    </row>
    <row r="289" spans="2:65" s="128" customFormat="1" ht="240" x14ac:dyDescent="0.2">
      <c r="B289" s="181"/>
      <c r="D289" s="136" t="s">
        <v>686</v>
      </c>
      <c r="F289" s="168" t="s">
        <v>2331</v>
      </c>
      <c r="L289" s="181"/>
      <c r="M289" s="229"/>
      <c r="T289" s="230"/>
      <c r="AT289" s="177" t="s">
        <v>686</v>
      </c>
      <c r="AU289" s="177" t="s">
        <v>78</v>
      </c>
    </row>
    <row r="290" spans="2:65" s="130" customFormat="1" ht="25.95" customHeight="1" x14ac:dyDescent="0.25">
      <c r="B290" s="216"/>
      <c r="D290" s="131" t="s">
        <v>69</v>
      </c>
      <c r="E290" s="132" t="s">
        <v>2332</v>
      </c>
      <c r="F290" s="132" t="s">
        <v>2333</v>
      </c>
      <c r="J290" s="133">
        <f>BK290</f>
        <v>0</v>
      </c>
      <c r="L290" s="216"/>
      <c r="M290" s="217"/>
      <c r="P290" s="218">
        <f>SUM(P291:P297)</f>
        <v>0</v>
      </c>
      <c r="R290" s="218">
        <f>SUM(R291:R297)</f>
        <v>0</v>
      </c>
      <c r="T290" s="219">
        <f>SUM(T291:T297)</f>
        <v>0</v>
      </c>
      <c r="AR290" s="131" t="s">
        <v>78</v>
      </c>
      <c r="AT290" s="220" t="s">
        <v>69</v>
      </c>
      <c r="AU290" s="220" t="s">
        <v>70</v>
      </c>
      <c r="AY290" s="131" t="s">
        <v>168</v>
      </c>
      <c r="BK290" s="221">
        <f>SUM(BK291:BK297)</f>
        <v>0</v>
      </c>
    </row>
    <row r="291" spans="2:65" s="128" customFormat="1" ht="16.5" customHeight="1" x14ac:dyDescent="0.2">
      <c r="B291" s="231"/>
      <c r="C291" s="37" t="s">
        <v>660</v>
      </c>
      <c r="D291" s="37" t="s">
        <v>170</v>
      </c>
      <c r="E291" s="38" t="s">
        <v>2334</v>
      </c>
      <c r="F291" s="39" t="s">
        <v>2295</v>
      </c>
      <c r="G291" s="40" t="s">
        <v>938</v>
      </c>
      <c r="H291" s="41">
        <v>3</v>
      </c>
      <c r="I291" s="42"/>
      <c r="J291" s="42">
        <f>ROUND(I291*H291,2)</f>
        <v>0</v>
      </c>
      <c r="K291" s="39" t="s">
        <v>0</v>
      </c>
      <c r="L291" s="181"/>
      <c r="M291" s="223" t="s">
        <v>0</v>
      </c>
      <c r="N291" s="224" t="s">
        <v>35</v>
      </c>
      <c r="O291" s="225">
        <v>0</v>
      </c>
      <c r="P291" s="225">
        <f>O291*H291</f>
        <v>0</v>
      </c>
      <c r="Q291" s="225">
        <v>0</v>
      </c>
      <c r="R291" s="225">
        <f>Q291*H291</f>
        <v>0</v>
      </c>
      <c r="S291" s="225">
        <v>0</v>
      </c>
      <c r="T291" s="226">
        <f>S291*H291</f>
        <v>0</v>
      </c>
      <c r="AR291" s="43" t="s">
        <v>174</v>
      </c>
      <c r="AT291" s="43" t="s">
        <v>170</v>
      </c>
      <c r="AU291" s="43" t="s">
        <v>78</v>
      </c>
      <c r="AY291" s="177" t="s">
        <v>168</v>
      </c>
      <c r="BE291" s="227">
        <f>IF(N291="základní",J291,0)</f>
        <v>0</v>
      </c>
      <c r="BF291" s="227">
        <f>IF(N291="snížená",J291,0)</f>
        <v>0</v>
      </c>
      <c r="BG291" s="227">
        <f>IF(N291="zákl. přenesená",J291,0)</f>
        <v>0</v>
      </c>
      <c r="BH291" s="227">
        <f>IF(N291="sníž. přenesená",J291,0)</f>
        <v>0</v>
      </c>
      <c r="BI291" s="227">
        <f>IF(N291="nulová",J291,0)</f>
        <v>0</v>
      </c>
      <c r="BJ291" s="177" t="s">
        <v>78</v>
      </c>
      <c r="BK291" s="227">
        <f>ROUND(I291*H291,2)</f>
        <v>0</v>
      </c>
      <c r="BL291" s="177" t="s">
        <v>174</v>
      </c>
      <c r="BM291" s="43" t="s">
        <v>2335</v>
      </c>
    </row>
    <row r="292" spans="2:65" s="128" customFormat="1" x14ac:dyDescent="0.2">
      <c r="B292" s="181"/>
      <c r="D292" s="136" t="s">
        <v>176</v>
      </c>
      <c r="F292" s="44" t="s">
        <v>2295</v>
      </c>
      <c r="L292" s="181"/>
      <c r="M292" s="229"/>
      <c r="T292" s="230"/>
      <c r="AT292" s="177" t="s">
        <v>176</v>
      </c>
      <c r="AU292" s="177" t="s">
        <v>78</v>
      </c>
    </row>
    <row r="293" spans="2:65" s="128" customFormat="1" ht="66.75" customHeight="1" x14ac:dyDescent="0.2">
      <c r="B293" s="231"/>
      <c r="C293" s="37" t="s">
        <v>654</v>
      </c>
      <c r="D293" s="37" t="s">
        <v>170</v>
      </c>
      <c r="E293" s="38" t="s">
        <v>2336</v>
      </c>
      <c r="F293" s="39" t="s">
        <v>2337</v>
      </c>
      <c r="G293" s="40" t="s">
        <v>2089</v>
      </c>
      <c r="H293" s="41">
        <v>1</v>
      </c>
      <c r="I293" s="42"/>
      <c r="J293" s="42">
        <f>ROUND(I293*H293,2)</f>
        <v>0</v>
      </c>
      <c r="K293" s="39" t="s">
        <v>0</v>
      </c>
      <c r="L293" s="181"/>
      <c r="M293" s="223" t="s">
        <v>0</v>
      </c>
      <c r="N293" s="224" t="s">
        <v>35</v>
      </c>
      <c r="O293" s="225">
        <v>0</v>
      </c>
      <c r="P293" s="225">
        <f>O293*H293</f>
        <v>0</v>
      </c>
      <c r="Q293" s="225">
        <v>0</v>
      </c>
      <c r="R293" s="225">
        <f>Q293*H293</f>
        <v>0</v>
      </c>
      <c r="S293" s="225">
        <v>0</v>
      </c>
      <c r="T293" s="226">
        <f>S293*H293</f>
        <v>0</v>
      </c>
      <c r="AR293" s="43" t="s">
        <v>174</v>
      </c>
      <c r="AT293" s="43" t="s">
        <v>170</v>
      </c>
      <c r="AU293" s="43" t="s">
        <v>78</v>
      </c>
      <c r="AY293" s="177" t="s">
        <v>168</v>
      </c>
      <c r="BE293" s="227">
        <f>IF(N293="základní",J293,0)</f>
        <v>0</v>
      </c>
      <c r="BF293" s="227">
        <f>IF(N293="snížená",J293,0)</f>
        <v>0</v>
      </c>
      <c r="BG293" s="227">
        <f>IF(N293="zákl. přenesená",J293,0)</f>
        <v>0</v>
      </c>
      <c r="BH293" s="227">
        <f>IF(N293="sníž. přenesená",J293,0)</f>
        <v>0</v>
      </c>
      <c r="BI293" s="227">
        <f>IF(N293="nulová",J293,0)</f>
        <v>0</v>
      </c>
      <c r="BJ293" s="177" t="s">
        <v>78</v>
      </c>
      <c r="BK293" s="227">
        <f>ROUND(I293*H293,2)</f>
        <v>0</v>
      </c>
      <c r="BL293" s="177" t="s">
        <v>174</v>
      </c>
      <c r="BM293" s="43" t="s">
        <v>2338</v>
      </c>
    </row>
    <row r="294" spans="2:65" s="128" customFormat="1" ht="48" x14ac:dyDescent="0.2">
      <c r="B294" s="181"/>
      <c r="D294" s="136" t="s">
        <v>176</v>
      </c>
      <c r="F294" s="44" t="s">
        <v>2339</v>
      </c>
      <c r="L294" s="181"/>
      <c r="M294" s="229"/>
      <c r="T294" s="230"/>
      <c r="AT294" s="177" t="s">
        <v>176</v>
      </c>
      <c r="AU294" s="177" t="s">
        <v>78</v>
      </c>
    </row>
    <row r="295" spans="2:65" s="128" customFormat="1" ht="230.4" x14ac:dyDescent="0.2">
      <c r="B295" s="181"/>
      <c r="D295" s="136" t="s">
        <v>686</v>
      </c>
      <c r="F295" s="168" t="s">
        <v>2340</v>
      </c>
      <c r="L295" s="181"/>
      <c r="M295" s="229"/>
      <c r="T295" s="230"/>
      <c r="AT295" s="177" t="s">
        <v>686</v>
      </c>
      <c r="AU295" s="177" t="s">
        <v>78</v>
      </c>
    </row>
    <row r="296" spans="2:65" s="128" customFormat="1" ht="16.5" customHeight="1" x14ac:dyDescent="0.2">
      <c r="B296" s="231"/>
      <c r="C296" s="37" t="s">
        <v>666</v>
      </c>
      <c r="D296" s="37" t="s">
        <v>170</v>
      </c>
      <c r="E296" s="38" t="s">
        <v>2341</v>
      </c>
      <c r="F296" s="39" t="s">
        <v>2342</v>
      </c>
      <c r="G296" s="40" t="s">
        <v>2089</v>
      </c>
      <c r="H296" s="41">
        <v>5</v>
      </c>
      <c r="I296" s="42"/>
      <c r="J296" s="42">
        <f>ROUND(I296*H296,2)</f>
        <v>0</v>
      </c>
      <c r="K296" s="39" t="s">
        <v>0</v>
      </c>
      <c r="L296" s="181"/>
      <c r="M296" s="223" t="s">
        <v>0</v>
      </c>
      <c r="N296" s="224" t="s">
        <v>35</v>
      </c>
      <c r="O296" s="225">
        <v>0</v>
      </c>
      <c r="P296" s="225">
        <f>O296*H296</f>
        <v>0</v>
      </c>
      <c r="Q296" s="225">
        <v>0</v>
      </c>
      <c r="R296" s="225">
        <f>Q296*H296</f>
        <v>0</v>
      </c>
      <c r="S296" s="225">
        <v>0</v>
      </c>
      <c r="T296" s="226">
        <f>S296*H296</f>
        <v>0</v>
      </c>
      <c r="AR296" s="43" t="s">
        <v>174</v>
      </c>
      <c r="AT296" s="43" t="s">
        <v>170</v>
      </c>
      <c r="AU296" s="43" t="s">
        <v>78</v>
      </c>
      <c r="AY296" s="177" t="s">
        <v>168</v>
      </c>
      <c r="BE296" s="227">
        <f>IF(N296="základní",J296,0)</f>
        <v>0</v>
      </c>
      <c r="BF296" s="227">
        <f>IF(N296="snížená",J296,0)</f>
        <v>0</v>
      </c>
      <c r="BG296" s="227">
        <f>IF(N296="zákl. přenesená",J296,0)</f>
        <v>0</v>
      </c>
      <c r="BH296" s="227">
        <f>IF(N296="sníž. přenesená",J296,0)</f>
        <v>0</v>
      </c>
      <c r="BI296" s="227">
        <f>IF(N296="nulová",J296,0)</f>
        <v>0</v>
      </c>
      <c r="BJ296" s="177" t="s">
        <v>78</v>
      </c>
      <c r="BK296" s="227">
        <f>ROUND(I296*H296,2)</f>
        <v>0</v>
      </c>
      <c r="BL296" s="177" t="s">
        <v>174</v>
      </c>
      <c r="BM296" s="43" t="s">
        <v>2343</v>
      </c>
    </row>
    <row r="297" spans="2:65" s="128" customFormat="1" x14ac:dyDescent="0.2">
      <c r="B297" s="181"/>
      <c r="D297" s="136" t="s">
        <v>176</v>
      </c>
      <c r="F297" s="44" t="s">
        <v>2342</v>
      </c>
      <c r="L297" s="181"/>
      <c r="M297" s="229"/>
      <c r="T297" s="230"/>
      <c r="AT297" s="177" t="s">
        <v>176</v>
      </c>
      <c r="AU297" s="177" t="s">
        <v>78</v>
      </c>
    </row>
    <row r="298" spans="2:65" s="130" customFormat="1" ht="25.95" customHeight="1" x14ac:dyDescent="0.25">
      <c r="B298" s="216"/>
      <c r="D298" s="131" t="s">
        <v>69</v>
      </c>
      <c r="E298" s="132" t="s">
        <v>2344</v>
      </c>
      <c r="F298" s="132" t="s">
        <v>2345</v>
      </c>
      <c r="J298" s="133">
        <f>BK298</f>
        <v>0</v>
      </c>
      <c r="L298" s="216"/>
      <c r="M298" s="217"/>
      <c r="P298" s="218">
        <f>SUM(P299:P340)</f>
        <v>0</v>
      </c>
      <c r="R298" s="218">
        <f>SUM(R299:R340)</f>
        <v>0</v>
      </c>
      <c r="T298" s="219">
        <f>SUM(T299:T340)</f>
        <v>0</v>
      </c>
      <c r="AR298" s="131" t="s">
        <v>78</v>
      </c>
      <c r="AT298" s="220" t="s">
        <v>69</v>
      </c>
      <c r="AU298" s="220" t="s">
        <v>70</v>
      </c>
      <c r="AY298" s="131" t="s">
        <v>168</v>
      </c>
      <c r="BK298" s="221">
        <f>SUM(BK299:BK340)</f>
        <v>0</v>
      </c>
    </row>
    <row r="299" spans="2:65" s="128" customFormat="1" ht="49.05" customHeight="1" x14ac:dyDescent="0.2">
      <c r="B299" s="231"/>
      <c r="C299" s="37" t="s">
        <v>672</v>
      </c>
      <c r="D299" s="37" t="s">
        <v>170</v>
      </c>
      <c r="E299" s="38" t="s">
        <v>2346</v>
      </c>
      <c r="F299" s="39" t="s">
        <v>2347</v>
      </c>
      <c r="G299" s="40" t="s">
        <v>2089</v>
      </c>
      <c r="H299" s="41">
        <v>5</v>
      </c>
      <c r="I299" s="42"/>
      <c r="J299" s="42">
        <f>ROUND(I299*H299,2)</f>
        <v>0</v>
      </c>
      <c r="K299" s="39" t="s">
        <v>0</v>
      </c>
      <c r="L299" s="181"/>
      <c r="M299" s="223" t="s">
        <v>0</v>
      </c>
      <c r="N299" s="224" t="s">
        <v>35</v>
      </c>
      <c r="O299" s="225">
        <v>0</v>
      </c>
      <c r="P299" s="225">
        <f>O299*H299</f>
        <v>0</v>
      </c>
      <c r="Q299" s="225">
        <v>0</v>
      </c>
      <c r="R299" s="225">
        <f>Q299*H299</f>
        <v>0</v>
      </c>
      <c r="S299" s="225">
        <v>0</v>
      </c>
      <c r="T299" s="226">
        <f>S299*H299</f>
        <v>0</v>
      </c>
      <c r="AR299" s="43" t="s">
        <v>174</v>
      </c>
      <c r="AT299" s="43" t="s">
        <v>170</v>
      </c>
      <c r="AU299" s="43" t="s">
        <v>78</v>
      </c>
      <c r="AY299" s="177" t="s">
        <v>168</v>
      </c>
      <c r="BE299" s="227">
        <f>IF(N299="základní",J299,0)</f>
        <v>0</v>
      </c>
      <c r="BF299" s="227">
        <f>IF(N299="snížená",J299,0)</f>
        <v>0</v>
      </c>
      <c r="BG299" s="227">
        <f>IF(N299="zákl. přenesená",J299,0)</f>
        <v>0</v>
      </c>
      <c r="BH299" s="227">
        <f>IF(N299="sníž. přenesená",J299,0)</f>
        <v>0</v>
      </c>
      <c r="BI299" s="227">
        <f>IF(N299="nulová",J299,0)</f>
        <v>0</v>
      </c>
      <c r="BJ299" s="177" t="s">
        <v>78</v>
      </c>
      <c r="BK299" s="227">
        <f>ROUND(I299*H299,2)</f>
        <v>0</v>
      </c>
      <c r="BL299" s="177" t="s">
        <v>174</v>
      </c>
      <c r="BM299" s="43" t="s">
        <v>2348</v>
      </c>
    </row>
    <row r="300" spans="2:65" s="128" customFormat="1" ht="28.8" x14ac:dyDescent="0.2">
      <c r="B300" s="181"/>
      <c r="D300" s="136" t="s">
        <v>176</v>
      </c>
      <c r="F300" s="44" t="s">
        <v>2347</v>
      </c>
      <c r="L300" s="181"/>
      <c r="M300" s="229"/>
      <c r="T300" s="230"/>
      <c r="AT300" s="177" t="s">
        <v>176</v>
      </c>
      <c r="AU300" s="177" t="s">
        <v>78</v>
      </c>
    </row>
    <row r="301" spans="2:65" s="128" customFormat="1" ht="55.5" customHeight="1" x14ac:dyDescent="0.2">
      <c r="B301" s="231"/>
      <c r="C301" s="37" t="s">
        <v>678</v>
      </c>
      <c r="D301" s="37" t="s">
        <v>170</v>
      </c>
      <c r="E301" s="38" t="s">
        <v>2349</v>
      </c>
      <c r="F301" s="39" t="s">
        <v>2350</v>
      </c>
      <c r="G301" s="40" t="s">
        <v>2089</v>
      </c>
      <c r="H301" s="41">
        <v>6</v>
      </c>
      <c r="I301" s="42"/>
      <c r="J301" s="42">
        <f>ROUND(I301*H301,2)</f>
        <v>0</v>
      </c>
      <c r="K301" s="39" t="s">
        <v>0</v>
      </c>
      <c r="L301" s="181"/>
      <c r="M301" s="223" t="s">
        <v>0</v>
      </c>
      <c r="N301" s="224" t="s">
        <v>35</v>
      </c>
      <c r="O301" s="225">
        <v>0</v>
      </c>
      <c r="P301" s="225">
        <f>O301*H301</f>
        <v>0</v>
      </c>
      <c r="Q301" s="225">
        <v>0</v>
      </c>
      <c r="R301" s="225">
        <f>Q301*H301</f>
        <v>0</v>
      </c>
      <c r="S301" s="225">
        <v>0</v>
      </c>
      <c r="T301" s="226">
        <f>S301*H301</f>
        <v>0</v>
      </c>
      <c r="AR301" s="43" t="s">
        <v>174</v>
      </c>
      <c r="AT301" s="43" t="s">
        <v>170</v>
      </c>
      <c r="AU301" s="43" t="s">
        <v>78</v>
      </c>
      <c r="AY301" s="177" t="s">
        <v>168</v>
      </c>
      <c r="BE301" s="227">
        <f>IF(N301="základní",J301,0)</f>
        <v>0</v>
      </c>
      <c r="BF301" s="227">
        <f>IF(N301="snížená",J301,0)</f>
        <v>0</v>
      </c>
      <c r="BG301" s="227">
        <f>IF(N301="zákl. přenesená",J301,0)</f>
        <v>0</v>
      </c>
      <c r="BH301" s="227">
        <f>IF(N301="sníž. přenesená",J301,0)</f>
        <v>0</v>
      </c>
      <c r="BI301" s="227">
        <f>IF(N301="nulová",J301,0)</f>
        <v>0</v>
      </c>
      <c r="BJ301" s="177" t="s">
        <v>78</v>
      </c>
      <c r="BK301" s="227">
        <f>ROUND(I301*H301,2)</f>
        <v>0</v>
      </c>
      <c r="BL301" s="177" t="s">
        <v>174</v>
      </c>
      <c r="BM301" s="43" t="s">
        <v>2351</v>
      </c>
    </row>
    <row r="302" spans="2:65" s="128" customFormat="1" ht="38.4" x14ac:dyDescent="0.2">
      <c r="B302" s="181"/>
      <c r="D302" s="136" t="s">
        <v>176</v>
      </c>
      <c r="F302" s="44" t="s">
        <v>2350</v>
      </c>
      <c r="L302" s="181"/>
      <c r="M302" s="229"/>
      <c r="T302" s="230"/>
      <c r="AT302" s="177" t="s">
        <v>176</v>
      </c>
      <c r="AU302" s="177" t="s">
        <v>78</v>
      </c>
    </row>
    <row r="303" spans="2:65" s="128" customFormat="1" ht="49.05" customHeight="1" x14ac:dyDescent="0.2">
      <c r="B303" s="231"/>
      <c r="C303" s="37" t="s">
        <v>682</v>
      </c>
      <c r="D303" s="37" t="s">
        <v>170</v>
      </c>
      <c r="E303" s="38" t="s">
        <v>2352</v>
      </c>
      <c r="F303" s="39" t="s">
        <v>2353</v>
      </c>
      <c r="G303" s="40" t="s">
        <v>2089</v>
      </c>
      <c r="H303" s="41">
        <v>3</v>
      </c>
      <c r="I303" s="42"/>
      <c r="J303" s="42">
        <f>ROUND(I303*H303,2)</f>
        <v>0</v>
      </c>
      <c r="K303" s="39" t="s">
        <v>0</v>
      </c>
      <c r="L303" s="181"/>
      <c r="M303" s="223" t="s">
        <v>0</v>
      </c>
      <c r="N303" s="224" t="s">
        <v>35</v>
      </c>
      <c r="O303" s="225">
        <v>0</v>
      </c>
      <c r="P303" s="225">
        <f>O303*H303</f>
        <v>0</v>
      </c>
      <c r="Q303" s="225">
        <v>0</v>
      </c>
      <c r="R303" s="225">
        <f>Q303*H303</f>
        <v>0</v>
      </c>
      <c r="S303" s="225">
        <v>0</v>
      </c>
      <c r="T303" s="226">
        <f>S303*H303</f>
        <v>0</v>
      </c>
      <c r="AR303" s="43" t="s">
        <v>174</v>
      </c>
      <c r="AT303" s="43" t="s">
        <v>170</v>
      </c>
      <c r="AU303" s="43" t="s">
        <v>78</v>
      </c>
      <c r="AY303" s="177" t="s">
        <v>168</v>
      </c>
      <c r="BE303" s="227">
        <f>IF(N303="základní",J303,0)</f>
        <v>0</v>
      </c>
      <c r="BF303" s="227">
        <f>IF(N303="snížená",J303,0)</f>
        <v>0</v>
      </c>
      <c r="BG303" s="227">
        <f>IF(N303="zákl. přenesená",J303,0)</f>
        <v>0</v>
      </c>
      <c r="BH303" s="227">
        <f>IF(N303="sníž. přenesená",J303,0)</f>
        <v>0</v>
      </c>
      <c r="BI303" s="227">
        <f>IF(N303="nulová",J303,0)</f>
        <v>0</v>
      </c>
      <c r="BJ303" s="177" t="s">
        <v>78</v>
      </c>
      <c r="BK303" s="227">
        <f>ROUND(I303*H303,2)</f>
        <v>0</v>
      </c>
      <c r="BL303" s="177" t="s">
        <v>174</v>
      </c>
      <c r="BM303" s="43" t="s">
        <v>2354</v>
      </c>
    </row>
    <row r="304" spans="2:65" s="128" customFormat="1" ht="28.8" x14ac:dyDescent="0.2">
      <c r="B304" s="181"/>
      <c r="D304" s="136" t="s">
        <v>176</v>
      </c>
      <c r="F304" s="44" t="s">
        <v>2353</v>
      </c>
      <c r="L304" s="181"/>
      <c r="M304" s="229"/>
      <c r="T304" s="230"/>
      <c r="AT304" s="177" t="s">
        <v>176</v>
      </c>
      <c r="AU304" s="177" t="s">
        <v>78</v>
      </c>
    </row>
    <row r="305" spans="2:65" s="128" customFormat="1" ht="49.05" customHeight="1" x14ac:dyDescent="0.2">
      <c r="B305" s="231"/>
      <c r="C305" s="37" t="s">
        <v>688</v>
      </c>
      <c r="D305" s="37" t="s">
        <v>170</v>
      </c>
      <c r="E305" s="38" t="s">
        <v>2355</v>
      </c>
      <c r="F305" s="39" t="s">
        <v>2356</v>
      </c>
      <c r="G305" s="40" t="s">
        <v>2089</v>
      </c>
      <c r="H305" s="41">
        <v>1</v>
      </c>
      <c r="I305" s="42"/>
      <c r="J305" s="42">
        <f>ROUND(I305*H305,2)</f>
        <v>0</v>
      </c>
      <c r="K305" s="39" t="s">
        <v>0</v>
      </c>
      <c r="L305" s="181"/>
      <c r="M305" s="223" t="s">
        <v>0</v>
      </c>
      <c r="N305" s="224" t="s">
        <v>35</v>
      </c>
      <c r="O305" s="225">
        <v>0</v>
      </c>
      <c r="P305" s="225">
        <f>O305*H305</f>
        <v>0</v>
      </c>
      <c r="Q305" s="225">
        <v>0</v>
      </c>
      <c r="R305" s="225">
        <f>Q305*H305</f>
        <v>0</v>
      </c>
      <c r="S305" s="225">
        <v>0</v>
      </c>
      <c r="T305" s="226">
        <f>S305*H305</f>
        <v>0</v>
      </c>
      <c r="AR305" s="43" t="s">
        <v>174</v>
      </c>
      <c r="AT305" s="43" t="s">
        <v>170</v>
      </c>
      <c r="AU305" s="43" t="s">
        <v>78</v>
      </c>
      <c r="AY305" s="177" t="s">
        <v>168</v>
      </c>
      <c r="BE305" s="227">
        <f>IF(N305="základní",J305,0)</f>
        <v>0</v>
      </c>
      <c r="BF305" s="227">
        <f>IF(N305="snížená",J305,0)</f>
        <v>0</v>
      </c>
      <c r="BG305" s="227">
        <f>IF(N305="zákl. přenesená",J305,0)</f>
        <v>0</v>
      </c>
      <c r="BH305" s="227">
        <f>IF(N305="sníž. přenesená",J305,0)</f>
        <v>0</v>
      </c>
      <c r="BI305" s="227">
        <f>IF(N305="nulová",J305,0)</f>
        <v>0</v>
      </c>
      <c r="BJ305" s="177" t="s">
        <v>78</v>
      </c>
      <c r="BK305" s="227">
        <f>ROUND(I305*H305,2)</f>
        <v>0</v>
      </c>
      <c r="BL305" s="177" t="s">
        <v>174</v>
      </c>
      <c r="BM305" s="43" t="s">
        <v>2357</v>
      </c>
    </row>
    <row r="306" spans="2:65" s="128" customFormat="1" ht="28.8" x14ac:dyDescent="0.2">
      <c r="B306" s="181"/>
      <c r="D306" s="136" t="s">
        <v>176</v>
      </c>
      <c r="F306" s="44" t="s">
        <v>2356</v>
      </c>
      <c r="L306" s="181"/>
      <c r="M306" s="229"/>
      <c r="T306" s="230"/>
      <c r="AT306" s="177" t="s">
        <v>176</v>
      </c>
      <c r="AU306" s="177" t="s">
        <v>78</v>
      </c>
    </row>
    <row r="307" spans="2:65" s="128" customFormat="1" ht="33" customHeight="1" x14ac:dyDescent="0.2">
      <c r="B307" s="231"/>
      <c r="C307" s="37" t="s">
        <v>695</v>
      </c>
      <c r="D307" s="37" t="s">
        <v>170</v>
      </c>
      <c r="E307" s="38" t="s">
        <v>2358</v>
      </c>
      <c r="F307" s="39" t="s">
        <v>2359</v>
      </c>
      <c r="G307" s="40" t="s">
        <v>2089</v>
      </c>
      <c r="H307" s="41">
        <v>1</v>
      </c>
      <c r="I307" s="42"/>
      <c r="J307" s="42">
        <f>ROUND(I307*H307,2)</f>
        <v>0</v>
      </c>
      <c r="K307" s="39" t="s">
        <v>0</v>
      </c>
      <c r="L307" s="181"/>
      <c r="M307" s="223" t="s">
        <v>0</v>
      </c>
      <c r="N307" s="224" t="s">
        <v>35</v>
      </c>
      <c r="O307" s="225">
        <v>0</v>
      </c>
      <c r="P307" s="225">
        <f>O307*H307</f>
        <v>0</v>
      </c>
      <c r="Q307" s="225">
        <v>0</v>
      </c>
      <c r="R307" s="225">
        <f>Q307*H307</f>
        <v>0</v>
      </c>
      <c r="S307" s="225">
        <v>0</v>
      </c>
      <c r="T307" s="226">
        <f>S307*H307</f>
        <v>0</v>
      </c>
      <c r="AR307" s="43" t="s">
        <v>174</v>
      </c>
      <c r="AT307" s="43" t="s">
        <v>170</v>
      </c>
      <c r="AU307" s="43" t="s">
        <v>78</v>
      </c>
      <c r="AY307" s="177" t="s">
        <v>168</v>
      </c>
      <c r="BE307" s="227">
        <f>IF(N307="základní",J307,0)</f>
        <v>0</v>
      </c>
      <c r="BF307" s="227">
        <f>IF(N307="snížená",J307,0)</f>
        <v>0</v>
      </c>
      <c r="BG307" s="227">
        <f>IF(N307="zákl. přenesená",J307,0)</f>
        <v>0</v>
      </c>
      <c r="BH307" s="227">
        <f>IF(N307="sníž. přenesená",J307,0)</f>
        <v>0</v>
      </c>
      <c r="BI307" s="227">
        <f>IF(N307="nulová",J307,0)</f>
        <v>0</v>
      </c>
      <c r="BJ307" s="177" t="s">
        <v>78</v>
      </c>
      <c r="BK307" s="227">
        <f>ROUND(I307*H307,2)</f>
        <v>0</v>
      </c>
      <c r="BL307" s="177" t="s">
        <v>174</v>
      </c>
      <c r="BM307" s="43" t="s">
        <v>2360</v>
      </c>
    </row>
    <row r="308" spans="2:65" s="128" customFormat="1" ht="19.2" x14ac:dyDescent="0.2">
      <c r="B308" s="181"/>
      <c r="D308" s="136" t="s">
        <v>176</v>
      </c>
      <c r="F308" s="44" t="s">
        <v>2359</v>
      </c>
      <c r="L308" s="181"/>
      <c r="M308" s="229"/>
      <c r="T308" s="230"/>
      <c r="AT308" s="177" t="s">
        <v>176</v>
      </c>
      <c r="AU308" s="177" t="s">
        <v>78</v>
      </c>
    </row>
    <row r="309" spans="2:65" s="128" customFormat="1" ht="24.15" customHeight="1" x14ac:dyDescent="0.2">
      <c r="B309" s="231"/>
      <c r="C309" s="37" t="s">
        <v>702</v>
      </c>
      <c r="D309" s="37" t="s">
        <v>170</v>
      </c>
      <c r="E309" s="38" t="s">
        <v>2361</v>
      </c>
      <c r="F309" s="39" t="s">
        <v>2362</v>
      </c>
      <c r="G309" s="40" t="s">
        <v>2089</v>
      </c>
      <c r="H309" s="41">
        <v>11</v>
      </c>
      <c r="I309" s="42"/>
      <c r="J309" s="42">
        <f>ROUND(I309*H309,2)</f>
        <v>0</v>
      </c>
      <c r="K309" s="39" t="s">
        <v>0</v>
      </c>
      <c r="L309" s="181"/>
      <c r="M309" s="223" t="s">
        <v>0</v>
      </c>
      <c r="N309" s="224" t="s">
        <v>35</v>
      </c>
      <c r="O309" s="225">
        <v>0</v>
      </c>
      <c r="P309" s="225">
        <f>O309*H309</f>
        <v>0</v>
      </c>
      <c r="Q309" s="225">
        <v>0</v>
      </c>
      <c r="R309" s="225">
        <f>Q309*H309</f>
        <v>0</v>
      </c>
      <c r="S309" s="225">
        <v>0</v>
      </c>
      <c r="T309" s="226">
        <f>S309*H309</f>
        <v>0</v>
      </c>
      <c r="AR309" s="43" t="s">
        <v>174</v>
      </c>
      <c r="AT309" s="43" t="s">
        <v>170</v>
      </c>
      <c r="AU309" s="43" t="s">
        <v>78</v>
      </c>
      <c r="AY309" s="177" t="s">
        <v>168</v>
      </c>
      <c r="BE309" s="227">
        <f>IF(N309="základní",J309,0)</f>
        <v>0</v>
      </c>
      <c r="BF309" s="227">
        <f>IF(N309="snížená",J309,0)</f>
        <v>0</v>
      </c>
      <c r="BG309" s="227">
        <f>IF(N309="zákl. přenesená",J309,0)</f>
        <v>0</v>
      </c>
      <c r="BH309" s="227">
        <f>IF(N309="sníž. přenesená",J309,0)</f>
        <v>0</v>
      </c>
      <c r="BI309" s="227">
        <f>IF(N309="nulová",J309,0)</f>
        <v>0</v>
      </c>
      <c r="BJ309" s="177" t="s">
        <v>78</v>
      </c>
      <c r="BK309" s="227">
        <f>ROUND(I309*H309,2)</f>
        <v>0</v>
      </c>
      <c r="BL309" s="177" t="s">
        <v>174</v>
      </c>
      <c r="BM309" s="43" t="s">
        <v>2363</v>
      </c>
    </row>
    <row r="310" spans="2:65" s="128" customFormat="1" ht="19.2" x14ac:dyDescent="0.2">
      <c r="B310" s="181"/>
      <c r="D310" s="136" t="s">
        <v>176</v>
      </c>
      <c r="F310" s="44" t="s">
        <v>2362</v>
      </c>
      <c r="L310" s="181"/>
      <c r="M310" s="229"/>
      <c r="T310" s="230"/>
      <c r="AT310" s="177" t="s">
        <v>176</v>
      </c>
      <c r="AU310" s="177" t="s">
        <v>78</v>
      </c>
    </row>
    <row r="311" spans="2:65" s="128" customFormat="1" ht="62.7" customHeight="1" x14ac:dyDescent="0.2">
      <c r="B311" s="231"/>
      <c r="C311" s="37" t="s">
        <v>710</v>
      </c>
      <c r="D311" s="37" t="s">
        <v>170</v>
      </c>
      <c r="E311" s="38" t="s">
        <v>2364</v>
      </c>
      <c r="F311" s="39" t="s">
        <v>2365</v>
      </c>
      <c r="G311" s="40" t="s">
        <v>2089</v>
      </c>
      <c r="H311" s="41">
        <v>2</v>
      </c>
      <c r="I311" s="42"/>
      <c r="J311" s="42">
        <f>ROUND(I311*H311,2)</f>
        <v>0</v>
      </c>
      <c r="K311" s="39" t="s">
        <v>0</v>
      </c>
      <c r="L311" s="181"/>
      <c r="M311" s="223" t="s">
        <v>0</v>
      </c>
      <c r="N311" s="224" t="s">
        <v>35</v>
      </c>
      <c r="O311" s="225">
        <v>0</v>
      </c>
      <c r="P311" s="225">
        <f>O311*H311</f>
        <v>0</v>
      </c>
      <c r="Q311" s="225">
        <v>0</v>
      </c>
      <c r="R311" s="225">
        <f>Q311*H311</f>
        <v>0</v>
      </c>
      <c r="S311" s="225">
        <v>0</v>
      </c>
      <c r="T311" s="226">
        <f>S311*H311</f>
        <v>0</v>
      </c>
      <c r="AR311" s="43" t="s">
        <v>174</v>
      </c>
      <c r="AT311" s="43" t="s">
        <v>170</v>
      </c>
      <c r="AU311" s="43" t="s">
        <v>78</v>
      </c>
      <c r="AY311" s="177" t="s">
        <v>168</v>
      </c>
      <c r="BE311" s="227">
        <f>IF(N311="základní",J311,0)</f>
        <v>0</v>
      </c>
      <c r="BF311" s="227">
        <f>IF(N311="snížená",J311,0)</f>
        <v>0</v>
      </c>
      <c r="BG311" s="227">
        <f>IF(N311="zákl. přenesená",J311,0)</f>
        <v>0</v>
      </c>
      <c r="BH311" s="227">
        <f>IF(N311="sníž. přenesená",J311,0)</f>
        <v>0</v>
      </c>
      <c r="BI311" s="227">
        <f>IF(N311="nulová",J311,0)</f>
        <v>0</v>
      </c>
      <c r="BJ311" s="177" t="s">
        <v>78</v>
      </c>
      <c r="BK311" s="227">
        <f>ROUND(I311*H311,2)</f>
        <v>0</v>
      </c>
      <c r="BL311" s="177" t="s">
        <v>174</v>
      </c>
      <c r="BM311" s="43" t="s">
        <v>2366</v>
      </c>
    </row>
    <row r="312" spans="2:65" s="128" customFormat="1" ht="38.4" x14ac:dyDescent="0.2">
      <c r="B312" s="181"/>
      <c r="D312" s="136" t="s">
        <v>176</v>
      </c>
      <c r="F312" s="44" t="s">
        <v>2365</v>
      </c>
      <c r="L312" s="181"/>
      <c r="M312" s="229"/>
      <c r="T312" s="230"/>
      <c r="AT312" s="177" t="s">
        <v>176</v>
      </c>
      <c r="AU312" s="177" t="s">
        <v>78</v>
      </c>
    </row>
    <row r="313" spans="2:65" s="128" customFormat="1" ht="62.7" customHeight="1" x14ac:dyDescent="0.2">
      <c r="B313" s="231"/>
      <c r="C313" s="37" t="s">
        <v>718</v>
      </c>
      <c r="D313" s="37" t="s">
        <v>170</v>
      </c>
      <c r="E313" s="38" t="s">
        <v>2367</v>
      </c>
      <c r="F313" s="39" t="s">
        <v>2368</v>
      </c>
      <c r="G313" s="40" t="s">
        <v>2089</v>
      </c>
      <c r="H313" s="41">
        <v>1</v>
      </c>
      <c r="I313" s="42"/>
      <c r="J313" s="42">
        <f>ROUND(I313*H313,2)</f>
        <v>0</v>
      </c>
      <c r="K313" s="39" t="s">
        <v>0</v>
      </c>
      <c r="L313" s="181"/>
      <c r="M313" s="223" t="s">
        <v>0</v>
      </c>
      <c r="N313" s="224" t="s">
        <v>35</v>
      </c>
      <c r="O313" s="225">
        <v>0</v>
      </c>
      <c r="P313" s="225">
        <f>O313*H313</f>
        <v>0</v>
      </c>
      <c r="Q313" s="225">
        <v>0</v>
      </c>
      <c r="R313" s="225">
        <f>Q313*H313</f>
        <v>0</v>
      </c>
      <c r="S313" s="225">
        <v>0</v>
      </c>
      <c r="T313" s="226">
        <f>S313*H313</f>
        <v>0</v>
      </c>
      <c r="AR313" s="43" t="s">
        <v>174</v>
      </c>
      <c r="AT313" s="43" t="s">
        <v>170</v>
      </c>
      <c r="AU313" s="43" t="s">
        <v>78</v>
      </c>
      <c r="AY313" s="177" t="s">
        <v>168</v>
      </c>
      <c r="BE313" s="227">
        <f>IF(N313="základní",J313,0)</f>
        <v>0</v>
      </c>
      <c r="BF313" s="227">
        <f>IF(N313="snížená",J313,0)</f>
        <v>0</v>
      </c>
      <c r="BG313" s="227">
        <f>IF(N313="zákl. přenesená",J313,0)</f>
        <v>0</v>
      </c>
      <c r="BH313" s="227">
        <f>IF(N313="sníž. přenesená",J313,0)</f>
        <v>0</v>
      </c>
      <c r="BI313" s="227">
        <f>IF(N313="nulová",J313,0)</f>
        <v>0</v>
      </c>
      <c r="BJ313" s="177" t="s">
        <v>78</v>
      </c>
      <c r="BK313" s="227">
        <f>ROUND(I313*H313,2)</f>
        <v>0</v>
      </c>
      <c r="BL313" s="177" t="s">
        <v>174</v>
      </c>
      <c r="BM313" s="43" t="s">
        <v>2369</v>
      </c>
    </row>
    <row r="314" spans="2:65" s="128" customFormat="1" ht="38.4" x14ac:dyDescent="0.2">
      <c r="B314" s="181"/>
      <c r="D314" s="136" t="s">
        <v>176</v>
      </c>
      <c r="F314" s="44" t="s">
        <v>2368</v>
      </c>
      <c r="L314" s="181"/>
      <c r="M314" s="229"/>
      <c r="T314" s="230"/>
      <c r="AT314" s="177" t="s">
        <v>176</v>
      </c>
      <c r="AU314" s="177" t="s">
        <v>78</v>
      </c>
    </row>
    <row r="315" spans="2:65" s="128" customFormat="1" ht="55.5" customHeight="1" x14ac:dyDescent="0.2">
      <c r="B315" s="231"/>
      <c r="C315" s="37" t="s">
        <v>725</v>
      </c>
      <c r="D315" s="37" t="s">
        <v>170</v>
      </c>
      <c r="E315" s="38" t="s">
        <v>2370</v>
      </c>
      <c r="F315" s="39" t="s">
        <v>2371</v>
      </c>
      <c r="G315" s="40" t="s">
        <v>2089</v>
      </c>
      <c r="H315" s="41">
        <v>4</v>
      </c>
      <c r="I315" s="42"/>
      <c r="J315" s="42">
        <f>ROUND(I315*H315,2)</f>
        <v>0</v>
      </c>
      <c r="K315" s="39" t="s">
        <v>0</v>
      </c>
      <c r="L315" s="181"/>
      <c r="M315" s="223" t="s">
        <v>0</v>
      </c>
      <c r="N315" s="224" t="s">
        <v>35</v>
      </c>
      <c r="O315" s="225">
        <v>0</v>
      </c>
      <c r="P315" s="225">
        <f>O315*H315</f>
        <v>0</v>
      </c>
      <c r="Q315" s="225">
        <v>0</v>
      </c>
      <c r="R315" s="225">
        <f>Q315*H315</f>
        <v>0</v>
      </c>
      <c r="S315" s="225">
        <v>0</v>
      </c>
      <c r="T315" s="226">
        <f>S315*H315</f>
        <v>0</v>
      </c>
      <c r="AR315" s="43" t="s">
        <v>174</v>
      </c>
      <c r="AT315" s="43" t="s">
        <v>170</v>
      </c>
      <c r="AU315" s="43" t="s">
        <v>78</v>
      </c>
      <c r="AY315" s="177" t="s">
        <v>168</v>
      </c>
      <c r="BE315" s="227">
        <f>IF(N315="základní",J315,0)</f>
        <v>0</v>
      </c>
      <c r="BF315" s="227">
        <f>IF(N315="snížená",J315,0)</f>
        <v>0</v>
      </c>
      <c r="BG315" s="227">
        <f>IF(N315="zákl. přenesená",J315,0)</f>
        <v>0</v>
      </c>
      <c r="BH315" s="227">
        <f>IF(N315="sníž. přenesená",J315,0)</f>
        <v>0</v>
      </c>
      <c r="BI315" s="227">
        <f>IF(N315="nulová",J315,0)</f>
        <v>0</v>
      </c>
      <c r="BJ315" s="177" t="s">
        <v>78</v>
      </c>
      <c r="BK315" s="227">
        <f>ROUND(I315*H315,2)</f>
        <v>0</v>
      </c>
      <c r="BL315" s="177" t="s">
        <v>174</v>
      </c>
      <c r="BM315" s="43" t="s">
        <v>2372</v>
      </c>
    </row>
    <row r="316" spans="2:65" s="128" customFormat="1" ht="38.4" x14ac:dyDescent="0.2">
      <c r="B316" s="181"/>
      <c r="D316" s="136" t="s">
        <v>176</v>
      </c>
      <c r="F316" s="44" t="s">
        <v>2371</v>
      </c>
      <c r="L316" s="181"/>
      <c r="M316" s="229"/>
      <c r="T316" s="230"/>
      <c r="AT316" s="177" t="s">
        <v>176</v>
      </c>
      <c r="AU316" s="177" t="s">
        <v>78</v>
      </c>
    </row>
    <row r="317" spans="2:65" s="128" customFormat="1" ht="55.5" customHeight="1" x14ac:dyDescent="0.2">
      <c r="B317" s="231"/>
      <c r="C317" s="37" t="s">
        <v>732</v>
      </c>
      <c r="D317" s="37" t="s">
        <v>170</v>
      </c>
      <c r="E317" s="38" t="s">
        <v>2373</v>
      </c>
      <c r="F317" s="39" t="s">
        <v>2374</v>
      </c>
      <c r="G317" s="40" t="s">
        <v>2089</v>
      </c>
      <c r="H317" s="41">
        <v>1</v>
      </c>
      <c r="I317" s="42"/>
      <c r="J317" s="42">
        <f>ROUND(I317*H317,2)</f>
        <v>0</v>
      </c>
      <c r="K317" s="39" t="s">
        <v>0</v>
      </c>
      <c r="L317" s="181"/>
      <c r="M317" s="223" t="s">
        <v>0</v>
      </c>
      <c r="N317" s="224" t="s">
        <v>35</v>
      </c>
      <c r="O317" s="225">
        <v>0</v>
      </c>
      <c r="P317" s="225">
        <f>O317*H317</f>
        <v>0</v>
      </c>
      <c r="Q317" s="225">
        <v>0</v>
      </c>
      <c r="R317" s="225">
        <f>Q317*H317</f>
        <v>0</v>
      </c>
      <c r="S317" s="225">
        <v>0</v>
      </c>
      <c r="T317" s="226">
        <f>S317*H317</f>
        <v>0</v>
      </c>
      <c r="AR317" s="43" t="s">
        <v>174</v>
      </c>
      <c r="AT317" s="43" t="s">
        <v>170</v>
      </c>
      <c r="AU317" s="43" t="s">
        <v>78</v>
      </c>
      <c r="AY317" s="177" t="s">
        <v>168</v>
      </c>
      <c r="BE317" s="227">
        <f>IF(N317="základní",J317,0)</f>
        <v>0</v>
      </c>
      <c r="BF317" s="227">
        <f>IF(N317="snížená",J317,0)</f>
        <v>0</v>
      </c>
      <c r="BG317" s="227">
        <f>IF(N317="zákl. přenesená",J317,0)</f>
        <v>0</v>
      </c>
      <c r="BH317" s="227">
        <f>IF(N317="sníž. přenesená",J317,0)</f>
        <v>0</v>
      </c>
      <c r="BI317" s="227">
        <f>IF(N317="nulová",J317,0)</f>
        <v>0</v>
      </c>
      <c r="BJ317" s="177" t="s">
        <v>78</v>
      </c>
      <c r="BK317" s="227">
        <f>ROUND(I317*H317,2)</f>
        <v>0</v>
      </c>
      <c r="BL317" s="177" t="s">
        <v>174</v>
      </c>
      <c r="BM317" s="43" t="s">
        <v>2375</v>
      </c>
    </row>
    <row r="318" spans="2:65" s="128" customFormat="1" ht="38.4" x14ac:dyDescent="0.2">
      <c r="B318" s="181"/>
      <c r="D318" s="136" t="s">
        <v>176</v>
      </c>
      <c r="F318" s="44" t="s">
        <v>2374</v>
      </c>
      <c r="L318" s="181"/>
      <c r="M318" s="229"/>
      <c r="T318" s="230"/>
      <c r="AT318" s="177" t="s">
        <v>176</v>
      </c>
      <c r="AU318" s="177" t="s">
        <v>78</v>
      </c>
    </row>
    <row r="319" spans="2:65" s="128" customFormat="1" ht="16.5" customHeight="1" x14ac:dyDescent="0.2">
      <c r="B319" s="231"/>
      <c r="C319" s="37" t="s">
        <v>739</v>
      </c>
      <c r="D319" s="37" t="s">
        <v>170</v>
      </c>
      <c r="E319" s="38" t="s">
        <v>2376</v>
      </c>
      <c r="F319" s="39" t="s">
        <v>2377</v>
      </c>
      <c r="G319" s="40" t="s">
        <v>2089</v>
      </c>
      <c r="H319" s="41">
        <v>2</v>
      </c>
      <c r="I319" s="42"/>
      <c r="J319" s="42">
        <f>ROUND(I319*H319,2)</f>
        <v>0</v>
      </c>
      <c r="K319" s="39" t="s">
        <v>0</v>
      </c>
      <c r="L319" s="181"/>
      <c r="M319" s="223" t="s">
        <v>0</v>
      </c>
      <c r="N319" s="224" t="s">
        <v>35</v>
      </c>
      <c r="O319" s="225">
        <v>0</v>
      </c>
      <c r="P319" s="225">
        <f>O319*H319</f>
        <v>0</v>
      </c>
      <c r="Q319" s="225">
        <v>0</v>
      </c>
      <c r="R319" s="225">
        <f>Q319*H319</f>
        <v>0</v>
      </c>
      <c r="S319" s="225">
        <v>0</v>
      </c>
      <c r="T319" s="226">
        <f>S319*H319</f>
        <v>0</v>
      </c>
      <c r="AR319" s="43" t="s">
        <v>174</v>
      </c>
      <c r="AT319" s="43" t="s">
        <v>170</v>
      </c>
      <c r="AU319" s="43" t="s">
        <v>78</v>
      </c>
      <c r="AY319" s="177" t="s">
        <v>168</v>
      </c>
      <c r="BE319" s="227">
        <f>IF(N319="základní",J319,0)</f>
        <v>0</v>
      </c>
      <c r="BF319" s="227">
        <f>IF(N319="snížená",J319,0)</f>
        <v>0</v>
      </c>
      <c r="BG319" s="227">
        <f>IF(N319="zákl. přenesená",J319,0)</f>
        <v>0</v>
      </c>
      <c r="BH319" s="227">
        <f>IF(N319="sníž. přenesená",J319,0)</f>
        <v>0</v>
      </c>
      <c r="BI319" s="227">
        <f>IF(N319="nulová",J319,0)</f>
        <v>0</v>
      </c>
      <c r="BJ319" s="177" t="s">
        <v>78</v>
      </c>
      <c r="BK319" s="227">
        <f>ROUND(I319*H319,2)</f>
        <v>0</v>
      </c>
      <c r="BL319" s="177" t="s">
        <v>174</v>
      </c>
      <c r="BM319" s="43" t="s">
        <v>2378</v>
      </c>
    </row>
    <row r="320" spans="2:65" s="128" customFormat="1" x14ac:dyDescent="0.2">
      <c r="B320" s="181"/>
      <c r="D320" s="136" t="s">
        <v>176</v>
      </c>
      <c r="F320" s="44" t="s">
        <v>2377</v>
      </c>
      <c r="L320" s="181"/>
      <c r="M320" s="229"/>
      <c r="T320" s="230"/>
      <c r="AT320" s="177" t="s">
        <v>176</v>
      </c>
      <c r="AU320" s="177" t="s">
        <v>78</v>
      </c>
    </row>
    <row r="321" spans="2:65" s="128" customFormat="1" ht="49.05" customHeight="1" x14ac:dyDescent="0.2">
      <c r="B321" s="231"/>
      <c r="C321" s="37" t="s">
        <v>746</v>
      </c>
      <c r="D321" s="37" t="s">
        <v>170</v>
      </c>
      <c r="E321" s="38" t="s">
        <v>2379</v>
      </c>
      <c r="F321" s="39" t="s">
        <v>2380</v>
      </c>
      <c r="G321" s="40" t="s">
        <v>2089</v>
      </c>
      <c r="H321" s="41">
        <v>1</v>
      </c>
      <c r="I321" s="42"/>
      <c r="J321" s="42">
        <f>ROUND(I321*H321,2)</f>
        <v>0</v>
      </c>
      <c r="K321" s="39" t="s">
        <v>0</v>
      </c>
      <c r="L321" s="181"/>
      <c r="M321" s="223" t="s">
        <v>0</v>
      </c>
      <c r="N321" s="224" t="s">
        <v>35</v>
      </c>
      <c r="O321" s="225">
        <v>0</v>
      </c>
      <c r="P321" s="225">
        <f>O321*H321</f>
        <v>0</v>
      </c>
      <c r="Q321" s="225">
        <v>0</v>
      </c>
      <c r="R321" s="225">
        <f>Q321*H321</f>
        <v>0</v>
      </c>
      <c r="S321" s="225">
        <v>0</v>
      </c>
      <c r="T321" s="226">
        <f>S321*H321</f>
        <v>0</v>
      </c>
      <c r="AR321" s="43" t="s">
        <v>174</v>
      </c>
      <c r="AT321" s="43" t="s">
        <v>170</v>
      </c>
      <c r="AU321" s="43" t="s">
        <v>78</v>
      </c>
      <c r="AY321" s="177" t="s">
        <v>168</v>
      </c>
      <c r="BE321" s="227">
        <f>IF(N321="základní",J321,0)</f>
        <v>0</v>
      </c>
      <c r="BF321" s="227">
        <f>IF(N321="snížená",J321,0)</f>
        <v>0</v>
      </c>
      <c r="BG321" s="227">
        <f>IF(N321="zákl. přenesená",J321,0)</f>
        <v>0</v>
      </c>
      <c r="BH321" s="227">
        <f>IF(N321="sníž. přenesená",J321,0)</f>
        <v>0</v>
      </c>
      <c r="BI321" s="227">
        <f>IF(N321="nulová",J321,0)</f>
        <v>0</v>
      </c>
      <c r="BJ321" s="177" t="s">
        <v>78</v>
      </c>
      <c r="BK321" s="227">
        <f>ROUND(I321*H321,2)</f>
        <v>0</v>
      </c>
      <c r="BL321" s="177" t="s">
        <v>174</v>
      </c>
      <c r="BM321" s="43" t="s">
        <v>2381</v>
      </c>
    </row>
    <row r="322" spans="2:65" s="128" customFormat="1" ht="38.4" x14ac:dyDescent="0.2">
      <c r="B322" s="181"/>
      <c r="D322" s="136" t="s">
        <v>176</v>
      </c>
      <c r="F322" s="44" t="s">
        <v>2380</v>
      </c>
      <c r="L322" s="181"/>
      <c r="M322" s="229"/>
      <c r="T322" s="230"/>
      <c r="AT322" s="177" t="s">
        <v>176</v>
      </c>
      <c r="AU322" s="177" t="s">
        <v>78</v>
      </c>
    </row>
    <row r="323" spans="2:65" s="128" customFormat="1" ht="33" customHeight="1" x14ac:dyDescent="0.2">
      <c r="B323" s="231"/>
      <c r="C323" s="37" t="s">
        <v>752</v>
      </c>
      <c r="D323" s="37" t="s">
        <v>170</v>
      </c>
      <c r="E323" s="38" t="s">
        <v>2382</v>
      </c>
      <c r="F323" s="39" t="s">
        <v>2177</v>
      </c>
      <c r="G323" s="40" t="s">
        <v>2089</v>
      </c>
      <c r="H323" s="41">
        <v>8</v>
      </c>
      <c r="I323" s="42"/>
      <c r="J323" s="42">
        <f>ROUND(I323*H323,2)</f>
        <v>0</v>
      </c>
      <c r="K323" s="39" t="s">
        <v>0</v>
      </c>
      <c r="L323" s="181"/>
      <c r="M323" s="223" t="s">
        <v>0</v>
      </c>
      <c r="N323" s="224" t="s">
        <v>35</v>
      </c>
      <c r="O323" s="225">
        <v>0</v>
      </c>
      <c r="P323" s="225">
        <f>O323*H323</f>
        <v>0</v>
      </c>
      <c r="Q323" s="225">
        <v>0</v>
      </c>
      <c r="R323" s="225">
        <f>Q323*H323</f>
        <v>0</v>
      </c>
      <c r="S323" s="225">
        <v>0</v>
      </c>
      <c r="T323" s="226">
        <f>S323*H323</f>
        <v>0</v>
      </c>
      <c r="AR323" s="43" t="s">
        <v>174</v>
      </c>
      <c r="AT323" s="43" t="s">
        <v>170</v>
      </c>
      <c r="AU323" s="43" t="s">
        <v>78</v>
      </c>
      <c r="AY323" s="177" t="s">
        <v>168</v>
      </c>
      <c r="BE323" s="227">
        <f>IF(N323="základní",J323,0)</f>
        <v>0</v>
      </c>
      <c r="BF323" s="227">
        <f>IF(N323="snížená",J323,0)</f>
        <v>0</v>
      </c>
      <c r="BG323" s="227">
        <f>IF(N323="zákl. přenesená",J323,0)</f>
        <v>0</v>
      </c>
      <c r="BH323" s="227">
        <f>IF(N323="sníž. přenesená",J323,0)</f>
        <v>0</v>
      </c>
      <c r="BI323" s="227">
        <f>IF(N323="nulová",J323,0)</f>
        <v>0</v>
      </c>
      <c r="BJ323" s="177" t="s">
        <v>78</v>
      </c>
      <c r="BK323" s="227">
        <f>ROUND(I323*H323,2)</f>
        <v>0</v>
      </c>
      <c r="BL323" s="177" t="s">
        <v>174</v>
      </c>
      <c r="BM323" s="43" t="s">
        <v>2383</v>
      </c>
    </row>
    <row r="324" spans="2:65" s="128" customFormat="1" ht="19.2" x14ac:dyDescent="0.2">
      <c r="B324" s="181"/>
      <c r="D324" s="136" t="s">
        <v>176</v>
      </c>
      <c r="F324" s="44" t="s">
        <v>2177</v>
      </c>
      <c r="L324" s="181"/>
      <c r="M324" s="229"/>
      <c r="T324" s="230"/>
      <c r="AT324" s="177" t="s">
        <v>176</v>
      </c>
      <c r="AU324" s="177" t="s">
        <v>78</v>
      </c>
    </row>
    <row r="325" spans="2:65" s="128" customFormat="1" ht="37.799999999999997" customHeight="1" x14ac:dyDescent="0.2">
      <c r="B325" s="231"/>
      <c r="C325" s="37" t="s">
        <v>759</v>
      </c>
      <c r="D325" s="37" t="s">
        <v>170</v>
      </c>
      <c r="E325" s="38" t="s">
        <v>2384</v>
      </c>
      <c r="F325" s="39" t="s">
        <v>2183</v>
      </c>
      <c r="G325" s="40" t="s">
        <v>2089</v>
      </c>
      <c r="H325" s="41">
        <v>6</v>
      </c>
      <c r="I325" s="42"/>
      <c r="J325" s="42">
        <f>ROUND(I325*H325,2)</f>
        <v>0</v>
      </c>
      <c r="K325" s="39" t="s">
        <v>0</v>
      </c>
      <c r="L325" s="181"/>
      <c r="M325" s="223" t="s">
        <v>0</v>
      </c>
      <c r="N325" s="224" t="s">
        <v>35</v>
      </c>
      <c r="O325" s="225">
        <v>0</v>
      </c>
      <c r="P325" s="225">
        <f>O325*H325</f>
        <v>0</v>
      </c>
      <c r="Q325" s="225">
        <v>0</v>
      </c>
      <c r="R325" s="225">
        <f>Q325*H325</f>
        <v>0</v>
      </c>
      <c r="S325" s="225">
        <v>0</v>
      </c>
      <c r="T325" s="226">
        <f>S325*H325</f>
        <v>0</v>
      </c>
      <c r="AR325" s="43" t="s">
        <v>174</v>
      </c>
      <c r="AT325" s="43" t="s">
        <v>170</v>
      </c>
      <c r="AU325" s="43" t="s">
        <v>78</v>
      </c>
      <c r="AY325" s="177" t="s">
        <v>168</v>
      </c>
      <c r="BE325" s="227">
        <f>IF(N325="základní",J325,0)</f>
        <v>0</v>
      </c>
      <c r="BF325" s="227">
        <f>IF(N325="snížená",J325,0)</f>
        <v>0</v>
      </c>
      <c r="BG325" s="227">
        <f>IF(N325="zákl. přenesená",J325,0)</f>
        <v>0</v>
      </c>
      <c r="BH325" s="227">
        <f>IF(N325="sníž. přenesená",J325,0)</f>
        <v>0</v>
      </c>
      <c r="BI325" s="227">
        <f>IF(N325="nulová",J325,0)</f>
        <v>0</v>
      </c>
      <c r="BJ325" s="177" t="s">
        <v>78</v>
      </c>
      <c r="BK325" s="227">
        <f>ROUND(I325*H325,2)</f>
        <v>0</v>
      </c>
      <c r="BL325" s="177" t="s">
        <v>174</v>
      </c>
      <c r="BM325" s="43" t="s">
        <v>2385</v>
      </c>
    </row>
    <row r="326" spans="2:65" s="128" customFormat="1" ht="28.8" x14ac:dyDescent="0.2">
      <c r="B326" s="181"/>
      <c r="D326" s="136" t="s">
        <v>176</v>
      </c>
      <c r="F326" s="44" t="s">
        <v>2183</v>
      </c>
      <c r="L326" s="181"/>
      <c r="M326" s="229"/>
      <c r="T326" s="230"/>
      <c r="AT326" s="177" t="s">
        <v>176</v>
      </c>
      <c r="AU326" s="177" t="s">
        <v>78</v>
      </c>
    </row>
    <row r="327" spans="2:65" s="128" customFormat="1" ht="37.799999999999997" customHeight="1" x14ac:dyDescent="0.2">
      <c r="B327" s="231"/>
      <c r="C327" s="37" t="s">
        <v>765</v>
      </c>
      <c r="D327" s="37" t="s">
        <v>170</v>
      </c>
      <c r="E327" s="38" t="s">
        <v>2386</v>
      </c>
      <c r="F327" s="39" t="s">
        <v>2186</v>
      </c>
      <c r="G327" s="40" t="s">
        <v>2089</v>
      </c>
      <c r="H327" s="41">
        <v>6</v>
      </c>
      <c r="I327" s="42"/>
      <c r="J327" s="42">
        <f>ROUND(I327*H327,2)</f>
        <v>0</v>
      </c>
      <c r="K327" s="39" t="s">
        <v>0</v>
      </c>
      <c r="L327" s="181"/>
      <c r="M327" s="223" t="s">
        <v>0</v>
      </c>
      <c r="N327" s="224" t="s">
        <v>35</v>
      </c>
      <c r="O327" s="225">
        <v>0</v>
      </c>
      <c r="P327" s="225">
        <f>O327*H327</f>
        <v>0</v>
      </c>
      <c r="Q327" s="225">
        <v>0</v>
      </c>
      <c r="R327" s="225">
        <f>Q327*H327</f>
        <v>0</v>
      </c>
      <c r="S327" s="225">
        <v>0</v>
      </c>
      <c r="T327" s="226">
        <f>S327*H327</f>
        <v>0</v>
      </c>
      <c r="AR327" s="43" t="s">
        <v>174</v>
      </c>
      <c r="AT327" s="43" t="s">
        <v>170</v>
      </c>
      <c r="AU327" s="43" t="s">
        <v>78</v>
      </c>
      <c r="AY327" s="177" t="s">
        <v>168</v>
      </c>
      <c r="BE327" s="227">
        <f>IF(N327="základní",J327,0)</f>
        <v>0</v>
      </c>
      <c r="BF327" s="227">
        <f>IF(N327="snížená",J327,0)</f>
        <v>0</v>
      </c>
      <c r="BG327" s="227">
        <f>IF(N327="zákl. přenesená",J327,0)</f>
        <v>0</v>
      </c>
      <c r="BH327" s="227">
        <f>IF(N327="sníž. přenesená",J327,0)</f>
        <v>0</v>
      </c>
      <c r="BI327" s="227">
        <f>IF(N327="nulová",J327,0)</f>
        <v>0</v>
      </c>
      <c r="BJ327" s="177" t="s">
        <v>78</v>
      </c>
      <c r="BK327" s="227">
        <f>ROUND(I327*H327,2)</f>
        <v>0</v>
      </c>
      <c r="BL327" s="177" t="s">
        <v>174</v>
      </c>
      <c r="BM327" s="43" t="s">
        <v>2387</v>
      </c>
    </row>
    <row r="328" spans="2:65" s="128" customFormat="1" ht="28.8" x14ac:dyDescent="0.2">
      <c r="B328" s="181"/>
      <c r="D328" s="136" t="s">
        <v>176</v>
      </c>
      <c r="F328" s="44" t="s">
        <v>2186</v>
      </c>
      <c r="L328" s="181"/>
      <c r="M328" s="229"/>
      <c r="T328" s="230"/>
      <c r="AT328" s="177" t="s">
        <v>176</v>
      </c>
      <c r="AU328" s="177" t="s">
        <v>78</v>
      </c>
    </row>
    <row r="329" spans="2:65" s="128" customFormat="1" ht="37.799999999999997" customHeight="1" x14ac:dyDescent="0.2">
      <c r="B329" s="231"/>
      <c r="C329" s="37" t="s">
        <v>773</v>
      </c>
      <c r="D329" s="37" t="s">
        <v>170</v>
      </c>
      <c r="E329" s="38" t="s">
        <v>2388</v>
      </c>
      <c r="F329" s="39" t="s">
        <v>2389</v>
      </c>
      <c r="G329" s="40" t="s">
        <v>2089</v>
      </c>
      <c r="H329" s="41">
        <v>2</v>
      </c>
      <c r="I329" s="42"/>
      <c r="J329" s="42">
        <f>ROUND(I329*H329,2)</f>
        <v>0</v>
      </c>
      <c r="K329" s="39" t="s">
        <v>0</v>
      </c>
      <c r="L329" s="181"/>
      <c r="M329" s="223" t="s">
        <v>0</v>
      </c>
      <c r="N329" s="224" t="s">
        <v>35</v>
      </c>
      <c r="O329" s="225">
        <v>0</v>
      </c>
      <c r="P329" s="225">
        <f>O329*H329</f>
        <v>0</v>
      </c>
      <c r="Q329" s="225">
        <v>0</v>
      </c>
      <c r="R329" s="225">
        <f>Q329*H329</f>
        <v>0</v>
      </c>
      <c r="S329" s="225">
        <v>0</v>
      </c>
      <c r="T329" s="226">
        <f>S329*H329</f>
        <v>0</v>
      </c>
      <c r="AR329" s="43" t="s">
        <v>174</v>
      </c>
      <c r="AT329" s="43" t="s">
        <v>170</v>
      </c>
      <c r="AU329" s="43" t="s">
        <v>78</v>
      </c>
      <c r="AY329" s="177" t="s">
        <v>168</v>
      </c>
      <c r="BE329" s="227">
        <f>IF(N329="základní",J329,0)</f>
        <v>0</v>
      </c>
      <c r="BF329" s="227">
        <f>IF(N329="snížená",J329,0)</f>
        <v>0</v>
      </c>
      <c r="BG329" s="227">
        <f>IF(N329="zákl. přenesená",J329,0)</f>
        <v>0</v>
      </c>
      <c r="BH329" s="227">
        <f>IF(N329="sníž. přenesená",J329,0)</f>
        <v>0</v>
      </c>
      <c r="BI329" s="227">
        <f>IF(N329="nulová",J329,0)</f>
        <v>0</v>
      </c>
      <c r="BJ329" s="177" t="s">
        <v>78</v>
      </c>
      <c r="BK329" s="227">
        <f>ROUND(I329*H329,2)</f>
        <v>0</v>
      </c>
      <c r="BL329" s="177" t="s">
        <v>174</v>
      </c>
      <c r="BM329" s="43" t="s">
        <v>2390</v>
      </c>
    </row>
    <row r="330" spans="2:65" s="128" customFormat="1" ht="28.8" x14ac:dyDescent="0.2">
      <c r="B330" s="181"/>
      <c r="D330" s="136" t="s">
        <v>176</v>
      </c>
      <c r="F330" s="44" t="s">
        <v>2389</v>
      </c>
      <c r="L330" s="181"/>
      <c r="M330" s="229"/>
      <c r="T330" s="230"/>
      <c r="AT330" s="177" t="s">
        <v>176</v>
      </c>
      <c r="AU330" s="177" t="s">
        <v>78</v>
      </c>
    </row>
    <row r="331" spans="2:65" s="128" customFormat="1" ht="24.15" customHeight="1" x14ac:dyDescent="0.2">
      <c r="B331" s="231"/>
      <c r="C331" s="37" t="s">
        <v>779</v>
      </c>
      <c r="D331" s="37" t="s">
        <v>170</v>
      </c>
      <c r="E331" s="38" t="s">
        <v>2391</v>
      </c>
      <c r="F331" s="39" t="s">
        <v>2163</v>
      </c>
      <c r="G331" s="40" t="s">
        <v>2089</v>
      </c>
      <c r="H331" s="41">
        <v>8</v>
      </c>
      <c r="I331" s="42"/>
      <c r="J331" s="42">
        <f>ROUND(I331*H331,2)</f>
        <v>0</v>
      </c>
      <c r="K331" s="39" t="s">
        <v>0</v>
      </c>
      <c r="L331" s="181"/>
      <c r="M331" s="223" t="s">
        <v>0</v>
      </c>
      <c r="N331" s="224" t="s">
        <v>35</v>
      </c>
      <c r="O331" s="225">
        <v>0</v>
      </c>
      <c r="P331" s="225">
        <f>O331*H331</f>
        <v>0</v>
      </c>
      <c r="Q331" s="225">
        <v>0</v>
      </c>
      <c r="R331" s="225">
        <f>Q331*H331</f>
        <v>0</v>
      </c>
      <c r="S331" s="225">
        <v>0</v>
      </c>
      <c r="T331" s="226">
        <f>S331*H331</f>
        <v>0</v>
      </c>
      <c r="AR331" s="43" t="s">
        <v>174</v>
      </c>
      <c r="AT331" s="43" t="s">
        <v>170</v>
      </c>
      <c r="AU331" s="43" t="s">
        <v>78</v>
      </c>
      <c r="AY331" s="177" t="s">
        <v>168</v>
      </c>
      <c r="BE331" s="227">
        <f>IF(N331="základní",J331,0)</f>
        <v>0</v>
      </c>
      <c r="BF331" s="227">
        <f>IF(N331="snížená",J331,0)</f>
        <v>0</v>
      </c>
      <c r="BG331" s="227">
        <f>IF(N331="zákl. přenesená",J331,0)</f>
        <v>0</v>
      </c>
      <c r="BH331" s="227">
        <f>IF(N331="sníž. přenesená",J331,0)</f>
        <v>0</v>
      </c>
      <c r="BI331" s="227">
        <f>IF(N331="nulová",J331,0)</f>
        <v>0</v>
      </c>
      <c r="BJ331" s="177" t="s">
        <v>78</v>
      </c>
      <c r="BK331" s="227">
        <f>ROUND(I331*H331,2)</f>
        <v>0</v>
      </c>
      <c r="BL331" s="177" t="s">
        <v>174</v>
      </c>
      <c r="BM331" s="43" t="s">
        <v>2392</v>
      </c>
    </row>
    <row r="332" spans="2:65" s="128" customFormat="1" x14ac:dyDescent="0.2">
      <c r="B332" s="181"/>
      <c r="D332" s="136" t="s">
        <v>176</v>
      </c>
      <c r="F332" s="44" t="s">
        <v>2163</v>
      </c>
      <c r="L332" s="181"/>
      <c r="M332" s="229"/>
      <c r="T332" s="230"/>
      <c r="AT332" s="177" t="s">
        <v>176</v>
      </c>
      <c r="AU332" s="177" t="s">
        <v>78</v>
      </c>
    </row>
    <row r="333" spans="2:65" s="128" customFormat="1" ht="21.75" customHeight="1" x14ac:dyDescent="0.2">
      <c r="B333" s="231"/>
      <c r="C333" s="37" t="s">
        <v>784</v>
      </c>
      <c r="D333" s="37" t="s">
        <v>170</v>
      </c>
      <c r="E333" s="38" t="s">
        <v>2393</v>
      </c>
      <c r="F333" s="39" t="s">
        <v>2166</v>
      </c>
      <c r="G333" s="40" t="s">
        <v>2089</v>
      </c>
      <c r="H333" s="41">
        <v>3</v>
      </c>
      <c r="I333" s="42"/>
      <c r="J333" s="42">
        <f>ROUND(I333*H333,2)</f>
        <v>0</v>
      </c>
      <c r="K333" s="39" t="s">
        <v>0</v>
      </c>
      <c r="L333" s="181"/>
      <c r="M333" s="223" t="s">
        <v>0</v>
      </c>
      <c r="N333" s="224" t="s">
        <v>35</v>
      </c>
      <c r="O333" s="225">
        <v>0</v>
      </c>
      <c r="P333" s="225">
        <f>O333*H333</f>
        <v>0</v>
      </c>
      <c r="Q333" s="225">
        <v>0</v>
      </c>
      <c r="R333" s="225">
        <f>Q333*H333</f>
        <v>0</v>
      </c>
      <c r="S333" s="225">
        <v>0</v>
      </c>
      <c r="T333" s="226">
        <f>S333*H333</f>
        <v>0</v>
      </c>
      <c r="AR333" s="43" t="s">
        <v>174</v>
      </c>
      <c r="AT333" s="43" t="s">
        <v>170</v>
      </c>
      <c r="AU333" s="43" t="s">
        <v>78</v>
      </c>
      <c r="AY333" s="177" t="s">
        <v>168</v>
      </c>
      <c r="BE333" s="227">
        <f>IF(N333="základní",J333,0)</f>
        <v>0</v>
      </c>
      <c r="BF333" s="227">
        <f>IF(N333="snížená",J333,0)</f>
        <v>0</v>
      </c>
      <c r="BG333" s="227">
        <f>IF(N333="zákl. přenesená",J333,0)</f>
        <v>0</v>
      </c>
      <c r="BH333" s="227">
        <f>IF(N333="sníž. přenesená",J333,0)</f>
        <v>0</v>
      </c>
      <c r="BI333" s="227">
        <f>IF(N333="nulová",J333,0)</f>
        <v>0</v>
      </c>
      <c r="BJ333" s="177" t="s">
        <v>78</v>
      </c>
      <c r="BK333" s="227">
        <f>ROUND(I333*H333,2)</f>
        <v>0</v>
      </c>
      <c r="BL333" s="177" t="s">
        <v>174</v>
      </c>
      <c r="BM333" s="43" t="s">
        <v>2394</v>
      </c>
    </row>
    <row r="334" spans="2:65" s="128" customFormat="1" x14ac:dyDescent="0.2">
      <c r="B334" s="181"/>
      <c r="D334" s="136" t="s">
        <v>176</v>
      </c>
      <c r="F334" s="44" t="s">
        <v>2166</v>
      </c>
      <c r="L334" s="181"/>
      <c r="M334" s="229"/>
      <c r="T334" s="230"/>
      <c r="AT334" s="177" t="s">
        <v>176</v>
      </c>
      <c r="AU334" s="177" t="s">
        <v>78</v>
      </c>
    </row>
    <row r="335" spans="2:65" s="128" customFormat="1" ht="16.5" customHeight="1" x14ac:dyDescent="0.2">
      <c r="B335" s="231"/>
      <c r="C335" s="37" t="s">
        <v>790</v>
      </c>
      <c r="D335" s="37" t="s">
        <v>170</v>
      </c>
      <c r="E335" s="38" t="s">
        <v>2395</v>
      </c>
      <c r="F335" s="39" t="s">
        <v>2396</v>
      </c>
      <c r="G335" s="40" t="s">
        <v>308</v>
      </c>
      <c r="H335" s="41">
        <v>80</v>
      </c>
      <c r="I335" s="42"/>
      <c r="J335" s="42">
        <f>ROUND(I335*H335,2)</f>
        <v>0</v>
      </c>
      <c r="K335" s="39" t="s">
        <v>0</v>
      </c>
      <c r="L335" s="181"/>
      <c r="M335" s="223" t="s">
        <v>0</v>
      </c>
      <c r="N335" s="224" t="s">
        <v>35</v>
      </c>
      <c r="O335" s="225">
        <v>0</v>
      </c>
      <c r="P335" s="225">
        <f>O335*H335</f>
        <v>0</v>
      </c>
      <c r="Q335" s="225">
        <v>0</v>
      </c>
      <c r="R335" s="225">
        <f>Q335*H335</f>
        <v>0</v>
      </c>
      <c r="S335" s="225">
        <v>0</v>
      </c>
      <c r="T335" s="226">
        <f>S335*H335</f>
        <v>0</v>
      </c>
      <c r="AR335" s="43" t="s">
        <v>174</v>
      </c>
      <c r="AT335" s="43" t="s">
        <v>170</v>
      </c>
      <c r="AU335" s="43" t="s">
        <v>78</v>
      </c>
      <c r="AY335" s="177" t="s">
        <v>168</v>
      </c>
      <c r="BE335" s="227">
        <f>IF(N335="základní",J335,0)</f>
        <v>0</v>
      </c>
      <c r="BF335" s="227">
        <f>IF(N335="snížená",J335,0)</f>
        <v>0</v>
      </c>
      <c r="BG335" s="227">
        <f>IF(N335="zákl. přenesená",J335,0)</f>
        <v>0</v>
      </c>
      <c r="BH335" s="227">
        <f>IF(N335="sníž. přenesená",J335,0)</f>
        <v>0</v>
      </c>
      <c r="BI335" s="227">
        <f>IF(N335="nulová",J335,0)</f>
        <v>0</v>
      </c>
      <c r="BJ335" s="177" t="s">
        <v>78</v>
      </c>
      <c r="BK335" s="227">
        <f>ROUND(I335*H335,2)</f>
        <v>0</v>
      </c>
      <c r="BL335" s="177" t="s">
        <v>174</v>
      </c>
      <c r="BM335" s="43" t="s">
        <v>2397</v>
      </c>
    </row>
    <row r="336" spans="2:65" s="128" customFormat="1" x14ac:dyDescent="0.2">
      <c r="B336" s="181"/>
      <c r="D336" s="136" t="s">
        <v>176</v>
      </c>
      <c r="F336" s="44" t="s">
        <v>2396</v>
      </c>
      <c r="L336" s="181"/>
      <c r="M336" s="229"/>
      <c r="T336" s="230"/>
      <c r="AT336" s="177" t="s">
        <v>176</v>
      </c>
      <c r="AU336" s="177" t="s">
        <v>78</v>
      </c>
    </row>
    <row r="337" spans="2:65" s="128" customFormat="1" ht="21.75" customHeight="1" x14ac:dyDescent="0.2">
      <c r="B337" s="231"/>
      <c r="C337" s="37" t="s">
        <v>796</v>
      </c>
      <c r="D337" s="37" t="s">
        <v>170</v>
      </c>
      <c r="E337" s="38" t="s">
        <v>2398</v>
      </c>
      <c r="F337" s="39" t="s">
        <v>2399</v>
      </c>
      <c r="G337" s="40" t="s">
        <v>308</v>
      </c>
      <c r="H337" s="41">
        <v>200</v>
      </c>
      <c r="I337" s="42"/>
      <c r="J337" s="42">
        <f>ROUND(I337*H337,2)</f>
        <v>0</v>
      </c>
      <c r="K337" s="39" t="s">
        <v>0</v>
      </c>
      <c r="L337" s="181"/>
      <c r="M337" s="223" t="s">
        <v>0</v>
      </c>
      <c r="N337" s="224" t="s">
        <v>35</v>
      </c>
      <c r="O337" s="225">
        <v>0</v>
      </c>
      <c r="P337" s="225">
        <f>O337*H337</f>
        <v>0</v>
      </c>
      <c r="Q337" s="225">
        <v>0</v>
      </c>
      <c r="R337" s="225">
        <f>Q337*H337</f>
        <v>0</v>
      </c>
      <c r="S337" s="225">
        <v>0</v>
      </c>
      <c r="T337" s="226">
        <f>S337*H337</f>
        <v>0</v>
      </c>
      <c r="AR337" s="43" t="s">
        <v>174</v>
      </c>
      <c r="AT337" s="43" t="s">
        <v>170</v>
      </c>
      <c r="AU337" s="43" t="s">
        <v>78</v>
      </c>
      <c r="AY337" s="177" t="s">
        <v>168</v>
      </c>
      <c r="BE337" s="227">
        <f>IF(N337="základní",J337,0)</f>
        <v>0</v>
      </c>
      <c r="BF337" s="227">
        <f>IF(N337="snížená",J337,0)</f>
        <v>0</v>
      </c>
      <c r="BG337" s="227">
        <f>IF(N337="zákl. přenesená",J337,0)</f>
        <v>0</v>
      </c>
      <c r="BH337" s="227">
        <f>IF(N337="sníž. přenesená",J337,0)</f>
        <v>0</v>
      </c>
      <c r="BI337" s="227">
        <f>IF(N337="nulová",J337,0)</f>
        <v>0</v>
      </c>
      <c r="BJ337" s="177" t="s">
        <v>78</v>
      </c>
      <c r="BK337" s="227">
        <f>ROUND(I337*H337,2)</f>
        <v>0</v>
      </c>
      <c r="BL337" s="177" t="s">
        <v>174</v>
      </c>
      <c r="BM337" s="43" t="s">
        <v>2400</v>
      </c>
    </row>
    <row r="338" spans="2:65" s="128" customFormat="1" x14ac:dyDescent="0.2">
      <c r="B338" s="181"/>
      <c r="D338" s="136" t="s">
        <v>176</v>
      </c>
      <c r="F338" s="44" t="s">
        <v>2399</v>
      </c>
      <c r="L338" s="181"/>
      <c r="M338" s="229"/>
      <c r="T338" s="230"/>
      <c r="AT338" s="177" t="s">
        <v>176</v>
      </c>
      <c r="AU338" s="177" t="s">
        <v>78</v>
      </c>
    </row>
    <row r="339" spans="2:65" s="128" customFormat="1" ht="21.75" customHeight="1" x14ac:dyDescent="0.2">
      <c r="B339" s="231"/>
      <c r="C339" s="37" t="s">
        <v>802</v>
      </c>
      <c r="D339" s="37" t="s">
        <v>170</v>
      </c>
      <c r="E339" s="38" t="s">
        <v>2401</v>
      </c>
      <c r="F339" s="39" t="s">
        <v>2402</v>
      </c>
      <c r="G339" s="40" t="s">
        <v>308</v>
      </c>
      <c r="H339" s="41">
        <v>42</v>
      </c>
      <c r="I339" s="42"/>
      <c r="J339" s="42">
        <f>ROUND(I339*H339,2)</f>
        <v>0</v>
      </c>
      <c r="K339" s="39" t="s">
        <v>0</v>
      </c>
      <c r="L339" s="181"/>
      <c r="M339" s="223" t="s">
        <v>0</v>
      </c>
      <c r="N339" s="224" t="s">
        <v>35</v>
      </c>
      <c r="O339" s="225">
        <v>0</v>
      </c>
      <c r="P339" s="225">
        <f>O339*H339</f>
        <v>0</v>
      </c>
      <c r="Q339" s="225">
        <v>0</v>
      </c>
      <c r="R339" s="225">
        <f>Q339*H339</f>
        <v>0</v>
      </c>
      <c r="S339" s="225">
        <v>0</v>
      </c>
      <c r="T339" s="226">
        <f>S339*H339</f>
        <v>0</v>
      </c>
      <c r="AR339" s="43" t="s">
        <v>174</v>
      </c>
      <c r="AT339" s="43" t="s">
        <v>170</v>
      </c>
      <c r="AU339" s="43" t="s">
        <v>78</v>
      </c>
      <c r="AY339" s="177" t="s">
        <v>168</v>
      </c>
      <c r="BE339" s="227">
        <f>IF(N339="základní",J339,0)</f>
        <v>0</v>
      </c>
      <c r="BF339" s="227">
        <f>IF(N339="snížená",J339,0)</f>
        <v>0</v>
      </c>
      <c r="BG339" s="227">
        <f>IF(N339="zákl. přenesená",J339,0)</f>
        <v>0</v>
      </c>
      <c r="BH339" s="227">
        <f>IF(N339="sníž. přenesená",J339,0)</f>
        <v>0</v>
      </c>
      <c r="BI339" s="227">
        <f>IF(N339="nulová",J339,0)</f>
        <v>0</v>
      </c>
      <c r="BJ339" s="177" t="s">
        <v>78</v>
      </c>
      <c r="BK339" s="227">
        <f>ROUND(I339*H339,2)</f>
        <v>0</v>
      </c>
      <c r="BL339" s="177" t="s">
        <v>174</v>
      </c>
      <c r="BM339" s="43" t="s">
        <v>2403</v>
      </c>
    </row>
    <row r="340" spans="2:65" s="128" customFormat="1" x14ac:dyDescent="0.2">
      <c r="B340" s="181"/>
      <c r="D340" s="136" t="s">
        <v>176</v>
      </c>
      <c r="F340" s="44" t="s">
        <v>2402</v>
      </c>
      <c r="L340" s="181"/>
      <c r="M340" s="229"/>
      <c r="T340" s="230"/>
      <c r="AT340" s="177" t="s">
        <v>176</v>
      </c>
      <c r="AU340" s="177" t="s">
        <v>78</v>
      </c>
    </row>
    <row r="341" spans="2:65" s="130" customFormat="1" ht="25.95" customHeight="1" x14ac:dyDescent="0.25">
      <c r="B341" s="216"/>
      <c r="D341" s="131" t="s">
        <v>69</v>
      </c>
      <c r="E341" s="132" t="s">
        <v>2404</v>
      </c>
      <c r="F341" s="132" t="s">
        <v>2405</v>
      </c>
      <c r="J341" s="133">
        <f>BK341</f>
        <v>0</v>
      </c>
      <c r="L341" s="216"/>
      <c r="M341" s="217"/>
      <c r="P341" s="218">
        <f>SUM(P342:P353)</f>
        <v>0</v>
      </c>
      <c r="R341" s="218">
        <f>SUM(R342:R353)</f>
        <v>0</v>
      </c>
      <c r="T341" s="219">
        <f>SUM(T342:T353)</f>
        <v>0</v>
      </c>
      <c r="AR341" s="131" t="s">
        <v>78</v>
      </c>
      <c r="AT341" s="220" t="s">
        <v>69</v>
      </c>
      <c r="AU341" s="220" t="s">
        <v>70</v>
      </c>
      <c r="AY341" s="131" t="s">
        <v>168</v>
      </c>
      <c r="BK341" s="221">
        <f>SUM(BK342:BK353)</f>
        <v>0</v>
      </c>
    </row>
    <row r="342" spans="2:65" s="128" customFormat="1" ht="16.5" customHeight="1" x14ac:dyDescent="0.2">
      <c r="B342" s="231"/>
      <c r="C342" s="37" t="s">
        <v>829</v>
      </c>
      <c r="D342" s="37" t="s">
        <v>170</v>
      </c>
      <c r="E342" s="38" t="s">
        <v>2406</v>
      </c>
      <c r="F342" s="39" t="s">
        <v>2407</v>
      </c>
      <c r="G342" s="40" t="s">
        <v>308</v>
      </c>
      <c r="H342" s="41">
        <v>60</v>
      </c>
      <c r="I342" s="42"/>
      <c r="J342" s="42">
        <f>ROUND(I342*H342,2)</f>
        <v>0</v>
      </c>
      <c r="K342" s="39" t="s">
        <v>0</v>
      </c>
      <c r="L342" s="181"/>
      <c r="M342" s="223" t="s">
        <v>0</v>
      </c>
      <c r="N342" s="224" t="s">
        <v>35</v>
      </c>
      <c r="O342" s="225">
        <v>0</v>
      </c>
      <c r="P342" s="225">
        <f>O342*H342</f>
        <v>0</v>
      </c>
      <c r="Q342" s="225">
        <v>0</v>
      </c>
      <c r="R342" s="225">
        <f>Q342*H342</f>
        <v>0</v>
      </c>
      <c r="S342" s="225">
        <v>0</v>
      </c>
      <c r="T342" s="226">
        <f>S342*H342</f>
        <v>0</v>
      </c>
      <c r="AR342" s="43" t="s">
        <v>174</v>
      </c>
      <c r="AT342" s="43" t="s">
        <v>170</v>
      </c>
      <c r="AU342" s="43" t="s">
        <v>78</v>
      </c>
      <c r="AY342" s="177" t="s">
        <v>168</v>
      </c>
      <c r="BE342" s="227">
        <f>IF(N342="základní",J342,0)</f>
        <v>0</v>
      </c>
      <c r="BF342" s="227">
        <f>IF(N342="snížená",J342,0)</f>
        <v>0</v>
      </c>
      <c r="BG342" s="227">
        <f>IF(N342="zákl. přenesená",J342,0)</f>
        <v>0</v>
      </c>
      <c r="BH342" s="227">
        <f>IF(N342="sníž. přenesená",J342,0)</f>
        <v>0</v>
      </c>
      <c r="BI342" s="227">
        <f>IF(N342="nulová",J342,0)</f>
        <v>0</v>
      </c>
      <c r="BJ342" s="177" t="s">
        <v>78</v>
      </c>
      <c r="BK342" s="227">
        <f>ROUND(I342*H342,2)</f>
        <v>0</v>
      </c>
      <c r="BL342" s="177" t="s">
        <v>174</v>
      </c>
      <c r="BM342" s="43" t="s">
        <v>2408</v>
      </c>
    </row>
    <row r="343" spans="2:65" s="128" customFormat="1" x14ac:dyDescent="0.2">
      <c r="B343" s="181"/>
      <c r="D343" s="136" t="s">
        <v>176</v>
      </c>
      <c r="F343" s="44" t="s">
        <v>2407</v>
      </c>
      <c r="L343" s="181"/>
      <c r="M343" s="229"/>
      <c r="T343" s="230"/>
      <c r="AT343" s="177" t="s">
        <v>176</v>
      </c>
      <c r="AU343" s="177" t="s">
        <v>78</v>
      </c>
    </row>
    <row r="344" spans="2:65" s="128" customFormat="1" ht="16.5" customHeight="1" x14ac:dyDescent="0.2">
      <c r="B344" s="231"/>
      <c r="C344" s="37" t="s">
        <v>839</v>
      </c>
      <c r="D344" s="37" t="s">
        <v>170</v>
      </c>
      <c r="E344" s="38" t="s">
        <v>2409</v>
      </c>
      <c r="F344" s="39" t="s">
        <v>2295</v>
      </c>
      <c r="G344" s="40" t="s">
        <v>938</v>
      </c>
      <c r="H344" s="41">
        <v>5</v>
      </c>
      <c r="I344" s="42"/>
      <c r="J344" s="42">
        <f>ROUND(I344*H344,2)</f>
        <v>0</v>
      </c>
      <c r="K344" s="39" t="s">
        <v>0</v>
      </c>
      <c r="L344" s="181"/>
      <c r="M344" s="223" t="s">
        <v>0</v>
      </c>
      <c r="N344" s="224" t="s">
        <v>35</v>
      </c>
      <c r="O344" s="225">
        <v>0</v>
      </c>
      <c r="P344" s="225">
        <f>O344*H344</f>
        <v>0</v>
      </c>
      <c r="Q344" s="225">
        <v>0</v>
      </c>
      <c r="R344" s="225">
        <f>Q344*H344</f>
        <v>0</v>
      </c>
      <c r="S344" s="225">
        <v>0</v>
      </c>
      <c r="T344" s="226">
        <f>S344*H344</f>
        <v>0</v>
      </c>
      <c r="AR344" s="43" t="s">
        <v>174</v>
      </c>
      <c r="AT344" s="43" t="s">
        <v>170</v>
      </c>
      <c r="AU344" s="43" t="s">
        <v>78</v>
      </c>
      <c r="AY344" s="177" t="s">
        <v>168</v>
      </c>
      <c r="BE344" s="227">
        <f>IF(N344="základní",J344,0)</f>
        <v>0</v>
      </c>
      <c r="BF344" s="227">
        <f>IF(N344="snížená",J344,0)</f>
        <v>0</v>
      </c>
      <c r="BG344" s="227">
        <f>IF(N344="zákl. přenesená",J344,0)</f>
        <v>0</v>
      </c>
      <c r="BH344" s="227">
        <f>IF(N344="sníž. přenesená",J344,0)</f>
        <v>0</v>
      </c>
      <c r="BI344" s="227">
        <f>IF(N344="nulová",J344,0)</f>
        <v>0</v>
      </c>
      <c r="BJ344" s="177" t="s">
        <v>78</v>
      </c>
      <c r="BK344" s="227">
        <f>ROUND(I344*H344,2)</f>
        <v>0</v>
      </c>
      <c r="BL344" s="177" t="s">
        <v>174</v>
      </c>
      <c r="BM344" s="43" t="s">
        <v>2410</v>
      </c>
    </row>
    <row r="345" spans="2:65" s="128" customFormat="1" x14ac:dyDescent="0.2">
      <c r="B345" s="181"/>
      <c r="D345" s="136" t="s">
        <v>176</v>
      </c>
      <c r="F345" s="44" t="s">
        <v>2295</v>
      </c>
      <c r="L345" s="181"/>
      <c r="M345" s="229"/>
      <c r="T345" s="230"/>
      <c r="AT345" s="177" t="s">
        <v>176</v>
      </c>
      <c r="AU345" s="177" t="s">
        <v>78</v>
      </c>
    </row>
    <row r="346" spans="2:65" s="128" customFormat="1" ht="16.5" customHeight="1" x14ac:dyDescent="0.2">
      <c r="B346" s="231"/>
      <c r="C346" s="37" t="s">
        <v>846</v>
      </c>
      <c r="D346" s="37" t="s">
        <v>170</v>
      </c>
      <c r="E346" s="38" t="s">
        <v>2411</v>
      </c>
      <c r="F346" s="39" t="s">
        <v>2298</v>
      </c>
      <c r="G346" s="40" t="s">
        <v>938</v>
      </c>
      <c r="H346" s="41">
        <v>3</v>
      </c>
      <c r="I346" s="42"/>
      <c r="J346" s="42">
        <f>ROUND(I346*H346,2)</f>
        <v>0</v>
      </c>
      <c r="K346" s="39" t="s">
        <v>0</v>
      </c>
      <c r="L346" s="181"/>
      <c r="M346" s="223" t="s">
        <v>0</v>
      </c>
      <c r="N346" s="224" t="s">
        <v>35</v>
      </c>
      <c r="O346" s="225">
        <v>0</v>
      </c>
      <c r="P346" s="225">
        <f>O346*H346</f>
        <v>0</v>
      </c>
      <c r="Q346" s="225">
        <v>0</v>
      </c>
      <c r="R346" s="225">
        <f>Q346*H346</f>
        <v>0</v>
      </c>
      <c r="S346" s="225">
        <v>0</v>
      </c>
      <c r="T346" s="226">
        <f>S346*H346</f>
        <v>0</v>
      </c>
      <c r="AR346" s="43" t="s">
        <v>174</v>
      </c>
      <c r="AT346" s="43" t="s">
        <v>170</v>
      </c>
      <c r="AU346" s="43" t="s">
        <v>78</v>
      </c>
      <c r="AY346" s="177" t="s">
        <v>168</v>
      </c>
      <c r="BE346" s="227">
        <f>IF(N346="základní",J346,0)</f>
        <v>0</v>
      </c>
      <c r="BF346" s="227">
        <f>IF(N346="snížená",J346,0)</f>
        <v>0</v>
      </c>
      <c r="BG346" s="227">
        <f>IF(N346="zákl. přenesená",J346,0)</f>
        <v>0</v>
      </c>
      <c r="BH346" s="227">
        <f>IF(N346="sníž. přenesená",J346,0)</f>
        <v>0</v>
      </c>
      <c r="BI346" s="227">
        <f>IF(N346="nulová",J346,0)</f>
        <v>0</v>
      </c>
      <c r="BJ346" s="177" t="s">
        <v>78</v>
      </c>
      <c r="BK346" s="227">
        <f>ROUND(I346*H346,2)</f>
        <v>0</v>
      </c>
      <c r="BL346" s="177" t="s">
        <v>174</v>
      </c>
      <c r="BM346" s="43" t="s">
        <v>2412</v>
      </c>
    </row>
    <row r="347" spans="2:65" s="128" customFormat="1" x14ac:dyDescent="0.2">
      <c r="B347" s="181"/>
      <c r="D347" s="136" t="s">
        <v>176</v>
      </c>
      <c r="F347" s="44" t="s">
        <v>2298</v>
      </c>
      <c r="L347" s="181"/>
      <c r="M347" s="229"/>
      <c r="T347" s="230"/>
      <c r="AT347" s="177" t="s">
        <v>176</v>
      </c>
      <c r="AU347" s="177" t="s">
        <v>78</v>
      </c>
    </row>
    <row r="348" spans="2:65" s="128" customFormat="1" ht="24.15" customHeight="1" x14ac:dyDescent="0.2">
      <c r="B348" s="231"/>
      <c r="C348" s="37" t="s">
        <v>809</v>
      </c>
      <c r="D348" s="37" t="s">
        <v>170</v>
      </c>
      <c r="E348" s="38" t="s">
        <v>2413</v>
      </c>
      <c r="F348" s="39" t="s">
        <v>2414</v>
      </c>
      <c r="G348" s="40" t="s">
        <v>308</v>
      </c>
      <c r="H348" s="41">
        <v>800</v>
      </c>
      <c r="I348" s="42"/>
      <c r="J348" s="42">
        <f>ROUND(I348*H348,2)</f>
        <v>0</v>
      </c>
      <c r="K348" s="39" t="s">
        <v>0</v>
      </c>
      <c r="L348" s="181"/>
      <c r="M348" s="223" t="s">
        <v>0</v>
      </c>
      <c r="N348" s="224" t="s">
        <v>35</v>
      </c>
      <c r="O348" s="225">
        <v>0</v>
      </c>
      <c r="P348" s="225">
        <f>O348*H348</f>
        <v>0</v>
      </c>
      <c r="Q348" s="225">
        <v>0</v>
      </c>
      <c r="R348" s="225">
        <f>Q348*H348</f>
        <v>0</v>
      </c>
      <c r="S348" s="225">
        <v>0</v>
      </c>
      <c r="T348" s="226">
        <f>S348*H348</f>
        <v>0</v>
      </c>
      <c r="AR348" s="43" t="s">
        <v>174</v>
      </c>
      <c r="AT348" s="43" t="s">
        <v>170</v>
      </c>
      <c r="AU348" s="43" t="s">
        <v>78</v>
      </c>
      <c r="AY348" s="177" t="s">
        <v>168</v>
      </c>
      <c r="BE348" s="227">
        <f>IF(N348="základní",J348,0)</f>
        <v>0</v>
      </c>
      <c r="BF348" s="227">
        <f>IF(N348="snížená",J348,0)</f>
        <v>0</v>
      </c>
      <c r="BG348" s="227">
        <f>IF(N348="zákl. přenesená",J348,0)</f>
        <v>0</v>
      </c>
      <c r="BH348" s="227">
        <f>IF(N348="sníž. přenesená",J348,0)</f>
        <v>0</v>
      </c>
      <c r="BI348" s="227">
        <f>IF(N348="nulová",J348,0)</f>
        <v>0</v>
      </c>
      <c r="BJ348" s="177" t="s">
        <v>78</v>
      </c>
      <c r="BK348" s="227">
        <f>ROUND(I348*H348,2)</f>
        <v>0</v>
      </c>
      <c r="BL348" s="177" t="s">
        <v>174</v>
      </c>
      <c r="BM348" s="43" t="s">
        <v>2415</v>
      </c>
    </row>
    <row r="349" spans="2:65" s="128" customFormat="1" ht="19.2" x14ac:dyDescent="0.2">
      <c r="B349" s="181"/>
      <c r="D349" s="136" t="s">
        <v>176</v>
      </c>
      <c r="F349" s="44" t="s">
        <v>2414</v>
      </c>
      <c r="L349" s="181"/>
      <c r="M349" s="229"/>
      <c r="T349" s="230"/>
      <c r="AT349" s="177" t="s">
        <v>176</v>
      </c>
      <c r="AU349" s="177" t="s">
        <v>78</v>
      </c>
    </row>
    <row r="350" spans="2:65" s="128" customFormat="1" ht="24.15" customHeight="1" x14ac:dyDescent="0.2">
      <c r="B350" s="231"/>
      <c r="C350" s="37" t="s">
        <v>815</v>
      </c>
      <c r="D350" s="37" t="s">
        <v>170</v>
      </c>
      <c r="E350" s="38" t="s">
        <v>2416</v>
      </c>
      <c r="F350" s="39" t="s">
        <v>2417</v>
      </c>
      <c r="G350" s="40" t="s">
        <v>308</v>
      </c>
      <c r="H350" s="41">
        <v>70</v>
      </c>
      <c r="I350" s="42"/>
      <c r="J350" s="42">
        <f>ROUND(I350*H350,2)</f>
        <v>0</v>
      </c>
      <c r="K350" s="39" t="s">
        <v>0</v>
      </c>
      <c r="L350" s="181"/>
      <c r="M350" s="223" t="s">
        <v>0</v>
      </c>
      <c r="N350" s="224" t="s">
        <v>35</v>
      </c>
      <c r="O350" s="225">
        <v>0</v>
      </c>
      <c r="P350" s="225">
        <f>O350*H350</f>
        <v>0</v>
      </c>
      <c r="Q350" s="225">
        <v>0</v>
      </c>
      <c r="R350" s="225">
        <f>Q350*H350</f>
        <v>0</v>
      </c>
      <c r="S350" s="225">
        <v>0</v>
      </c>
      <c r="T350" s="226">
        <f>S350*H350</f>
        <v>0</v>
      </c>
      <c r="AR350" s="43" t="s">
        <v>174</v>
      </c>
      <c r="AT350" s="43" t="s">
        <v>170</v>
      </c>
      <c r="AU350" s="43" t="s">
        <v>78</v>
      </c>
      <c r="AY350" s="177" t="s">
        <v>168</v>
      </c>
      <c r="BE350" s="227">
        <f>IF(N350="základní",J350,0)</f>
        <v>0</v>
      </c>
      <c r="BF350" s="227">
        <f>IF(N350="snížená",J350,0)</f>
        <v>0</v>
      </c>
      <c r="BG350" s="227">
        <f>IF(N350="zákl. přenesená",J350,0)</f>
        <v>0</v>
      </c>
      <c r="BH350" s="227">
        <f>IF(N350="sníž. přenesená",J350,0)</f>
        <v>0</v>
      </c>
      <c r="BI350" s="227">
        <f>IF(N350="nulová",J350,0)</f>
        <v>0</v>
      </c>
      <c r="BJ350" s="177" t="s">
        <v>78</v>
      </c>
      <c r="BK350" s="227">
        <f>ROUND(I350*H350,2)</f>
        <v>0</v>
      </c>
      <c r="BL350" s="177" t="s">
        <v>174</v>
      </c>
      <c r="BM350" s="43" t="s">
        <v>2418</v>
      </c>
    </row>
    <row r="351" spans="2:65" s="128" customFormat="1" ht="19.2" x14ac:dyDescent="0.2">
      <c r="B351" s="181"/>
      <c r="D351" s="136" t="s">
        <v>176</v>
      </c>
      <c r="F351" s="44" t="s">
        <v>2417</v>
      </c>
      <c r="L351" s="181"/>
      <c r="M351" s="229"/>
      <c r="T351" s="230"/>
      <c r="AT351" s="177" t="s">
        <v>176</v>
      </c>
      <c r="AU351" s="177" t="s">
        <v>78</v>
      </c>
    </row>
    <row r="352" spans="2:65" s="128" customFormat="1" ht="16.5" customHeight="1" x14ac:dyDescent="0.2">
      <c r="B352" s="231"/>
      <c r="C352" s="37" t="s">
        <v>821</v>
      </c>
      <c r="D352" s="37" t="s">
        <v>170</v>
      </c>
      <c r="E352" s="38" t="s">
        <v>2419</v>
      </c>
      <c r="F352" s="39" t="s">
        <v>2420</v>
      </c>
      <c r="G352" s="40" t="s">
        <v>308</v>
      </c>
      <c r="H352" s="41">
        <v>60</v>
      </c>
      <c r="I352" s="42"/>
      <c r="J352" s="42">
        <f>ROUND(I352*H352,2)</f>
        <v>0</v>
      </c>
      <c r="K352" s="39" t="s">
        <v>0</v>
      </c>
      <c r="L352" s="181"/>
      <c r="M352" s="223" t="s">
        <v>0</v>
      </c>
      <c r="N352" s="224" t="s">
        <v>35</v>
      </c>
      <c r="O352" s="225">
        <v>0</v>
      </c>
      <c r="P352" s="225">
        <f>O352*H352</f>
        <v>0</v>
      </c>
      <c r="Q352" s="225">
        <v>0</v>
      </c>
      <c r="R352" s="225">
        <f>Q352*H352</f>
        <v>0</v>
      </c>
      <c r="S352" s="225">
        <v>0</v>
      </c>
      <c r="T352" s="226">
        <f>S352*H352</f>
        <v>0</v>
      </c>
      <c r="AR352" s="43" t="s">
        <v>174</v>
      </c>
      <c r="AT352" s="43" t="s">
        <v>170</v>
      </c>
      <c r="AU352" s="43" t="s">
        <v>78</v>
      </c>
      <c r="AY352" s="177" t="s">
        <v>168</v>
      </c>
      <c r="BE352" s="227">
        <f>IF(N352="základní",J352,0)</f>
        <v>0</v>
      </c>
      <c r="BF352" s="227">
        <f>IF(N352="snížená",J352,0)</f>
        <v>0</v>
      </c>
      <c r="BG352" s="227">
        <f>IF(N352="zákl. přenesená",J352,0)</f>
        <v>0</v>
      </c>
      <c r="BH352" s="227">
        <f>IF(N352="sníž. přenesená",J352,0)</f>
        <v>0</v>
      </c>
      <c r="BI352" s="227">
        <f>IF(N352="nulová",J352,0)</f>
        <v>0</v>
      </c>
      <c r="BJ352" s="177" t="s">
        <v>78</v>
      </c>
      <c r="BK352" s="227">
        <f>ROUND(I352*H352,2)</f>
        <v>0</v>
      </c>
      <c r="BL352" s="177" t="s">
        <v>174</v>
      </c>
      <c r="BM352" s="43" t="s">
        <v>2421</v>
      </c>
    </row>
    <row r="353" spans="2:47" s="128" customFormat="1" x14ac:dyDescent="0.2">
      <c r="B353" s="181"/>
      <c r="D353" s="136" t="s">
        <v>176</v>
      </c>
      <c r="F353" s="44" t="s">
        <v>2420</v>
      </c>
      <c r="L353" s="181"/>
      <c r="M353" s="232"/>
      <c r="N353" s="233"/>
      <c r="O353" s="233"/>
      <c r="P353" s="233"/>
      <c r="Q353" s="233"/>
      <c r="R353" s="233"/>
      <c r="S353" s="233"/>
      <c r="T353" s="234"/>
      <c r="AT353" s="177" t="s">
        <v>176</v>
      </c>
      <c r="AU353" s="177" t="s">
        <v>78</v>
      </c>
    </row>
    <row r="354" spans="2:47" s="128" customFormat="1" ht="6.9" customHeight="1" x14ac:dyDescent="0.2">
      <c r="B354" s="199"/>
      <c r="C354" s="200"/>
      <c r="D354" s="200"/>
      <c r="E354" s="200"/>
      <c r="F354" s="200"/>
      <c r="G354" s="200"/>
      <c r="H354" s="200"/>
      <c r="I354" s="200"/>
      <c r="J354" s="200"/>
      <c r="K354" s="200"/>
      <c r="L354" s="181"/>
    </row>
  </sheetData>
  <autoFilter ref="C128:K353" xr:uid="{00000000-0009-0000-0000-000002000000}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65"/>
  <sheetViews>
    <sheetView showGridLines="0" workbookViewId="0"/>
  </sheetViews>
  <sheetFormatPr defaultRowHeight="10.199999999999999" x14ac:dyDescent="0.2"/>
  <cols>
    <col min="1" max="1" width="8.28515625" style="174" customWidth="1"/>
    <col min="2" max="2" width="1.140625" style="174" customWidth="1"/>
    <col min="3" max="3" width="4.140625" style="174" customWidth="1"/>
    <col min="4" max="4" width="4.28515625" style="174" customWidth="1"/>
    <col min="5" max="5" width="17.140625" style="174" customWidth="1"/>
    <col min="6" max="6" width="50.85546875" style="174" customWidth="1"/>
    <col min="7" max="7" width="7.42578125" style="174" customWidth="1"/>
    <col min="8" max="8" width="14" style="174" customWidth="1"/>
    <col min="9" max="9" width="15.85546875" style="174" customWidth="1"/>
    <col min="10" max="11" width="22.28515625" style="174" customWidth="1"/>
    <col min="12" max="12" width="9.28515625" style="174" customWidth="1"/>
    <col min="13" max="13" width="10.85546875" style="174" hidden="1" customWidth="1"/>
    <col min="14" max="14" width="9.28515625" style="174" hidden="1"/>
    <col min="15" max="20" width="14.140625" style="174" hidden="1" customWidth="1"/>
    <col min="21" max="21" width="16.28515625" style="174" hidden="1" customWidth="1"/>
    <col min="22" max="22" width="12.28515625" style="174" customWidth="1"/>
    <col min="23" max="23" width="16.28515625" style="174" customWidth="1"/>
    <col min="24" max="24" width="12.28515625" style="174" customWidth="1"/>
    <col min="25" max="25" width="15" style="174" customWidth="1"/>
    <col min="26" max="26" width="11" style="174" customWidth="1"/>
    <col min="27" max="27" width="15" style="174" customWidth="1"/>
    <col min="28" max="28" width="16.28515625" style="174" customWidth="1"/>
    <col min="29" max="29" width="11" style="174" customWidth="1"/>
    <col min="30" max="30" width="15" style="174" customWidth="1"/>
    <col min="31" max="31" width="16.28515625" style="174" customWidth="1"/>
    <col min="32" max="43" width="9.140625" style="174"/>
    <col min="44" max="65" width="9.28515625" style="174" hidden="1"/>
    <col min="66" max="16384" width="9.140625" style="174"/>
  </cols>
  <sheetData>
    <row r="2" spans="2:46" ht="36.9" customHeight="1" x14ac:dyDescent="0.2">
      <c r="L2" s="175" t="s">
        <v>4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77" t="s">
        <v>90</v>
      </c>
    </row>
    <row r="3" spans="2:46" ht="6.9" customHeight="1" x14ac:dyDescent="0.2"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80"/>
      <c r="AT3" s="177" t="s">
        <v>80</v>
      </c>
    </row>
    <row r="4" spans="2:46" ht="24.9" customHeight="1" x14ac:dyDescent="0.2">
      <c r="B4" s="180"/>
      <c r="D4" s="5" t="s">
        <v>114</v>
      </c>
      <c r="L4" s="180"/>
      <c r="M4" s="6" t="s">
        <v>9</v>
      </c>
      <c r="AT4" s="177" t="s">
        <v>2</v>
      </c>
    </row>
    <row r="5" spans="2:46" ht="6.9" customHeight="1" x14ac:dyDescent="0.2">
      <c r="B5" s="180"/>
      <c r="L5" s="180"/>
    </row>
    <row r="6" spans="2:46" ht="12" customHeight="1" x14ac:dyDescent="0.2">
      <c r="B6" s="180"/>
      <c r="D6" s="6" t="s">
        <v>13</v>
      </c>
      <c r="L6" s="180"/>
    </row>
    <row r="7" spans="2:46" ht="16.5" customHeight="1" x14ac:dyDescent="0.2">
      <c r="B7" s="180"/>
      <c r="E7" s="69" t="str">
        <f>'Rekapitulace stavby'!K6</f>
        <v>REVITALIZACE OBJEKTU MŠ V KRAJKOVÉ</v>
      </c>
      <c r="F7" s="67"/>
      <c r="G7" s="67"/>
      <c r="H7" s="67"/>
      <c r="L7" s="180"/>
    </row>
    <row r="8" spans="2:46" ht="12" customHeight="1" x14ac:dyDescent="0.2">
      <c r="B8" s="180"/>
      <c r="D8" s="6" t="s">
        <v>115</v>
      </c>
      <c r="L8" s="180"/>
    </row>
    <row r="9" spans="2:46" s="128" customFormat="1" ht="16.5" customHeight="1" x14ac:dyDescent="0.2">
      <c r="B9" s="181"/>
      <c r="E9" s="69" t="s">
        <v>2422</v>
      </c>
      <c r="F9" s="182"/>
      <c r="G9" s="182"/>
      <c r="H9" s="182"/>
      <c r="L9" s="181"/>
    </row>
    <row r="10" spans="2:46" s="128" customFormat="1" ht="12" customHeight="1" x14ac:dyDescent="0.2">
      <c r="B10" s="181"/>
      <c r="D10" s="6" t="s">
        <v>2423</v>
      </c>
      <c r="L10" s="181"/>
    </row>
    <row r="11" spans="2:46" s="128" customFormat="1" ht="16.5" customHeight="1" x14ac:dyDescent="0.2">
      <c r="B11" s="181"/>
      <c r="E11" s="65" t="s">
        <v>2424</v>
      </c>
      <c r="F11" s="182"/>
      <c r="G11" s="182"/>
      <c r="H11" s="182"/>
      <c r="L11" s="181"/>
    </row>
    <row r="12" spans="2:46" s="128" customFormat="1" x14ac:dyDescent="0.2">
      <c r="B12" s="181"/>
      <c r="L12" s="181"/>
    </row>
    <row r="13" spans="2:46" s="128" customFormat="1" ht="12" customHeight="1" x14ac:dyDescent="0.2">
      <c r="B13" s="181"/>
      <c r="D13" s="6" t="s">
        <v>15</v>
      </c>
      <c r="F13" s="6" t="s">
        <v>0</v>
      </c>
      <c r="I13" s="6" t="s">
        <v>16</v>
      </c>
      <c r="J13" s="6" t="s">
        <v>0</v>
      </c>
      <c r="L13" s="181"/>
    </row>
    <row r="14" spans="2:46" s="128" customFormat="1" ht="12" customHeight="1" x14ac:dyDescent="0.2">
      <c r="B14" s="181"/>
      <c r="D14" s="6" t="s">
        <v>17</v>
      </c>
      <c r="F14" s="6" t="s">
        <v>18</v>
      </c>
      <c r="I14" s="6" t="s">
        <v>19</v>
      </c>
      <c r="J14" s="16" t="str">
        <f>'Rekapitulace stavby'!AN8</f>
        <v xml:space="preserve"> </v>
      </c>
      <c r="L14" s="181"/>
    </row>
    <row r="15" spans="2:46" s="128" customFormat="1" ht="10.8" customHeight="1" x14ac:dyDescent="0.2">
      <c r="B15" s="181"/>
      <c r="L15" s="181"/>
    </row>
    <row r="16" spans="2:46" s="128" customFormat="1" ht="12" customHeight="1" x14ac:dyDescent="0.2">
      <c r="B16" s="181"/>
      <c r="D16" s="6" t="s">
        <v>20</v>
      </c>
      <c r="I16" s="6" t="s">
        <v>21</v>
      </c>
      <c r="J16" s="6" t="str">
        <f>IF('Rekapitulace stavby'!AN10="","",'Rekapitulace stavby'!AN10)</f>
        <v>_00259411</v>
      </c>
      <c r="L16" s="181"/>
    </row>
    <row r="17" spans="2:12" s="128" customFormat="1" ht="18" customHeight="1" x14ac:dyDescent="0.2">
      <c r="B17" s="181"/>
      <c r="E17" s="6" t="str">
        <f>IF('Rekapitulace stavby'!E11="","",'Rekapitulace stavby'!E11)</f>
        <v xml:space="preserve"> </v>
      </c>
      <c r="I17" s="6" t="s">
        <v>23</v>
      </c>
      <c r="J17" s="6" t="str">
        <f>IF('Rekapitulace stavby'!AN11="","",'Rekapitulace stavby'!AN11)</f>
        <v/>
      </c>
      <c r="L17" s="181"/>
    </row>
    <row r="18" spans="2:12" s="128" customFormat="1" ht="6.9" customHeight="1" x14ac:dyDescent="0.2">
      <c r="B18" s="181"/>
      <c r="L18" s="181"/>
    </row>
    <row r="19" spans="2:12" s="128" customFormat="1" ht="12" customHeight="1" x14ac:dyDescent="0.2">
      <c r="B19" s="181"/>
      <c r="D19" s="6" t="s">
        <v>24</v>
      </c>
      <c r="I19" s="6" t="s">
        <v>21</v>
      </c>
      <c r="J19" s="6" t="str">
        <f>'Rekapitulace stavby'!AN13</f>
        <v/>
      </c>
      <c r="L19" s="181"/>
    </row>
    <row r="20" spans="2:12" s="128" customFormat="1" ht="18" customHeight="1" x14ac:dyDescent="0.2">
      <c r="B20" s="181"/>
      <c r="E20" s="67" t="str">
        <f>'Rekapitulace stavby'!E14</f>
        <v xml:space="preserve"> </v>
      </c>
      <c r="F20" s="67"/>
      <c r="G20" s="67"/>
      <c r="H20" s="67"/>
      <c r="I20" s="6" t="s">
        <v>23</v>
      </c>
      <c r="J20" s="6" t="str">
        <f>'Rekapitulace stavby'!AN14</f>
        <v/>
      </c>
      <c r="L20" s="181"/>
    </row>
    <row r="21" spans="2:12" s="128" customFormat="1" ht="6.9" customHeight="1" x14ac:dyDescent="0.2">
      <c r="B21" s="181"/>
      <c r="L21" s="181"/>
    </row>
    <row r="22" spans="2:12" s="128" customFormat="1" ht="12" customHeight="1" x14ac:dyDescent="0.2">
      <c r="B22" s="181"/>
      <c r="D22" s="6" t="s">
        <v>25</v>
      </c>
      <c r="I22" s="6" t="s">
        <v>21</v>
      </c>
      <c r="J22" s="6" t="s">
        <v>0</v>
      </c>
      <c r="L22" s="181"/>
    </row>
    <row r="23" spans="2:12" s="128" customFormat="1" ht="18" customHeight="1" x14ac:dyDescent="0.2">
      <c r="B23" s="181"/>
      <c r="E23" s="6" t="s">
        <v>26</v>
      </c>
      <c r="I23" s="6" t="s">
        <v>23</v>
      </c>
      <c r="J23" s="6" t="s">
        <v>0</v>
      </c>
      <c r="L23" s="181"/>
    </row>
    <row r="24" spans="2:12" s="128" customFormat="1" ht="6.9" customHeight="1" x14ac:dyDescent="0.2">
      <c r="B24" s="181"/>
      <c r="L24" s="181"/>
    </row>
    <row r="25" spans="2:12" s="128" customFormat="1" ht="12" customHeight="1" x14ac:dyDescent="0.2">
      <c r="B25" s="181"/>
      <c r="D25" s="6" t="s">
        <v>27</v>
      </c>
      <c r="I25" s="6" t="s">
        <v>21</v>
      </c>
      <c r="J25" s="6" t="str">
        <f>IF('Rekapitulace stavby'!AN19="","",'Rekapitulace stavby'!AN19)</f>
        <v/>
      </c>
      <c r="L25" s="181"/>
    </row>
    <row r="26" spans="2:12" s="128" customFormat="1" ht="18" customHeight="1" x14ac:dyDescent="0.2">
      <c r="B26" s="181"/>
      <c r="E26" s="6" t="str">
        <f>IF('Rekapitulace stavby'!E20="","",'Rekapitulace stavby'!E20)</f>
        <v xml:space="preserve"> </v>
      </c>
      <c r="I26" s="6" t="s">
        <v>23</v>
      </c>
      <c r="J26" s="6" t="str">
        <f>IF('Rekapitulace stavby'!AN20="","",'Rekapitulace stavby'!AN20)</f>
        <v/>
      </c>
      <c r="L26" s="181"/>
    </row>
    <row r="27" spans="2:12" s="128" customFormat="1" ht="6.9" customHeight="1" x14ac:dyDescent="0.2">
      <c r="B27" s="181"/>
      <c r="L27" s="181"/>
    </row>
    <row r="28" spans="2:12" s="128" customFormat="1" ht="12" customHeight="1" x14ac:dyDescent="0.2">
      <c r="B28" s="181"/>
      <c r="D28" s="6" t="s">
        <v>29</v>
      </c>
      <c r="L28" s="181"/>
    </row>
    <row r="29" spans="2:12" s="184" customFormat="1" ht="16.5" customHeight="1" x14ac:dyDescent="0.2">
      <c r="B29" s="183"/>
      <c r="E29" s="69" t="s">
        <v>0</v>
      </c>
      <c r="F29" s="69"/>
      <c r="G29" s="69"/>
      <c r="H29" s="69"/>
      <c r="L29" s="183"/>
    </row>
    <row r="30" spans="2:12" s="128" customFormat="1" ht="6.9" customHeight="1" x14ac:dyDescent="0.2">
      <c r="B30" s="181"/>
      <c r="L30" s="181"/>
    </row>
    <row r="31" spans="2:12" s="128" customFormat="1" ht="6.9" customHeight="1" x14ac:dyDescent="0.2">
      <c r="B31" s="181"/>
      <c r="D31" s="185"/>
      <c r="E31" s="185"/>
      <c r="F31" s="185"/>
      <c r="G31" s="185"/>
      <c r="H31" s="185"/>
      <c r="I31" s="185"/>
      <c r="J31" s="185"/>
      <c r="K31" s="185"/>
      <c r="L31" s="181"/>
    </row>
    <row r="32" spans="2:12" s="128" customFormat="1" ht="25.35" customHeight="1" x14ac:dyDescent="0.2">
      <c r="B32" s="181"/>
      <c r="D32" s="26" t="s">
        <v>30</v>
      </c>
      <c r="J32" s="186">
        <f>ROUND(J127, 2)</f>
        <v>0</v>
      </c>
      <c r="L32" s="181"/>
    </row>
    <row r="33" spans="2:12" s="128" customFormat="1" ht="6.9" customHeight="1" x14ac:dyDescent="0.2">
      <c r="B33" s="181"/>
      <c r="D33" s="185"/>
      <c r="E33" s="185"/>
      <c r="F33" s="185"/>
      <c r="G33" s="185"/>
      <c r="H33" s="185"/>
      <c r="I33" s="185"/>
      <c r="J33" s="185"/>
      <c r="K33" s="185"/>
      <c r="L33" s="181"/>
    </row>
    <row r="34" spans="2:12" s="128" customFormat="1" ht="14.4" customHeight="1" x14ac:dyDescent="0.2">
      <c r="B34" s="181"/>
      <c r="F34" s="187" t="s">
        <v>32</v>
      </c>
      <c r="I34" s="187" t="s">
        <v>31</v>
      </c>
      <c r="J34" s="187" t="s">
        <v>33</v>
      </c>
      <c r="L34" s="181"/>
    </row>
    <row r="35" spans="2:12" s="128" customFormat="1" ht="14.4" customHeight="1" x14ac:dyDescent="0.2">
      <c r="B35" s="181"/>
      <c r="D35" s="139" t="s">
        <v>34</v>
      </c>
      <c r="E35" s="6" t="s">
        <v>35</v>
      </c>
      <c r="F35" s="188">
        <f>ROUND((SUM(BE127:BE264)),  2)</f>
        <v>0</v>
      </c>
      <c r="I35" s="189">
        <v>0.21</v>
      </c>
      <c r="J35" s="188">
        <f>ROUND(((SUM(BE127:BE264))*I35),  2)</f>
        <v>0</v>
      </c>
      <c r="L35" s="181"/>
    </row>
    <row r="36" spans="2:12" s="128" customFormat="1" ht="14.4" customHeight="1" x14ac:dyDescent="0.2">
      <c r="B36" s="181"/>
      <c r="E36" s="6" t="s">
        <v>36</v>
      </c>
      <c r="F36" s="188">
        <f>ROUND((SUM(BF127:BF264)),  2)</f>
        <v>0</v>
      </c>
      <c r="I36" s="189">
        <v>0.12</v>
      </c>
      <c r="J36" s="188">
        <f>ROUND(((SUM(BF127:BF264))*I36),  2)</f>
        <v>0</v>
      </c>
      <c r="L36" s="181"/>
    </row>
    <row r="37" spans="2:12" s="128" customFormat="1" ht="14.4" hidden="1" customHeight="1" x14ac:dyDescent="0.2">
      <c r="B37" s="181"/>
      <c r="E37" s="6" t="s">
        <v>37</v>
      </c>
      <c r="F37" s="188">
        <f>ROUND((SUM(BG127:BG264)),  2)</f>
        <v>0</v>
      </c>
      <c r="I37" s="189">
        <v>0.21</v>
      </c>
      <c r="J37" s="188">
        <f>0</f>
        <v>0</v>
      </c>
      <c r="L37" s="181"/>
    </row>
    <row r="38" spans="2:12" s="128" customFormat="1" ht="14.4" hidden="1" customHeight="1" x14ac:dyDescent="0.2">
      <c r="B38" s="181"/>
      <c r="E38" s="6" t="s">
        <v>38</v>
      </c>
      <c r="F38" s="188">
        <f>ROUND((SUM(BH127:BH264)),  2)</f>
        <v>0</v>
      </c>
      <c r="I38" s="189">
        <v>0.12</v>
      </c>
      <c r="J38" s="188">
        <f>0</f>
        <v>0</v>
      </c>
      <c r="L38" s="181"/>
    </row>
    <row r="39" spans="2:12" s="128" customFormat="1" ht="14.4" hidden="1" customHeight="1" x14ac:dyDescent="0.2">
      <c r="B39" s="181"/>
      <c r="E39" s="6" t="s">
        <v>39</v>
      </c>
      <c r="F39" s="188">
        <f>ROUND((SUM(BI127:BI264)),  2)</f>
        <v>0</v>
      </c>
      <c r="I39" s="189">
        <v>0</v>
      </c>
      <c r="J39" s="188">
        <f>0</f>
        <v>0</v>
      </c>
      <c r="L39" s="181"/>
    </row>
    <row r="40" spans="2:12" s="128" customFormat="1" ht="6.9" customHeight="1" x14ac:dyDescent="0.2">
      <c r="B40" s="181"/>
      <c r="L40" s="181"/>
    </row>
    <row r="41" spans="2:12" s="128" customFormat="1" ht="25.35" customHeight="1" x14ac:dyDescent="0.2">
      <c r="B41" s="181"/>
      <c r="C41" s="190"/>
      <c r="D41" s="27" t="s">
        <v>40</v>
      </c>
      <c r="E41" s="191"/>
      <c r="F41" s="191"/>
      <c r="G41" s="28" t="s">
        <v>41</v>
      </c>
      <c r="H41" s="29" t="s">
        <v>42</v>
      </c>
      <c r="I41" s="191"/>
      <c r="J41" s="30">
        <f>SUM(J32:J39)</f>
        <v>0</v>
      </c>
      <c r="K41" s="192"/>
      <c r="L41" s="181"/>
    </row>
    <row r="42" spans="2:12" s="128" customFormat="1" ht="14.4" customHeight="1" x14ac:dyDescent="0.2">
      <c r="B42" s="181"/>
      <c r="L42" s="181"/>
    </row>
    <row r="43" spans="2:12" ht="14.4" customHeight="1" x14ac:dyDescent="0.2">
      <c r="B43" s="180"/>
      <c r="L43" s="180"/>
    </row>
    <row r="44" spans="2:12" ht="14.4" customHeight="1" x14ac:dyDescent="0.2">
      <c r="B44" s="180"/>
      <c r="L44" s="180"/>
    </row>
    <row r="45" spans="2:12" ht="14.4" customHeight="1" x14ac:dyDescent="0.2">
      <c r="B45" s="180"/>
      <c r="L45" s="180"/>
    </row>
    <row r="46" spans="2:12" ht="14.4" customHeight="1" x14ac:dyDescent="0.2">
      <c r="B46" s="180"/>
      <c r="L46" s="180"/>
    </row>
    <row r="47" spans="2:12" ht="14.4" customHeight="1" x14ac:dyDescent="0.2">
      <c r="B47" s="180"/>
      <c r="L47" s="180"/>
    </row>
    <row r="48" spans="2:12" ht="14.4" customHeight="1" x14ac:dyDescent="0.2">
      <c r="B48" s="180"/>
      <c r="L48" s="180"/>
    </row>
    <row r="49" spans="2:12" ht="14.4" customHeight="1" x14ac:dyDescent="0.2">
      <c r="B49" s="180"/>
      <c r="L49" s="180"/>
    </row>
    <row r="50" spans="2:12" s="128" customFormat="1" ht="14.4" customHeight="1" x14ac:dyDescent="0.2">
      <c r="B50" s="181"/>
      <c r="D50" s="193" t="s">
        <v>43</v>
      </c>
      <c r="E50" s="194"/>
      <c r="F50" s="194"/>
      <c r="G50" s="193" t="s">
        <v>44</v>
      </c>
      <c r="H50" s="194"/>
      <c r="I50" s="194"/>
      <c r="J50" s="194"/>
      <c r="K50" s="194"/>
      <c r="L50" s="181"/>
    </row>
    <row r="51" spans="2:12" x14ac:dyDescent="0.2">
      <c r="B51" s="180"/>
      <c r="L51" s="180"/>
    </row>
    <row r="52" spans="2:12" x14ac:dyDescent="0.2">
      <c r="B52" s="180"/>
      <c r="L52" s="180"/>
    </row>
    <row r="53" spans="2:12" x14ac:dyDescent="0.2">
      <c r="B53" s="180"/>
      <c r="L53" s="180"/>
    </row>
    <row r="54" spans="2:12" x14ac:dyDescent="0.2">
      <c r="B54" s="180"/>
      <c r="L54" s="180"/>
    </row>
    <row r="55" spans="2:12" x14ac:dyDescent="0.2">
      <c r="B55" s="180"/>
      <c r="L55" s="180"/>
    </row>
    <row r="56" spans="2:12" x14ac:dyDescent="0.2">
      <c r="B56" s="180"/>
      <c r="L56" s="180"/>
    </row>
    <row r="57" spans="2:12" x14ac:dyDescent="0.2">
      <c r="B57" s="180"/>
      <c r="L57" s="180"/>
    </row>
    <row r="58" spans="2:12" x14ac:dyDescent="0.2">
      <c r="B58" s="180"/>
      <c r="L58" s="180"/>
    </row>
    <row r="59" spans="2:12" x14ac:dyDescent="0.2">
      <c r="B59" s="180"/>
      <c r="L59" s="180"/>
    </row>
    <row r="60" spans="2:12" x14ac:dyDescent="0.2">
      <c r="B60" s="180"/>
      <c r="L60" s="180"/>
    </row>
    <row r="61" spans="2:12" s="128" customFormat="1" ht="13.2" x14ac:dyDescent="0.2">
      <c r="B61" s="181"/>
      <c r="D61" s="195" t="s">
        <v>45</v>
      </c>
      <c r="E61" s="196"/>
      <c r="F61" s="197" t="s">
        <v>46</v>
      </c>
      <c r="G61" s="195" t="s">
        <v>45</v>
      </c>
      <c r="H61" s="196"/>
      <c r="I61" s="196"/>
      <c r="J61" s="198" t="s">
        <v>46</v>
      </c>
      <c r="K61" s="196"/>
      <c r="L61" s="181"/>
    </row>
    <row r="62" spans="2:12" x14ac:dyDescent="0.2">
      <c r="B62" s="180"/>
      <c r="L62" s="180"/>
    </row>
    <row r="63" spans="2:12" x14ac:dyDescent="0.2">
      <c r="B63" s="180"/>
      <c r="L63" s="180"/>
    </row>
    <row r="64" spans="2:12" x14ac:dyDescent="0.2">
      <c r="B64" s="180"/>
      <c r="L64" s="180"/>
    </row>
    <row r="65" spans="2:12" s="128" customFormat="1" ht="13.2" x14ac:dyDescent="0.2">
      <c r="B65" s="181"/>
      <c r="D65" s="193" t="s">
        <v>47</v>
      </c>
      <c r="E65" s="194"/>
      <c r="F65" s="194"/>
      <c r="G65" s="193" t="s">
        <v>48</v>
      </c>
      <c r="H65" s="194"/>
      <c r="I65" s="194"/>
      <c r="J65" s="194"/>
      <c r="K65" s="194"/>
      <c r="L65" s="181"/>
    </row>
    <row r="66" spans="2:12" x14ac:dyDescent="0.2">
      <c r="B66" s="180"/>
      <c r="L66" s="180"/>
    </row>
    <row r="67" spans="2:12" x14ac:dyDescent="0.2">
      <c r="B67" s="180"/>
      <c r="L67" s="180"/>
    </row>
    <row r="68" spans="2:12" x14ac:dyDescent="0.2">
      <c r="B68" s="180"/>
      <c r="L68" s="180"/>
    </row>
    <row r="69" spans="2:12" x14ac:dyDescent="0.2">
      <c r="B69" s="180"/>
      <c r="L69" s="180"/>
    </row>
    <row r="70" spans="2:12" x14ac:dyDescent="0.2">
      <c r="B70" s="180"/>
      <c r="L70" s="180"/>
    </row>
    <row r="71" spans="2:12" x14ac:dyDescent="0.2">
      <c r="B71" s="180"/>
      <c r="L71" s="180"/>
    </row>
    <row r="72" spans="2:12" x14ac:dyDescent="0.2">
      <c r="B72" s="180"/>
      <c r="L72" s="180"/>
    </row>
    <row r="73" spans="2:12" x14ac:dyDescent="0.2">
      <c r="B73" s="180"/>
      <c r="L73" s="180"/>
    </row>
    <row r="74" spans="2:12" x14ac:dyDescent="0.2">
      <c r="B74" s="180"/>
      <c r="L74" s="180"/>
    </row>
    <row r="75" spans="2:12" x14ac:dyDescent="0.2">
      <c r="B75" s="180"/>
      <c r="L75" s="180"/>
    </row>
    <row r="76" spans="2:12" s="128" customFormat="1" ht="13.2" x14ac:dyDescent="0.2">
      <c r="B76" s="181"/>
      <c r="D76" s="195" t="s">
        <v>45</v>
      </c>
      <c r="E76" s="196"/>
      <c r="F76" s="197" t="s">
        <v>46</v>
      </c>
      <c r="G76" s="195" t="s">
        <v>45</v>
      </c>
      <c r="H76" s="196"/>
      <c r="I76" s="196"/>
      <c r="J76" s="198" t="s">
        <v>46</v>
      </c>
      <c r="K76" s="196"/>
      <c r="L76" s="181"/>
    </row>
    <row r="77" spans="2:12" s="128" customFormat="1" ht="14.4" customHeight="1" x14ac:dyDescent="0.2">
      <c r="B77" s="199"/>
      <c r="C77" s="200"/>
      <c r="D77" s="200"/>
      <c r="E77" s="200"/>
      <c r="F77" s="200"/>
      <c r="G77" s="200"/>
      <c r="H77" s="200"/>
      <c r="I77" s="200"/>
      <c r="J77" s="200"/>
      <c r="K77" s="200"/>
      <c r="L77" s="181"/>
    </row>
    <row r="81" spans="2:12" s="128" customFormat="1" ht="6.9" customHeight="1" x14ac:dyDescent="0.2">
      <c r="B81" s="201"/>
      <c r="C81" s="202"/>
      <c r="D81" s="202"/>
      <c r="E81" s="202"/>
      <c r="F81" s="202"/>
      <c r="G81" s="202"/>
      <c r="H81" s="202"/>
      <c r="I81" s="202"/>
      <c r="J81" s="202"/>
      <c r="K81" s="202"/>
      <c r="L81" s="181"/>
    </row>
    <row r="82" spans="2:12" s="128" customFormat="1" ht="24.9" customHeight="1" x14ac:dyDescent="0.2">
      <c r="B82" s="181"/>
      <c r="C82" s="5" t="s">
        <v>117</v>
      </c>
      <c r="L82" s="181"/>
    </row>
    <row r="83" spans="2:12" s="128" customFormat="1" ht="6.9" customHeight="1" x14ac:dyDescent="0.2">
      <c r="B83" s="181"/>
      <c r="L83" s="181"/>
    </row>
    <row r="84" spans="2:12" s="128" customFormat="1" ht="12" customHeight="1" x14ac:dyDescent="0.2">
      <c r="B84" s="181"/>
      <c r="C84" s="6" t="s">
        <v>13</v>
      </c>
      <c r="L84" s="181"/>
    </row>
    <row r="85" spans="2:12" s="128" customFormat="1" ht="16.5" customHeight="1" x14ac:dyDescent="0.2">
      <c r="B85" s="181"/>
      <c r="E85" s="69" t="str">
        <f>E7</f>
        <v>REVITALIZACE OBJEKTU MŠ V KRAJKOVÉ</v>
      </c>
      <c r="F85" s="67"/>
      <c r="G85" s="67"/>
      <c r="H85" s="67"/>
      <c r="L85" s="181"/>
    </row>
    <row r="86" spans="2:12" ht="12" customHeight="1" x14ac:dyDescent="0.2">
      <c r="B86" s="180"/>
      <c r="C86" s="6" t="s">
        <v>115</v>
      </c>
      <c r="L86" s="180"/>
    </row>
    <row r="87" spans="2:12" s="128" customFormat="1" ht="16.5" customHeight="1" x14ac:dyDescent="0.2">
      <c r="B87" s="181"/>
      <c r="E87" s="69" t="s">
        <v>2422</v>
      </c>
      <c r="F87" s="182"/>
      <c r="G87" s="182"/>
      <c r="H87" s="182"/>
      <c r="L87" s="181"/>
    </row>
    <row r="88" spans="2:12" s="128" customFormat="1" ht="12" customHeight="1" x14ac:dyDescent="0.2">
      <c r="B88" s="181"/>
      <c r="C88" s="6" t="s">
        <v>2423</v>
      </c>
      <c r="L88" s="181"/>
    </row>
    <row r="89" spans="2:12" s="128" customFormat="1" ht="16.5" customHeight="1" x14ac:dyDescent="0.2">
      <c r="B89" s="181"/>
      <c r="E89" s="65" t="str">
        <f>E11</f>
        <v>01 - Splašková kanalizace vnitřní a přípojka</v>
      </c>
      <c r="F89" s="182"/>
      <c r="G89" s="182"/>
      <c r="H89" s="182"/>
      <c r="L89" s="181"/>
    </row>
    <row r="90" spans="2:12" s="128" customFormat="1" ht="6.9" customHeight="1" x14ac:dyDescent="0.2">
      <c r="B90" s="181"/>
      <c r="L90" s="181"/>
    </row>
    <row r="91" spans="2:12" s="128" customFormat="1" ht="12" customHeight="1" x14ac:dyDescent="0.2">
      <c r="B91" s="181"/>
      <c r="C91" s="6" t="s">
        <v>17</v>
      </c>
      <c r="F91" s="6" t="str">
        <f>F14</f>
        <v>Krajková</v>
      </c>
      <c r="I91" s="6" t="s">
        <v>19</v>
      </c>
      <c r="J91" s="16" t="str">
        <f>IF(J14="","",J14)</f>
        <v xml:space="preserve"> </v>
      </c>
      <c r="L91" s="181"/>
    </row>
    <row r="92" spans="2:12" s="128" customFormat="1" ht="6.9" customHeight="1" x14ac:dyDescent="0.2">
      <c r="B92" s="181"/>
      <c r="L92" s="181"/>
    </row>
    <row r="93" spans="2:12" s="128" customFormat="1" ht="15.15" customHeight="1" x14ac:dyDescent="0.2">
      <c r="B93" s="181"/>
      <c r="C93" s="6" t="s">
        <v>20</v>
      </c>
      <c r="F93" s="6" t="str">
        <f>E17</f>
        <v xml:space="preserve"> </v>
      </c>
      <c r="I93" s="6" t="s">
        <v>25</v>
      </c>
      <c r="J93" s="8" t="str">
        <f>E23</f>
        <v>Ing.Petr Potužák</v>
      </c>
      <c r="L93" s="181"/>
    </row>
    <row r="94" spans="2:12" s="128" customFormat="1" ht="15.15" customHeight="1" x14ac:dyDescent="0.2">
      <c r="B94" s="181"/>
      <c r="C94" s="6" t="s">
        <v>24</v>
      </c>
      <c r="F94" s="6" t="str">
        <f>IF(E20="","",E20)</f>
        <v xml:space="preserve"> </v>
      </c>
      <c r="I94" s="6" t="s">
        <v>27</v>
      </c>
      <c r="J94" s="8" t="str">
        <f>E26</f>
        <v xml:space="preserve"> </v>
      </c>
      <c r="L94" s="181"/>
    </row>
    <row r="95" spans="2:12" s="128" customFormat="1" ht="10.35" customHeight="1" x14ac:dyDescent="0.2">
      <c r="B95" s="181"/>
      <c r="L95" s="181"/>
    </row>
    <row r="96" spans="2:12" s="128" customFormat="1" ht="29.25" customHeight="1" x14ac:dyDescent="0.2">
      <c r="B96" s="181"/>
      <c r="C96" s="31" t="s">
        <v>118</v>
      </c>
      <c r="D96" s="190"/>
      <c r="E96" s="190"/>
      <c r="F96" s="190"/>
      <c r="G96" s="190"/>
      <c r="H96" s="190"/>
      <c r="I96" s="190"/>
      <c r="J96" s="32" t="s">
        <v>119</v>
      </c>
      <c r="K96" s="190"/>
      <c r="L96" s="181"/>
    </row>
    <row r="97" spans="2:47" s="128" customFormat="1" ht="10.35" customHeight="1" x14ac:dyDescent="0.2">
      <c r="B97" s="181"/>
      <c r="L97" s="181"/>
    </row>
    <row r="98" spans="2:47" s="128" customFormat="1" ht="22.8" customHeight="1" x14ac:dyDescent="0.2">
      <c r="B98" s="181"/>
      <c r="C98" s="20" t="s">
        <v>120</v>
      </c>
      <c r="J98" s="186">
        <f>J127</f>
        <v>0</v>
      </c>
      <c r="L98" s="181"/>
      <c r="AU98" s="177" t="s">
        <v>121</v>
      </c>
    </row>
    <row r="99" spans="2:47" s="204" customFormat="1" ht="24.9" customHeight="1" x14ac:dyDescent="0.2">
      <c r="B99" s="203"/>
      <c r="D99" s="205" t="s">
        <v>2425</v>
      </c>
      <c r="E99" s="206"/>
      <c r="F99" s="206"/>
      <c r="G99" s="206"/>
      <c r="H99" s="206"/>
      <c r="I99" s="206"/>
      <c r="J99" s="207">
        <f>J128</f>
        <v>0</v>
      </c>
      <c r="L99" s="203"/>
    </row>
    <row r="100" spans="2:47" s="204" customFormat="1" ht="24.9" customHeight="1" x14ac:dyDescent="0.2">
      <c r="B100" s="203"/>
      <c r="D100" s="205" t="s">
        <v>2426</v>
      </c>
      <c r="E100" s="206"/>
      <c r="F100" s="206"/>
      <c r="G100" s="206"/>
      <c r="H100" s="206"/>
      <c r="I100" s="206"/>
      <c r="J100" s="207">
        <f>J145</f>
        <v>0</v>
      </c>
      <c r="L100" s="203"/>
    </row>
    <row r="101" spans="2:47" s="204" customFormat="1" ht="24.9" customHeight="1" x14ac:dyDescent="0.2">
      <c r="B101" s="203"/>
      <c r="D101" s="205" t="s">
        <v>2427</v>
      </c>
      <c r="E101" s="206"/>
      <c r="F101" s="206"/>
      <c r="G101" s="206"/>
      <c r="H101" s="206"/>
      <c r="I101" s="206"/>
      <c r="J101" s="207">
        <f>J148</f>
        <v>0</v>
      </c>
      <c r="L101" s="203"/>
    </row>
    <row r="102" spans="2:47" s="204" customFormat="1" ht="24.9" customHeight="1" x14ac:dyDescent="0.2">
      <c r="B102" s="203"/>
      <c r="D102" s="205" t="s">
        <v>2428</v>
      </c>
      <c r="E102" s="206"/>
      <c r="F102" s="206"/>
      <c r="G102" s="206"/>
      <c r="H102" s="206"/>
      <c r="I102" s="206"/>
      <c r="J102" s="207">
        <f>J167</f>
        <v>0</v>
      </c>
      <c r="L102" s="203"/>
    </row>
    <row r="103" spans="2:47" s="204" customFormat="1" ht="24.9" customHeight="1" x14ac:dyDescent="0.2">
      <c r="B103" s="203"/>
      <c r="D103" s="205" t="s">
        <v>2429</v>
      </c>
      <c r="E103" s="206"/>
      <c r="F103" s="206"/>
      <c r="G103" s="206"/>
      <c r="H103" s="206"/>
      <c r="I103" s="206"/>
      <c r="J103" s="207">
        <f>J170</f>
        <v>0</v>
      </c>
      <c r="L103" s="203"/>
    </row>
    <row r="104" spans="2:47" s="204" customFormat="1" ht="24.9" customHeight="1" x14ac:dyDescent="0.2">
      <c r="B104" s="203"/>
      <c r="D104" s="205" t="s">
        <v>2430</v>
      </c>
      <c r="E104" s="206"/>
      <c r="F104" s="206"/>
      <c r="G104" s="206"/>
      <c r="H104" s="206"/>
      <c r="I104" s="206"/>
      <c r="J104" s="207">
        <f>J183</f>
        <v>0</v>
      </c>
      <c r="L104" s="203"/>
    </row>
    <row r="105" spans="2:47" s="204" customFormat="1" ht="24.9" customHeight="1" x14ac:dyDescent="0.2">
      <c r="B105" s="203"/>
      <c r="D105" s="205" t="s">
        <v>2431</v>
      </c>
      <c r="E105" s="206"/>
      <c r="F105" s="206"/>
      <c r="G105" s="206"/>
      <c r="H105" s="206"/>
      <c r="I105" s="206"/>
      <c r="J105" s="207">
        <f>J226</f>
        <v>0</v>
      </c>
      <c r="L105" s="203"/>
    </row>
    <row r="106" spans="2:47" s="128" customFormat="1" ht="21.75" customHeight="1" x14ac:dyDescent="0.2">
      <c r="B106" s="181"/>
      <c r="L106" s="181"/>
    </row>
    <row r="107" spans="2:47" s="128" customFormat="1" ht="6.9" customHeight="1" x14ac:dyDescent="0.2">
      <c r="B107" s="199"/>
      <c r="C107" s="200"/>
      <c r="D107" s="200"/>
      <c r="E107" s="200"/>
      <c r="F107" s="200"/>
      <c r="G107" s="200"/>
      <c r="H107" s="200"/>
      <c r="I107" s="200"/>
      <c r="J107" s="200"/>
      <c r="K107" s="200"/>
      <c r="L107" s="181"/>
    </row>
    <row r="111" spans="2:47" s="128" customFormat="1" ht="6.9" customHeight="1" x14ac:dyDescent="0.2">
      <c r="B111" s="201"/>
      <c r="C111" s="202"/>
      <c r="D111" s="202"/>
      <c r="E111" s="202"/>
      <c r="F111" s="202"/>
      <c r="G111" s="202"/>
      <c r="H111" s="202"/>
      <c r="I111" s="202"/>
      <c r="J111" s="202"/>
      <c r="K111" s="202"/>
      <c r="L111" s="181"/>
    </row>
    <row r="112" spans="2:47" s="128" customFormat="1" ht="24.9" customHeight="1" x14ac:dyDescent="0.2">
      <c r="B112" s="181"/>
      <c r="C112" s="5" t="s">
        <v>153</v>
      </c>
      <c r="L112" s="181"/>
    </row>
    <row r="113" spans="2:63" s="128" customFormat="1" ht="6.9" customHeight="1" x14ac:dyDescent="0.2">
      <c r="B113" s="181"/>
      <c r="L113" s="181"/>
    </row>
    <row r="114" spans="2:63" s="128" customFormat="1" ht="12" customHeight="1" x14ac:dyDescent="0.2">
      <c r="B114" s="181"/>
      <c r="C114" s="6" t="s">
        <v>13</v>
      </c>
      <c r="L114" s="181"/>
    </row>
    <row r="115" spans="2:63" s="128" customFormat="1" ht="16.5" customHeight="1" x14ac:dyDescent="0.2">
      <c r="B115" s="181"/>
      <c r="E115" s="69" t="str">
        <f>E7</f>
        <v>REVITALIZACE OBJEKTU MŠ V KRAJKOVÉ</v>
      </c>
      <c r="F115" s="67"/>
      <c r="G115" s="67"/>
      <c r="H115" s="67"/>
      <c r="L115" s="181"/>
    </row>
    <row r="116" spans="2:63" ht="12" customHeight="1" x14ac:dyDescent="0.2">
      <c r="B116" s="180"/>
      <c r="C116" s="6" t="s">
        <v>115</v>
      </c>
      <c r="L116" s="180"/>
    </row>
    <row r="117" spans="2:63" s="128" customFormat="1" ht="16.5" customHeight="1" x14ac:dyDescent="0.2">
      <c r="B117" s="181"/>
      <c r="E117" s="69" t="s">
        <v>2422</v>
      </c>
      <c r="F117" s="182"/>
      <c r="G117" s="182"/>
      <c r="H117" s="182"/>
      <c r="L117" s="181"/>
    </row>
    <row r="118" spans="2:63" s="128" customFormat="1" ht="12" customHeight="1" x14ac:dyDescent="0.2">
      <c r="B118" s="181"/>
      <c r="C118" s="6" t="s">
        <v>2423</v>
      </c>
      <c r="L118" s="181"/>
    </row>
    <row r="119" spans="2:63" s="128" customFormat="1" ht="16.5" customHeight="1" x14ac:dyDescent="0.2">
      <c r="B119" s="181"/>
      <c r="E119" s="65" t="str">
        <f>E11</f>
        <v>01 - Splašková kanalizace vnitřní a přípojka</v>
      </c>
      <c r="F119" s="182"/>
      <c r="G119" s="182"/>
      <c r="H119" s="182"/>
      <c r="L119" s="181"/>
    </row>
    <row r="120" spans="2:63" s="128" customFormat="1" ht="6.9" customHeight="1" x14ac:dyDescent="0.2">
      <c r="B120" s="181"/>
      <c r="L120" s="181"/>
    </row>
    <row r="121" spans="2:63" s="128" customFormat="1" ht="12" customHeight="1" x14ac:dyDescent="0.2">
      <c r="B121" s="181"/>
      <c r="C121" s="6" t="s">
        <v>17</v>
      </c>
      <c r="F121" s="6" t="str">
        <f>F14</f>
        <v>Krajková</v>
      </c>
      <c r="I121" s="6" t="s">
        <v>19</v>
      </c>
      <c r="J121" s="16" t="str">
        <f>IF(J14="","",J14)</f>
        <v xml:space="preserve"> </v>
      </c>
      <c r="L121" s="181"/>
    </row>
    <row r="122" spans="2:63" s="128" customFormat="1" ht="6.9" customHeight="1" x14ac:dyDescent="0.2">
      <c r="B122" s="181"/>
      <c r="L122" s="181"/>
    </row>
    <row r="123" spans="2:63" s="128" customFormat="1" ht="15.15" customHeight="1" x14ac:dyDescent="0.2">
      <c r="B123" s="181"/>
      <c r="C123" s="6" t="s">
        <v>20</v>
      </c>
      <c r="F123" s="6" t="str">
        <f>E17</f>
        <v xml:space="preserve"> </v>
      </c>
      <c r="I123" s="6" t="s">
        <v>25</v>
      </c>
      <c r="J123" s="8" t="str">
        <f>E23</f>
        <v>Ing.Petr Potužák</v>
      </c>
      <c r="L123" s="181"/>
    </row>
    <row r="124" spans="2:63" s="128" customFormat="1" ht="15.15" customHeight="1" x14ac:dyDescent="0.2">
      <c r="B124" s="181"/>
      <c r="C124" s="6" t="s">
        <v>24</v>
      </c>
      <c r="F124" s="6" t="str">
        <f>IF(E20="","",E20)</f>
        <v xml:space="preserve"> </v>
      </c>
      <c r="I124" s="6" t="s">
        <v>27</v>
      </c>
      <c r="J124" s="8" t="str">
        <f>E26</f>
        <v xml:space="preserve"> </v>
      </c>
      <c r="L124" s="181"/>
    </row>
    <row r="125" spans="2:63" s="128" customFormat="1" ht="10.35" customHeight="1" x14ac:dyDescent="0.2">
      <c r="B125" s="181"/>
      <c r="L125" s="181"/>
    </row>
    <row r="126" spans="2:63" s="212" customFormat="1" ht="29.25" customHeight="1" x14ac:dyDescent="0.2">
      <c r="B126" s="208"/>
      <c r="C126" s="33" t="s">
        <v>154</v>
      </c>
      <c r="D126" s="34" t="s">
        <v>55</v>
      </c>
      <c r="E126" s="34" t="s">
        <v>51</v>
      </c>
      <c r="F126" s="34" t="s">
        <v>52</v>
      </c>
      <c r="G126" s="34" t="s">
        <v>155</v>
      </c>
      <c r="H126" s="34" t="s">
        <v>156</v>
      </c>
      <c r="I126" s="34" t="s">
        <v>157</v>
      </c>
      <c r="J126" s="34" t="s">
        <v>119</v>
      </c>
      <c r="K126" s="35" t="s">
        <v>158</v>
      </c>
      <c r="L126" s="208"/>
      <c r="M126" s="209" t="s">
        <v>0</v>
      </c>
      <c r="N126" s="210" t="s">
        <v>34</v>
      </c>
      <c r="O126" s="210" t="s">
        <v>159</v>
      </c>
      <c r="P126" s="210" t="s">
        <v>160</v>
      </c>
      <c r="Q126" s="210" t="s">
        <v>161</v>
      </c>
      <c r="R126" s="210" t="s">
        <v>162</v>
      </c>
      <c r="S126" s="210" t="s">
        <v>163</v>
      </c>
      <c r="T126" s="211" t="s">
        <v>164</v>
      </c>
    </row>
    <row r="127" spans="2:63" s="128" customFormat="1" ht="22.8" customHeight="1" x14ac:dyDescent="0.3">
      <c r="B127" s="181"/>
      <c r="C127" s="20" t="s">
        <v>165</v>
      </c>
      <c r="J127" s="129">
        <f>BK127</f>
        <v>0</v>
      </c>
      <c r="L127" s="181"/>
      <c r="M127" s="213"/>
      <c r="N127" s="185"/>
      <c r="O127" s="185"/>
      <c r="P127" s="214">
        <f>P128+P145+P148+P167+P170+P183+P226</f>
        <v>0</v>
      </c>
      <c r="Q127" s="185"/>
      <c r="R127" s="214">
        <f>R128+R145+R148+R167+R170+R183+R226</f>
        <v>0</v>
      </c>
      <c r="S127" s="185"/>
      <c r="T127" s="215">
        <f>T128+T145+T148+T167+T170+T183+T226</f>
        <v>0</v>
      </c>
      <c r="AT127" s="177" t="s">
        <v>69</v>
      </c>
      <c r="AU127" s="177" t="s">
        <v>121</v>
      </c>
      <c r="BK127" s="36">
        <f>BK128+BK145+BK148+BK167+BK170+BK183+BK226</f>
        <v>0</v>
      </c>
    </row>
    <row r="128" spans="2:63" s="130" customFormat="1" ht="25.95" customHeight="1" x14ac:dyDescent="0.25">
      <c r="B128" s="216"/>
      <c r="D128" s="131" t="s">
        <v>69</v>
      </c>
      <c r="E128" s="132" t="s">
        <v>78</v>
      </c>
      <c r="F128" s="132" t="s">
        <v>169</v>
      </c>
      <c r="J128" s="133">
        <f>BK128</f>
        <v>0</v>
      </c>
      <c r="L128" s="216"/>
      <c r="M128" s="217"/>
      <c r="P128" s="218">
        <f>SUM(P129:P144)</f>
        <v>0</v>
      </c>
      <c r="R128" s="218">
        <f>SUM(R129:R144)</f>
        <v>0</v>
      </c>
      <c r="T128" s="219">
        <f>SUM(T129:T144)</f>
        <v>0</v>
      </c>
      <c r="AR128" s="131" t="s">
        <v>78</v>
      </c>
      <c r="AT128" s="220" t="s">
        <v>69</v>
      </c>
      <c r="AU128" s="220" t="s">
        <v>70</v>
      </c>
      <c r="AY128" s="131" t="s">
        <v>168</v>
      </c>
      <c r="BK128" s="221">
        <f>SUM(BK129:BK144)</f>
        <v>0</v>
      </c>
    </row>
    <row r="129" spans="2:65" s="128" customFormat="1" ht="16.5" customHeight="1" x14ac:dyDescent="0.2">
      <c r="B129" s="231"/>
      <c r="C129" s="37" t="s">
        <v>78</v>
      </c>
      <c r="D129" s="37" t="s">
        <v>170</v>
      </c>
      <c r="E129" s="38" t="s">
        <v>2432</v>
      </c>
      <c r="F129" s="39" t="s">
        <v>2433</v>
      </c>
      <c r="G129" s="40" t="s">
        <v>184</v>
      </c>
      <c r="H129" s="41">
        <v>44.28</v>
      </c>
      <c r="I129" s="42"/>
      <c r="J129" s="42">
        <f>ROUND(I129*H129,2)</f>
        <v>0</v>
      </c>
      <c r="K129" s="39" t="s">
        <v>0</v>
      </c>
      <c r="L129" s="181"/>
      <c r="M129" s="223" t="s">
        <v>0</v>
      </c>
      <c r="N129" s="224" t="s">
        <v>35</v>
      </c>
      <c r="O129" s="225">
        <v>0</v>
      </c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AR129" s="43" t="s">
        <v>174</v>
      </c>
      <c r="AT129" s="43" t="s">
        <v>170</v>
      </c>
      <c r="AU129" s="43" t="s">
        <v>78</v>
      </c>
      <c r="AY129" s="177" t="s">
        <v>168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77" t="s">
        <v>78</v>
      </c>
      <c r="BK129" s="227">
        <f>ROUND(I129*H129,2)</f>
        <v>0</v>
      </c>
      <c r="BL129" s="177" t="s">
        <v>174</v>
      </c>
      <c r="BM129" s="43" t="s">
        <v>2434</v>
      </c>
    </row>
    <row r="130" spans="2:65" s="128" customFormat="1" x14ac:dyDescent="0.2">
      <c r="B130" s="181"/>
      <c r="D130" s="136" t="s">
        <v>176</v>
      </c>
      <c r="F130" s="44" t="s">
        <v>2433</v>
      </c>
      <c r="L130" s="181"/>
      <c r="M130" s="229"/>
      <c r="T130" s="230"/>
      <c r="AT130" s="177" t="s">
        <v>176</v>
      </c>
      <c r="AU130" s="177" t="s">
        <v>78</v>
      </c>
    </row>
    <row r="131" spans="2:65" s="128" customFormat="1" ht="16.5" customHeight="1" x14ac:dyDescent="0.2">
      <c r="B131" s="231"/>
      <c r="C131" s="37" t="s">
        <v>80</v>
      </c>
      <c r="D131" s="37" t="s">
        <v>170</v>
      </c>
      <c r="E131" s="38" t="s">
        <v>2435</v>
      </c>
      <c r="F131" s="39" t="s">
        <v>2436</v>
      </c>
      <c r="G131" s="40" t="s">
        <v>184</v>
      </c>
      <c r="H131" s="41">
        <v>2.94</v>
      </c>
      <c r="I131" s="42"/>
      <c r="J131" s="42">
        <f>ROUND(I131*H131,2)</f>
        <v>0</v>
      </c>
      <c r="K131" s="39" t="s">
        <v>0</v>
      </c>
      <c r="L131" s="181"/>
      <c r="M131" s="223" t="s">
        <v>0</v>
      </c>
      <c r="N131" s="224" t="s">
        <v>35</v>
      </c>
      <c r="O131" s="225">
        <v>0</v>
      </c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AR131" s="43" t="s">
        <v>174</v>
      </c>
      <c r="AT131" s="43" t="s">
        <v>170</v>
      </c>
      <c r="AU131" s="43" t="s">
        <v>78</v>
      </c>
      <c r="AY131" s="177" t="s">
        <v>168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77" t="s">
        <v>78</v>
      </c>
      <c r="BK131" s="227">
        <f>ROUND(I131*H131,2)</f>
        <v>0</v>
      </c>
      <c r="BL131" s="177" t="s">
        <v>174</v>
      </c>
      <c r="BM131" s="43" t="s">
        <v>2437</v>
      </c>
    </row>
    <row r="132" spans="2:65" s="128" customFormat="1" x14ac:dyDescent="0.2">
      <c r="B132" s="181"/>
      <c r="D132" s="136" t="s">
        <v>176</v>
      </c>
      <c r="F132" s="44" t="s">
        <v>2436</v>
      </c>
      <c r="L132" s="181"/>
      <c r="M132" s="229"/>
      <c r="T132" s="230"/>
      <c r="AT132" s="177" t="s">
        <v>176</v>
      </c>
      <c r="AU132" s="177" t="s">
        <v>78</v>
      </c>
    </row>
    <row r="133" spans="2:65" s="128" customFormat="1" ht="21.75" customHeight="1" x14ac:dyDescent="0.2">
      <c r="B133" s="231"/>
      <c r="C133" s="37" t="s">
        <v>113</v>
      </c>
      <c r="D133" s="37" t="s">
        <v>170</v>
      </c>
      <c r="E133" s="38" t="s">
        <v>2438</v>
      </c>
      <c r="F133" s="39" t="s">
        <v>2439</v>
      </c>
      <c r="G133" s="40" t="s">
        <v>111</v>
      </c>
      <c r="H133" s="41">
        <v>44.4</v>
      </c>
      <c r="I133" s="42"/>
      <c r="J133" s="42">
        <f>ROUND(I133*H133,2)</f>
        <v>0</v>
      </c>
      <c r="K133" s="39" t="s">
        <v>0</v>
      </c>
      <c r="L133" s="181"/>
      <c r="M133" s="223" t="s">
        <v>0</v>
      </c>
      <c r="N133" s="224" t="s">
        <v>35</v>
      </c>
      <c r="O133" s="225">
        <v>0</v>
      </c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AR133" s="43" t="s">
        <v>174</v>
      </c>
      <c r="AT133" s="43" t="s">
        <v>170</v>
      </c>
      <c r="AU133" s="43" t="s">
        <v>78</v>
      </c>
      <c r="AY133" s="177" t="s">
        <v>168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77" t="s">
        <v>78</v>
      </c>
      <c r="BK133" s="227">
        <f>ROUND(I133*H133,2)</f>
        <v>0</v>
      </c>
      <c r="BL133" s="177" t="s">
        <v>174</v>
      </c>
      <c r="BM133" s="43" t="s">
        <v>2440</v>
      </c>
    </row>
    <row r="134" spans="2:65" s="128" customFormat="1" x14ac:dyDescent="0.2">
      <c r="B134" s="181"/>
      <c r="D134" s="136" t="s">
        <v>176</v>
      </c>
      <c r="F134" s="44" t="s">
        <v>2439</v>
      </c>
      <c r="L134" s="181"/>
      <c r="M134" s="229"/>
      <c r="T134" s="230"/>
      <c r="AT134" s="177" t="s">
        <v>176</v>
      </c>
      <c r="AU134" s="177" t="s">
        <v>78</v>
      </c>
    </row>
    <row r="135" spans="2:65" s="128" customFormat="1" ht="21.75" customHeight="1" x14ac:dyDescent="0.2">
      <c r="B135" s="231"/>
      <c r="C135" s="37" t="s">
        <v>174</v>
      </c>
      <c r="D135" s="37" t="s">
        <v>170</v>
      </c>
      <c r="E135" s="38" t="s">
        <v>2441</v>
      </c>
      <c r="F135" s="39" t="s">
        <v>2442</v>
      </c>
      <c r="G135" s="40" t="s">
        <v>111</v>
      </c>
      <c r="H135" s="41">
        <v>44.4</v>
      </c>
      <c r="I135" s="42"/>
      <c r="J135" s="42">
        <f>ROUND(I135*H135,2)</f>
        <v>0</v>
      </c>
      <c r="K135" s="39" t="s">
        <v>0</v>
      </c>
      <c r="L135" s="181"/>
      <c r="M135" s="223" t="s">
        <v>0</v>
      </c>
      <c r="N135" s="224" t="s">
        <v>35</v>
      </c>
      <c r="O135" s="225">
        <v>0</v>
      </c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AR135" s="43" t="s">
        <v>174</v>
      </c>
      <c r="AT135" s="43" t="s">
        <v>170</v>
      </c>
      <c r="AU135" s="43" t="s">
        <v>78</v>
      </c>
      <c r="AY135" s="177" t="s">
        <v>168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77" t="s">
        <v>78</v>
      </c>
      <c r="BK135" s="227">
        <f>ROUND(I135*H135,2)</f>
        <v>0</v>
      </c>
      <c r="BL135" s="177" t="s">
        <v>174</v>
      </c>
      <c r="BM135" s="43" t="s">
        <v>2443</v>
      </c>
    </row>
    <row r="136" spans="2:65" s="128" customFormat="1" x14ac:dyDescent="0.2">
      <c r="B136" s="181"/>
      <c r="D136" s="136" t="s">
        <v>176</v>
      </c>
      <c r="F136" s="44" t="s">
        <v>2442</v>
      </c>
      <c r="L136" s="181"/>
      <c r="M136" s="229"/>
      <c r="T136" s="230"/>
      <c r="AT136" s="177" t="s">
        <v>176</v>
      </c>
      <c r="AU136" s="177" t="s">
        <v>78</v>
      </c>
    </row>
    <row r="137" spans="2:65" s="128" customFormat="1" ht="21.75" customHeight="1" x14ac:dyDescent="0.2">
      <c r="B137" s="231"/>
      <c r="C137" s="37" t="s">
        <v>201</v>
      </c>
      <c r="D137" s="37" t="s">
        <v>170</v>
      </c>
      <c r="E137" s="38" t="s">
        <v>2444</v>
      </c>
      <c r="F137" s="39" t="s">
        <v>2445</v>
      </c>
      <c r="G137" s="40" t="s">
        <v>184</v>
      </c>
      <c r="H137" s="41">
        <v>13.74</v>
      </c>
      <c r="I137" s="42"/>
      <c r="J137" s="42">
        <f>ROUND(I137*H137,2)</f>
        <v>0</v>
      </c>
      <c r="K137" s="39" t="s">
        <v>0</v>
      </c>
      <c r="L137" s="181"/>
      <c r="M137" s="223" t="s">
        <v>0</v>
      </c>
      <c r="N137" s="224" t="s">
        <v>35</v>
      </c>
      <c r="O137" s="225">
        <v>0</v>
      </c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AR137" s="43" t="s">
        <v>174</v>
      </c>
      <c r="AT137" s="43" t="s">
        <v>170</v>
      </c>
      <c r="AU137" s="43" t="s">
        <v>78</v>
      </c>
      <c r="AY137" s="177" t="s">
        <v>168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77" t="s">
        <v>78</v>
      </c>
      <c r="BK137" s="227">
        <f>ROUND(I137*H137,2)</f>
        <v>0</v>
      </c>
      <c r="BL137" s="177" t="s">
        <v>174</v>
      </c>
      <c r="BM137" s="43" t="s">
        <v>2446</v>
      </c>
    </row>
    <row r="138" spans="2:65" s="128" customFormat="1" x14ac:dyDescent="0.2">
      <c r="B138" s="181"/>
      <c r="D138" s="136" t="s">
        <v>176</v>
      </c>
      <c r="F138" s="44" t="s">
        <v>2445</v>
      </c>
      <c r="L138" s="181"/>
      <c r="M138" s="229"/>
      <c r="T138" s="230"/>
      <c r="AT138" s="177" t="s">
        <v>176</v>
      </c>
      <c r="AU138" s="177" t="s">
        <v>78</v>
      </c>
    </row>
    <row r="139" spans="2:65" s="128" customFormat="1" ht="16.5" customHeight="1" x14ac:dyDescent="0.2">
      <c r="B139" s="231"/>
      <c r="C139" s="37" t="s">
        <v>208</v>
      </c>
      <c r="D139" s="37" t="s">
        <v>170</v>
      </c>
      <c r="E139" s="38" t="s">
        <v>2447</v>
      </c>
      <c r="F139" s="39" t="s">
        <v>2448</v>
      </c>
      <c r="G139" s="40" t="s">
        <v>184</v>
      </c>
      <c r="H139" s="41">
        <v>18.07</v>
      </c>
      <c r="I139" s="42"/>
      <c r="J139" s="42">
        <f>ROUND(I139*H139,2)</f>
        <v>0</v>
      </c>
      <c r="K139" s="39" t="s">
        <v>0</v>
      </c>
      <c r="L139" s="181"/>
      <c r="M139" s="223" t="s">
        <v>0</v>
      </c>
      <c r="N139" s="224" t="s">
        <v>35</v>
      </c>
      <c r="O139" s="225">
        <v>0</v>
      </c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AR139" s="43" t="s">
        <v>174</v>
      </c>
      <c r="AT139" s="43" t="s">
        <v>170</v>
      </c>
      <c r="AU139" s="43" t="s">
        <v>78</v>
      </c>
      <c r="AY139" s="177" t="s">
        <v>168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77" t="s">
        <v>78</v>
      </c>
      <c r="BK139" s="227">
        <f>ROUND(I139*H139,2)</f>
        <v>0</v>
      </c>
      <c r="BL139" s="177" t="s">
        <v>174</v>
      </c>
      <c r="BM139" s="43" t="s">
        <v>2449</v>
      </c>
    </row>
    <row r="140" spans="2:65" s="128" customFormat="1" x14ac:dyDescent="0.2">
      <c r="B140" s="181"/>
      <c r="D140" s="136" t="s">
        <v>176</v>
      </c>
      <c r="F140" s="44" t="s">
        <v>2448</v>
      </c>
      <c r="L140" s="181"/>
      <c r="M140" s="229"/>
      <c r="T140" s="230"/>
      <c r="AT140" s="177" t="s">
        <v>176</v>
      </c>
      <c r="AU140" s="177" t="s">
        <v>78</v>
      </c>
    </row>
    <row r="141" spans="2:65" s="128" customFormat="1" ht="24.15" customHeight="1" x14ac:dyDescent="0.2">
      <c r="B141" s="231"/>
      <c r="C141" s="37" t="s">
        <v>219</v>
      </c>
      <c r="D141" s="37" t="s">
        <v>170</v>
      </c>
      <c r="E141" s="38" t="s">
        <v>2450</v>
      </c>
      <c r="F141" s="39" t="s">
        <v>2451</v>
      </c>
      <c r="G141" s="40" t="s">
        <v>184</v>
      </c>
      <c r="H141" s="41">
        <v>22.05</v>
      </c>
      <c r="I141" s="42"/>
      <c r="J141" s="42">
        <f>ROUND(I141*H141,2)</f>
        <v>0</v>
      </c>
      <c r="K141" s="39" t="s">
        <v>0</v>
      </c>
      <c r="L141" s="181"/>
      <c r="M141" s="223" t="s">
        <v>0</v>
      </c>
      <c r="N141" s="224" t="s">
        <v>35</v>
      </c>
      <c r="O141" s="225">
        <v>0</v>
      </c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AR141" s="43" t="s">
        <v>174</v>
      </c>
      <c r="AT141" s="43" t="s">
        <v>170</v>
      </c>
      <c r="AU141" s="43" t="s">
        <v>78</v>
      </c>
      <c r="AY141" s="177" t="s">
        <v>168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77" t="s">
        <v>78</v>
      </c>
      <c r="BK141" s="227">
        <f>ROUND(I141*H141,2)</f>
        <v>0</v>
      </c>
      <c r="BL141" s="177" t="s">
        <v>174</v>
      </c>
      <c r="BM141" s="43" t="s">
        <v>2452</v>
      </c>
    </row>
    <row r="142" spans="2:65" s="128" customFormat="1" ht="19.2" x14ac:dyDescent="0.2">
      <c r="B142" s="181"/>
      <c r="D142" s="136" t="s">
        <v>176</v>
      </c>
      <c r="F142" s="44" t="s">
        <v>2451</v>
      </c>
      <c r="L142" s="181"/>
      <c r="M142" s="229"/>
      <c r="T142" s="230"/>
      <c r="AT142" s="177" t="s">
        <v>176</v>
      </c>
      <c r="AU142" s="177" t="s">
        <v>78</v>
      </c>
    </row>
    <row r="143" spans="2:65" s="128" customFormat="1" ht="21.75" customHeight="1" x14ac:dyDescent="0.2">
      <c r="B143" s="231"/>
      <c r="C143" s="37" t="s">
        <v>229</v>
      </c>
      <c r="D143" s="37" t="s">
        <v>170</v>
      </c>
      <c r="E143" s="38" t="s">
        <v>2453</v>
      </c>
      <c r="F143" s="39" t="s">
        <v>2454</v>
      </c>
      <c r="G143" s="40" t="s">
        <v>111</v>
      </c>
      <c r="H143" s="41">
        <v>26.933</v>
      </c>
      <c r="I143" s="42"/>
      <c r="J143" s="42">
        <f>ROUND(I143*H143,2)</f>
        <v>0</v>
      </c>
      <c r="K143" s="39" t="s">
        <v>0</v>
      </c>
      <c r="L143" s="181"/>
      <c r="M143" s="223" t="s">
        <v>0</v>
      </c>
      <c r="N143" s="224" t="s">
        <v>35</v>
      </c>
      <c r="O143" s="225">
        <v>0</v>
      </c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AR143" s="43" t="s">
        <v>174</v>
      </c>
      <c r="AT143" s="43" t="s">
        <v>170</v>
      </c>
      <c r="AU143" s="43" t="s">
        <v>78</v>
      </c>
      <c r="AY143" s="177" t="s">
        <v>168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77" t="s">
        <v>78</v>
      </c>
      <c r="BK143" s="227">
        <f>ROUND(I143*H143,2)</f>
        <v>0</v>
      </c>
      <c r="BL143" s="177" t="s">
        <v>174</v>
      </c>
      <c r="BM143" s="43" t="s">
        <v>2455</v>
      </c>
    </row>
    <row r="144" spans="2:65" s="128" customFormat="1" x14ac:dyDescent="0.2">
      <c r="B144" s="181"/>
      <c r="D144" s="136" t="s">
        <v>176</v>
      </c>
      <c r="F144" s="44" t="s">
        <v>2454</v>
      </c>
      <c r="L144" s="181"/>
      <c r="M144" s="229"/>
      <c r="T144" s="230"/>
      <c r="AT144" s="177" t="s">
        <v>176</v>
      </c>
      <c r="AU144" s="177" t="s">
        <v>78</v>
      </c>
    </row>
    <row r="145" spans="2:65" s="130" customFormat="1" ht="25.95" customHeight="1" x14ac:dyDescent="0.25">
      <c r="B145" s="216"/>
      <c r="D145" s="131" t="s">
        <v>69</v>
      </c>
      <c r="E145" s="132" t="s">
        <v>174</v>
      </c>
      <c r="F145" s="132" t="s">
        <v>413</v>
      </c>
      <c r="J145" s="133">
        <f>BK145</f>
        <v>0</v>
      </c>
      <c r="L145" s="216"/>
      <c r="M145" s="217"/>
      <c r="P145" s="218">
        <f>SUM(P146:P147)</f>
        <v>0</v>
      </c>
      <c r="R145" s="218">
        <f>SUM(R146:R147)</f>
        <v>0</v>
      </c>
      <c r="T145" s="219">
        <f>SUM(T146:T147)</f>
        <v>0</v>
      </c>
      <c r="AR145" s="131" t="s">
        <v>78</v>
      </c>
      <c r="AT145" s="220" t="s">
        <v>69</v>
      </c>
      <c r="AU145" s="220" t="s">
        <v>70</v>
      </c>
      <c r="AY145" s="131" t="s">
        <v>168</v>
      </c>
      <c r="BK145" s="221">
        <f>SUM(BK146:BK147)</f>
        <v>0</v>
      </c>
    </row>
    <row r="146" spans="2:65" s="128" customFormat="1" ht="21.75" customHeight="1" x14ac:dyDescent="0.2">
      <c r="B146" s="231"/>
      <c r="C146" s="37" t="s">
        <v>236</v>
      </c>
      <c r="D146" s="37" t="s">
        <v>170</v>
      </c>
      <c r="E146" s="38" t="s">
        <v>2456</v>
      </c>
      <c r="F146" s="39" t="s">
        <v>2457</v>
      </c>
      <c r="G146" s="40" t="s">
        <v>184</v>
      </c>
      <c r="H146" s="41">
        <v>6.3</v>
      </c>
      <c r="I146" s="42"/>
      <c r="J146" s="42">
        <f>ROUND(I146*H146,2)</f>
        <v>0</v>
      </c>
      <c r="K146" s="39" t="s">
        <v>0</v>
      </c>
      <c r="L146" s="181"/>
      <c r="M146" s="223" t="s">
        <v>0</v>
      </c>
      <c r="N146" s="224" t="s">
        <v>35</v>
      </c>
      <c r="O146" s="225">
        <v>0</v>
      </c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AR146" s="43" t="s">
        <v>174</v>
      </c>
      <c r="AT146" s="43" t="s">
        <v>170</v>
      </c>
      <c r="AU146" s="43" t="s">
        <v>78</v>
      </c>
      <c r="AY146" s="177" t="s">
        <v>168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77" t="s">
        <v>78</v>
      </c>
      <c r="BK146" s="227">
        <f>ROUND(I146*H146,2)</f>
        <v>0</v>
      </c>
      <c r="BL146" s="177" t="s">
        <v>174</v>
      </c>
      <c r="BM146" s="43" t="s">
        <v>2458</v>
      </c>
    </row>
    <row r="147" spans="2:65" s="128" customFormat="1" x14ac:dyDescent="0.2">
      <c r="B147" s="181"/>
      <c r="D147" s="136" t="s">
        <v>176</v>
      </c>
      <c r="F147" s="44" t="s">
        <v>2457</v>
      </c>
      <c r="L147" s="181"/>
      <c r="M147" s="229"/>
      <c r="T147" s="230"/>
      <c r="AT147" s="177" t="s">
        <v>176</v>
      </c>
      <c r="AU147" s="177" t="s">
        <v>78</v>
      </c>
    </row>
    <row r="148" spans="2:65" s="130" customFormat="1" ht="25.95" customHeight="1" x14ac:dyDescent="0.25">
      <c r="B148" s="216"/>
      <c r="D148" s="131" t="s">
        <v>69</v>
      </c>
      <c r="E148" s="132" t="s">
        <v>229</v>
      </c>
      <c r="F148" s="132" t="s">
        <v>595</v>
      </c>
      <c r="J148" s="133">
        <f>BK148</f>
        <v>0</v>
      </c>
      <c r="L148" s="216"/>
      <c r="M148" s="217"/>
      <c r="P148" s="218">
        <f>SUM(P149:P166)</f>
        <v>0</v>
      </c>
      <c r="R148" s="218">
        <f>SUM(R149:R166)</f>
        <v>0</v>
      </c>
      <c r="T148" s="219">
        <f>SUM(T149:T166)</f>
        <v>0</v>
      </c>
      <c r="AR148" s="131" t="s">
        <v>78</v>
      </c>
      <c r="AT148" s="220" t="s">
        <v>69</v>
      </c>
      <c r="AU148" s="220" t="s">
        <v>70</v>
      </c>
      <c r="AY148" s="131" t="s">
        <v>168</v>
      </c>
      <c r="BK148" s="221">
        <f>SUM(BK149:BK166)</f>
        <v>0</v>
      </c>
    </row>
    <row r="149" spans="2:65" s="128" customFormat="1" ht="24.15" customHeight="1" x14ac:dyDescent="0.2">
      <c r="B149" s="231"/>
      <c r="C149" s="37" t="s">
        <v>286</v>
      </c>
      <c r="D149" s="37" t="s">
        <v>170</v>
      </c>
      <c r="E149" s="38" t="s">
        <v>2459</v>
      </c>
      <c r="F149" s="39" t="s">
        <v>2460</v>
      </c>
      <c r="G149" s="40" t="s">
        <v>370</v>
      </c>
      <c r="H149" s="41">
        <v>4</v>
      </c>
      <c r="I149" s="42"/>
      <c r="J149" s="42">
        <f>ROUND(I149*H149,2)</f>
        <v>0</v>
      </c>
      <c r="K149" s="39" t="s">
        <v>0</v>
      </c>
      <c r="L149" s="181"/>
      <c r="M149" s="223" t="s">
        <v>0</v>
      </c>
      <c r="N149" s="224" t="s">
        <v>35</v>
      </c>
      <c r="O149" s="225">
        <v>0</v>
      </c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AR149" s="43" t="s">
        <v>174</v>
      </c>
      <c r="AT149" s="43" t="s">
        <v>170</v>
      </c>
      <c r="AU149" s="43" t="s">
        <v>78</v>
      </c>
      <c r="AY149" s="177" t="s">
        <v>168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77" t="s">
        <v>78</v>
      </c>
      <c r="BK149" s="227">
        <f>ROUND(I149*H149,2)</f>
        <v>0</v>
      </c>
      <c r="BL149" s="177" t="s">
        <v>174</v>
      </c>
      <c r="BM149" s="43" t="s">
        <v>2461</v>
      </c>
    </row>
    <row r="150" spans="2:65" s="128" customFormat="1" x14ac:dyDescent="0.2">
      <c r="B150" s="181"/>
      <c r="D150" s="136" t="s">
        <v>176</v>
      </c>
      <c r="F150" s="44" t="s">
        <v>2460</v>
      </c>
      <c r="L150" s="181"/>
      <c r="M150" s="229"/>
      <c r="T150" s="230"/>
      <c r="AT150" s="177" t="s">
        <v>176</v>
      </c>
      <c r="AU150" s="177" t="s">
        <v>78</v>
      </c>
    </row>
    <row r="151" spans="2:65" s="128" customFormat="1" ht="16.5" customHeight="1" x14ac:dyDescent="0.2">
      <c r="B151" s="231"/>
      <c r="C151" s="37" t="s">
        <v>293</v>
      </c>
      <c r="D151" s="37" t="s">
        <v>170</v>
      </c>
      <c r="E151" s="38" t="s">
        <v>2462</v>
      </c>
      <c r="F151" s="39" t="s">
        <v>2463</v>
      </c>
      <c r="G151" s="40" t="s">
        <v>370</v>
      </c>
      <c r="H151" s="41">
        <v>1</v>
      </c>
      <c r="I151" s="42"/>
      <c r="J151" s="42">
        <f>ROUND(I151*H151,2)</f>
        <v>0</v>
      </c>
      <c r="K151" s="39" t="s">
        <v>0</v>
      </c>
      <c r="L151" s="181"/>
      <c r="M151" s="223" t="s">
        <v>0</v>
      </c>
      <c r="N151" s="224" t="s">
        <v>35</v>
      </c>
      <c r="O151" s="225">
        <v>0</v>
      </c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AR151" s="43" t="s">
        <v>174</v>
      </c>
      <c r="AT151" s="43" t="s">
        <v>170</v>
      </c>
      <c r="AU151" s="43" t="s">
        <v>78</v>
      </c>
      <c r="AY151" s="177" t="s">
        <v>168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77" t="s">
        <v>78</v>
      </c>
      <c r="BK151" s="227">
        <f>ROUND(I151*H151,2)</f>
        <v>0</v>
      </c>
      <c r="BL151" s="177" t="s">
        <v>174</v>
      </c>
      <c r="BM151" s="43" t="s">
        <v>2464</v>
      </c>
    </row>
    <row r="152" spans="2:65" s="128" customFormat="1" x14ac:dyDescent="0.2">
      <c r="B152" s="181"/>
      <c r="D152" s="136" t="s">
        <v>176</v>
      </c>
      <c r="F152" s="44" t="s">
        <v>2463</v>
      </c>
      <c r="L152" s="181"/>
      <c r="M152" s="229"/>
      <c r="T152" s="230"/>
      <c r="AT152" s="177" t="s">
        <v>176</v>
      </c>
      <c r="AU152" s="177" t="s">
        <v>78</v>
      </c>
    </row>
    <row r="153" spans="2:65" s="128" customFormat="1" ht="16.5" customHeight="1" x14ac:dyDescent="0.2">
      <c r="B153" s="231"/>
      <c r="C153" s="37" t="s">
        <v>242</v>
      </c>
      <c r="D153" s="37" t="s">
        <v>170</v>
      </c>
      <c r="E153" s="38" t="s">
        <v>2465</v>
      </c>
      <c r="F153" s="39" t="s">
        <v>2466</v>
      </c>
      <c r="G153" s="40" t="s">
        <v>308</v>
      </c>
      <c r="H153" s="41">
        <v>12</v>
      </c>
      <c r="I153" s="42"/>
      <c r="J153" s="42">
        <f>ROUND(I153*H153,2)</f>
        <v>0</v>
      </c>
      <c r="K153" s="39" t="s">
        <v>0</v>
      </c>
      <c r="L153" s="181"/>
      <c r="M153" s="223" t="s">
        <v>0</v>
      </c>
      <c r="N153" s="224" t="s">
        <v>35</v>
      </c>
      <c r="O153" s="225">
        <v>0</v>
      </c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AR153" s="43" t="s">
        <v>174</v>
      </c>
      <c r="AT153" s="43" t="s">
        <v>170</v>
      </c>
      <c r="AU153" s="43" t="s">
        <v>78</v>
      </c>
      <c r="AY153" s="177" t="s">
        <v>168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77" t="s">
        <v>78</v>
      </c>
      <c r="BK153" s="227">
        <f>ROUND(I153*H153,2)</f>
        <v>0</v>
      </c>
      <c r="BL153" s="177" t="s">
        <v>174</v>
      </c>
      <c r="BM153" s="43" t="s">
        <v>2467</v>
      </c>
    </row>
    <row r="154" spans="2:65" s="128" customFormat="1" x14ac:dyDescent="0.2">
      <c r="B154" s="181"/>
      <c r="D154" s="136" t="s">
        <v>176</v>
      </c>
      <c r="F154" s="44" t="s">
        <v>2466</v>
      </c>
      <c r="L154" s="181"/>
      <c r="M154" s="229"/>
      <c r="T154" s="230"/>
      <c r="AT154" s="177" t="s">
        <v>176</v>
      </c>
      <c r="AU154" s="177" t="s">
        <v>78</v>
      </c>
    </row>
    <row r="155" spans="2:65" s="128" customFormat="1" ht="16.5" customHeight="1" x14ac:dyDescent="0.2">
      <c r="B155" s="231"/>
      <c r="C155" s="37" t="s">
        <v>250</v>
      </c>
      <c r="D155" s="37" t="s">
        <v>170</v>
      </c>
      <c r="E155" s="38" t="s">
        <v>2468</v>
      </c>
      <c r="F155" s="39" t="s">
        <v>2469</v>
      </c>
      <c r="G155" s="40" t="s">
        <v>308</v>
      </c>
      <c r="H155" s="41">
        <v>12</v>
      </c>
      <c r="I155" s="42"/>
      <c r="J155" s="42">
        <f>ROUND(I155*H155,2)</f>
        <v>0</v>
      </c>
      <c r="K155" s="39" t="s">
        <v>0</v>
      </c>
      <c r="L155" s="181"/>
      <c r="M155" s="223" t="s">
        <v>0</v>
      </c>
      <c r="N155" s="224" t="s">
        <v>35</v>
      </c>
      <c r="O155" s="225">
        <v>0</v>
      </c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AR155" s="43" t="s">
        <v>174</v>
      </c>
      <c r="AT155" s="43" t="s">
        <v>170</v>
      </c>
      <c r="AU155" s="43" t="s">
        <v>78</v>
      </c>
      <c r="AY155" s="177" t="s">
        <v>168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77" t="s">
        <v>78</v>
      </c>
      <c r="BK155" s="227">
        <f>ROUND(I155*H155,2)</f>
        <v>0</v>
      </c>
      <c r="BL155" s="177" t="s">
        <v>174</v>
      </c>
      <c r="BM155" s="43" t="s">
        <v>2470</v>
      </c>
    </row>
    <row r="156" spans="2:65" s="128" customFormat="1" x14ac:dyDescent="0.2">
      <c r="B156" s="181"/>
      <c r="D156" s="136" t="s">
        <v>176</v>
      </c>
      <c r="F156" s="44" t="s">
        <v>2469</v>
      </c>
      <c r="L156" s="181"/>
      <c r="M156" s="229"/>
      <c r="T156" s="230"/>
      <c r="AT156" s="177" t="s">
        <v>176</v>
      </c>
      <c r="AU156" s="177" t="s">
        <v>78</v>
      </c>
    </row>
    <row r="157" spans="2:65" s="128" customFormat="1" ht="21.75" customHeight="1" x14ac:dyDescent="0.2">
      <c r="B157" s="231"/>
      <c r="C157" s="37" t="s">
        <v>7</v>
      </c>
      <c r="D157" s="37" t="s">
        <v>170</v>
      </c>
      <c r="E157" s="38" t="s">
        <v>2471</v>
      </c>
      <c r="F157" s="39" t="s">
        <v>2472</v>
      </c>
      <c r="G157" s="40" t="s">
        <v>2473</v>
      </c>
      <c r="H157" s="41">
        <v>1</v>
      </c>
      <c r="I157" s="42"/>
      <c r="J157" s="42">
        <f>ROUND(I157*H157,2)</f>
        <v>0</v>
      </c>
      <c r="K157" s="39" t="s">
        <v>0</v>
      </c>
      <c r="L157" s="181"/>
      <c r="M157" s="223" t="s">
        <v>0</v>
      </c>
      <c r="N157" s="224" t="s">
        <v>35</v>
      </c>
      <c r="O157" s="225">
        <v>0</v>
      </c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AR157" s="43" t="s">
        <v>174</v>
      </c>
      <c r="AT157" s="43" t="s">
        <v>170</v>
      </c>
      <c r="AU157" s="43" t="s">
        <v>78</v>
      </c>
      <c r="AY157" s="177" t="s">
        <v>168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77" t="s">
        <v>78</v>
      </c>
      <c r="BK157" s="227">
        <f>ROUND(I157*H157,2)</f>
        <v>0</v>
      </c>
      <c r="BL157" s="177" t="s">
        <v>174</v>
      </c>
      <c r="BM157" s="43" t="s">
        <v>2474</v>
      </c>
    </row>
    <row r="158" spans="2:65" s="128" customFormat="1" x14ac:dyDescent="0.2">
      <c r="B158" s="181"/>
      <c r="D158" s="136" t="s">
        <v>176</v>
      </c>
      <c r="F158" s="44" t="s">
        <v>2472</v>
      </c>
      <c r="L158" s="181"/>
      <c r="M158" s="229"/>
      <c r="T158" s="230"/>
      <c r="AT158" s="177" t="s">
        <v>176</v>
      </c>
      <c r="AU158" s="177" t="s">
        <v>78</v>
      </c>
    </row>
    <row r="159" spans="2:65" s="128" customFormat="1" ht="21.75" customHeight="1" x14ac:dyDescent="0.2">
      <c r="B159" s="231"/>
      <c r="C159" s="37" t="s">
        <v>262</v>
      </c>
      <c r="D159" s="37" t="s">
        <v>170</v>
      </c>
      <c r="E159" s="38" t="s">
        <v>2475</v>
      </c>
      <c r="F159" s="39" t="s">
        <v>2476</v>
      </c>
      <c r="G159" s="40" t="s">
        <v>370</v>
      </c>
      <c r="H159" s="41">
        <v>1</v>
      </c>
      <c r="I159" s="42"/>
      <c r="J159" s="42">
        <f>ROUND(I159*H159,2)</f>
        <v>0</v>
      </c>
      <c r="K159" s="39" t="s">
        <v>0</v>
      </c>
      <c r="L159" s="181"/>
      <c r="M159" s="223" t="s">
        <v>0</v>
      </c>
      <c r="N159" s="224" t="s">
        <v>35</v>
      </c>
      <c r="O159" s="225">
        <v>0</v>
      </c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AR159" s="43" t="s">
        <v>174</v>
      </c>
      <c r="AT159" s="43" t="s">
        <v>170</v>
      </c>
      <c r="AU159" s="43" t="s">
        <v>78</v>
      </c>
      <c r="AY159" s="177" t="s">
        <v>168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177" t="s">
        <v>78</v>
      </c>
      <c r="BK159" s="227">
        <f>ROUND(I159*H159,2)</f>
        <v>0</v>
      </c>
      <c r="BL159" s="177" t="s">
        <v>174</v>
      </c>
      <c r="BM159" s="43" t="s">
        <v>2477</v>
      </c>
    </row>
    <row r="160" spans="2:65" s="128" customFormat="1" x14ac:dyDescent="0.2">
      <c r="B160" s="181"/>
      <c r="D160" s="136" t="s">
        <v>176</v>
      </c>
      <c r="F160" s="44" t="s">
        <v>2476</v>
      </c>
      <c r="L160" s="181"/>
      <c r="M160" s="229"/>
      <c r="T160" s="230"/>
      <c r="AT160" s="177" t="s">
        <v>176</v>
      </c>
      <c r="AU160" s="177" t="s">
        <v>78</v>
      </c>
    </row>
    <row r="161" spans="2:65" s="128" customFormat="1" ht="16.5" customHeight="1" x14ac:dyDescent="0.2">
      <c r="B161" s="231"/>
      <c r="C161" s="37" t="s">
        <v>268</v>
      </c>
      <c r="D161" s="37" t="s">
        <v>170</v>
      </c>
      <c r="E161" s="38" t="s">
        <v>2478</v>
      </c>
      <c r="F161" s="39" t="s">
        <v>2479</v>
      </c>
      <c r="G161" s="40" t="s">
        <v>370</v>
      </c>
      <c r="H161" s="41">
        <v>1</v>
      </c>
      <c r="I161" s="42"/>
      <c r="J161" s="42">
        <f>ROUND(I161*H161,2)</f>
        <v>0</v>
      </c>
      <c r="K161" s="39" t="s">
        <v>0</v>
      </c>
      <c r="L161" s="181"/>
      <c r="M161" s="223" t="s">
        <v>0</v>
      </c>
      <c r="N161" s="224" t="s">
        <v>35</v>
      </c>
      <c r="O161" s="225">
        <v>0</v>
      </c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AR161" s="43" t="s">
        <v>174</v>
      </c>
      <c r="AT161" s="43" t="s">
        <v>170</v>
      </c>
      <c r="AU161" s="43" t="s">
        <v>78</v>
      </c>
      <c r="AY161" s="177" t="s">
        <v>168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177" t="s">
        <v>78</v>
      </c>
      <c r="BK161" s="227">
        <f>ROUND(I161*H161,2)</f>
        <v>0</v>
      </c>
      <c r="BL161" s="177" t="s">
        <v>174</v>
      </c>
      <c r="BM161" s="43" t="s">
        <v>2480</v>
      </c>
    </row>
    <row r="162" spans="2:65" s="128" customFormat="1" x14ac:dyDescent="0.2">
      <c r="B162" s="181"/>
      <c r="D162" s="136" t="s">
        <v>176</v>
      </c>
      <c r="F162" s="44" t="s">
        <v>2479</v>
      </c>
      <c r="L162" s="181"/>
      <c r="M162" s="229"/>
      <c r="T162" s="230"/>
      <c r="AT162" s="177" t="s">
        <v>176</v>
      </c>
      <c r="AU162" s="177" t="s">
        <v>78</v>
      </c>
    </row>
    <row r="163" spans="2:65" s="128" customFormat="1" ht="16.5" customHeight="1" x14ac:dyDescent="0.2">
      <c r="B163" s="231"/>
      <c r="C163" s="37" t="s">
        <v>275</v>
      </c>
      <c r="D163" s="37" t="s">
        <v>170</v>
      </c>
      <c r="E163" s="38" t="s">
        <v>2481</v>
      </c>
      <c r="F163" s="39" t="s">
        <v>2482</v>
      </c>
      <c r="G163" s="40" t="s">
        <v>308</v>
      </c>
      <c r="H163" s="41">
        <v>12</v>
      </c>
      <c r="I163" s="42"/>
      <c r="J163" s="42">
        <f>ROUND(I163*H163,2)</f>
        <v>0</v>
      </c>
      <c r="K163" s="39" t="s">
        <v>0</v>
      </c>
      <c r="L163" s="181"/>
      <c r="M163" s="223" t="s">
        <v>0</v>
      </c>
      <c r="N163" s="224" t="s">
        <v>35</v>
      </c>
      <c r="O163" s="225">
        <v>0</v>
      </c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AR163" s="43" t="s">
        <v>174</v>
      </c>
      <c r="AT163" s="43" t="s">
        <v>170</v>
      </c>
      <c r="AU163" s="43" t="s">
        <v>78</v>
      </c>
      <c r="AY163" s="177" t="s">
        <v>168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177" t="s">
        <v>78</v>
      </c>
      <c r="BK163" s="227">
        <f>ROUND(I163*H163,2)</f>
        <v>0</v>
      </c>
      <c r="BL163" s="177" t="s">
        <v>174</v>
      </c>
      <c r="BM163" s="43" t="s">
        <v>2483</v>
      </c>
    </row>
    <row r="164" spans="2:65" s="128" customFormat="1" x14ac:dyDescent="0.2">
      <c r="B164" s="181"/>
      <c r="D164" s="136" t="s">
        <v>176</v>
      </c>
      <c r="F164" s="44" t="s">
        <v>2482</v>
      </c>
      <c r="L164" s="181"/>
      <c r="M164" s="229"/>
      <c r="T164" s="230"/>
      <c r="AT164" s="177" t="s">
        <v>176</v>
      </c>
      <c r="AU164" s="177" t="s">
        <v>78</v>
      </c>
    </row>
    <row r="165" spans="2:65" s="128" customFormat="1" ht="16.5" customHeight="1" x14ac:dyDescent="0.2">
      <c r="B165" s="231"/>
      <c r="C165" s="37" t="s">
        <v>281</v>
      </c>
      <c r="D165" s="37" t="s">
        <v>170</v>
      </c>
      <c r="E165" s="38" t="s">
        <v>2484</v>
      </c>
      <c r="F165" s="39" t="s">
        <v>2485</v>
      </c>
      <c r="G165" s="40" t="s">
        <v>308</v>
      </c>
      <c r="H165" s="41">
        <v>12</v>
      </c>
      <c r="I165" s="42"/>
      <c r="J165" s="42">
        <f>ROUND(I165*H165,2)</f>
        <v>0</v>
      </c>
      <c r="K165" s="39" t="s">
        <v>0</v>
      </c>
      <c r="L165" s="181"/>
      <c r="M165" s="223" t="s">
        <v>0</v>
      </c>
      <c r="N165" s="224" t="s">
        <v>35</v>
      </c>
      <c r="O165" s="225">
        <v>0</v>
      </c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AR165" s="43" t="s">
        <v>174</v>
      </c>
      <c r="AT165" s="43" t="s">
        <v>170</v>
      </c>
      <c r="AU165" s="43" t="s">
        <v>78</v>
      </c>
      <c r="AY165" s="177" t="s">
        <v>168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177" t="s">
        <v>78</v>
      </c>
      <c r="BK165" s="227">
        <f>ROUND(I165*H165,2)</f>
        <v>0</v>
      </c>
      <c r="BL165" s="177" t="s">
        <v>174</v>
      </c>
      <c r="BM165" s="43" t="s">
        <v>2486</v>
      </c>
    </row>
    <row r="166" spans="2:65" s="128" customFormat="1" x14ac:dyDescent="0.2">
      <c r="B166" s="181"/>
      <c r="D166" s="136" t="s">
        <v>176</v>
      </c>
      <c r="F166" s="44" t="s">
        <v>2485</v>
      </c>
      <c r="L166" s="181"/>
      <c r="M166" s="229"/>
      <c r="T166" s="230"/>
      <c r="AT166" s="177" t="s">
        <v>176</v>
      </c>
      <c r="AU166" s="177" t="s">
        <v>78</v>
      </c>
    </row>
    <row r="167" spans="2:65" s="130" customFormat="1" ht="25.95" customHeight="1" x14ac:dyDescent="0.25">
      <c r="B167" s="216"/>
      <c r="D167" s="131" t="s">
        <v>69</v>
      </c>
      <c r="E167" s="132" t="s">
        <v>815</v>
      </c>
      <c r="F167" s="132" t="s">
        <v>2487</v>
      </c>
      <c r="J167" s="133">
        <f>BK167</f>
        <v>0</v>
      </c>
      <c r="L167" s="216"/>
      <c r="M167" s="217"/>
      <c r="P167" s="218">
        <f>SUM(P168:P169)</f>
        <v>0</v>
      </c>
      <c r="R167" s="218">
        <f>SUM(R168:R169)</f>
        <v>0</v>
      </c>
      <c r="T167" s="219">
        <f>SUM(T168:T169)</f>
        <v>0</v>
      </c>
      <c r="AR167" s="131" t="s">
        <v>78</v>
      </c>
      <c r="AT167" s="220" t="s">
        <v>69</v>
      </c>
      <c r="AU167" s="220" t="s">
        <v>70</v>
      </c>
      <c r="AY167" s="131" t="s">
        <v>168</v>
      </c>
      <c r="BK167" s="221">
        <f>SUM(BK168:BK169)</f>
        <v>0</v>
      </c>
    </row>
    <row r="168" spans="2:65" s="128" customFormat="1" ht="16.5" customHeight="1" x14ac:dyDescent="0.2">
      <c r="B168" s="231"/>
      <c r="C168" s="37" t="s">
        <v>300</v>
      </c>
      <c r="D168" s="37" t="s">
        <v>170</v>
      </c>
      <c r="E168" s="38" t="s">
        <v>2488</v>
      </c>
      <c r="F168" s="39" t="s">
        <v>2489</v>
      </c>
      <c r="G168" s="40" t="s">
        <v>245</v>
      </c>
      <c r="H168" s="41">
        <v>47.695999999999998</v>
      </c>
      <c r="I168" s="42"/>
      <c r="J168" s="42">
        <f>ROUND(I168*H168,2)</f>
        <v>0</v>
      </c>
      <c r="K168" s="39" t="s">
        <v>0</v>
      </c>
      <c r="L168" s="181"/>
      <c r="M168" s="223" t="s">
        <v>0</v>
      </c>
      <c r="N168" s="224" t="s">
        <v>35</v>
      </c>
      <c r="O168" s="225">
        <v>0</v>
      </c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AR168" s="43" t="s">
        <v>174</v>
      </c>
      <c r="AT168" s="43" t="s">
        <v>170</v>
      </c>
      <c r="AU168" s="43" t="s">
        <v>78</v>
      </c>
      <c r="AY168" s="177" t="s">
        <v>168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177" t="s">
        <v>78</v>
      </c>
      <c r="BK168" s="227">
        <f>ROUND(I168*H168,2)</f>
        <v>0</v>
      </c>
      <c r="BL168" s="177" t="s">
        <v>174</v>
      </c>
      <c r="BM168" s="43" t="s">
        <v>2490</v>
      </c>
    </row>
    <row r="169" spans="2:65" s="128" customFormat="1" x14ac:dyDescent="0.2">
      <c r="B169" s="181"/>
      <c r="D169" s="136" t="s">
        <v>176</v>
      </c>
      <c r="F169" s="44" t="s">
        <v>2489</v>
      </c>
      <c r="L169" s="181"/>
      <c r="M169" s="229"/>
      <c r="T169" s="230"/>
      <c r="AT169" s="177" t="s">
        <v>176</v>
      </c>
      <c r="AU169" s="177" t="s">
        <v>78</v>
      </c>
    </row>
    <row r="170" spans="2:65" s="130" customFormat="1" ht="25.95" customHeight="1" x14ac:dyDescent="0.25">
      <c r="B170" s="216"/>
      <c r="D170" s="131" t="s">
        <v>69</v>
      </c>
      <c r="E170" s="132" t="s">
        <v>2491</v>
      </c>
      <c r="F170" s="132" t="s">
        <v>2492</v>
      </c>
      <c r="J170" s="133">
        <f>BK170</f>
        <v>0</v>
      </c>
      <c r="L170" s="216"/>
      <c r="M170" s="217"/>
      <c r="P170" s="218">
        <f>SUM(P171:P182)</f>
        <v>0</v>
      </c>
      <c r="R170" s="218">
        <f>SUM(R171:R182)</f>
        <v>0</v>
      </c>
      <c r="T170" s="219">
        <f>SUM(T171:T182)</f>
        <v>0</v>
      </c>
      <c r="AR170" s="131" t="s">
        <v>78</v>
      </c>
      <c r="AT170" s="220" t="s">
        <v>69</v>
      </c>
      <c r="AU170" s="220" t="s">
        <v>70</v>
      </c>
      <c r="AY170" s="131" t="s">
        <v>168</v>
      </c>
      <c r="BK170" s="221">
        <f>SUM(BK171:BK182)</f>
        <v>0</v>
      </c>
    </row>
    <row r="171" spans="2:65" s="128" customFormat="1" ht="16.5" customHeight="1" x14ac:dyDescent="0.2">
      <c r="B171" s="231"/>
      <c r="C171" s="37" t="s">
        <v>577</v>
      </c>
      <c r="D171" s="37" t="s">
        <v>170</v>
      </c>
      <c r="E171" s="38" t="s">
        <v>2493</v>
      </c>
      <c r="F171" s="39" t="s">
        <v>2494</v>
      </c>
      <c r="G171" s="40" t="s">
        <v>308</v>
      </c>
      <c r="H171" s="41">
        <v>1</v>
      </c>
      <c r="I171" s="42"/>
      <c r="J171" s="42">
        <f>ROUND(I171*H171,2)</f>
        <v>0</v>
      </c>
      <c r="K171" s="39" t="s">
        <v>0</v>
      </c>
      <c r="L171" s="181"/>
      <c r="M171" s="223" t="s">
        <v>0</v>
      </c>
      <c r="N171" s="224" t="s">
        <v>35</v>
      </c>
      <c r="O171" s="225">
        <v>0</v>
      </c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AR171" s="43" t="s">
        <v>174</v>
      </c>
      <c r="AT171" s="43" t="s">
        <v>170</v>
      </c>
      <c r="AU171" s="43" t="s">
        <v>78</v>
      </c>
      <c r="AY171" s="177" t="s">
        <v>168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177" t="s">
        <v>78</v>
      </c>
      <c r="BK171" s="227">
        <f>ROUND(I171*H171,2)</f>
        <v>0</v>
      </c>
      <c r="BL171" s="177" t="s">
        <v>174</v>
      </c>
      <c r="BM171" s="43" t="s">
        <v>2495</v>
      </c>
    </row>
    <row r="172" spans="2:65" s="128" customFormat="1" x14ac:dyDescent="0.2">
      <c r="B172" s="181"/>
      <c r="D172" s="136" t="s">
        <v>176</v>
      </c>
      <c r="F172" s="44" t="s">
        <v>2494</v>
      </c>
      <c r="L172" s="181"/>
      <c r="M172" s="229"/>
      <c r="T172" s="230"/>
      <c r="AT172" s="177" t="s">
        <v>176</v>
      </c>
      <c r="AU172" s="177" t="s">
        <v>78</v>
      </c>
    </row>
    <row r="173" spans="2:65" s="128" customFormat="1" ht="16.5" customHeight="1" x14ac:dyDescent="0.2">
      <c r="B173" s="231"/>
      <c r="C173" s="37" t="s">
        <v>583</v>
      </c>
      <c r="D173" s="37" t="s">
        <v>170</v>
      </c>
      <c r="E173" s="38" t="s">
        <v>2496</v>
      </c>
      <c r="F173" s="39" t="s">
        <v>2497</v>
      </c>
      <c r="G173" s="40" t="s">
        <v>308</v>
      </c>
      <c r="H173" s="41">
        <v>3</v>
      </c>
      <c r="I173" s="42"/>
      <c r="J173" s="42">
        <f>ROUND(I173*H173,2)</f>
        <v>0</v>
      </c>
      <c r="K173" s="39" t="s">
        <v>0</v>
      </c>
      <c r="L173" s="181"/>
      <c r="M173" s="223" t="s">
        <v>0</v>
      </c>
      <c r="N173" s="224" t="s">
        <v>35</v>
      </c>
      <c r="O173" s="225">
        <v>0</v>
      </c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AR173" s="43" t="s">
        <v>174</v>
      </c>
      <c r="AT173" s="43" t="s">
        <v>170</v>
      </c>
      <c r="AU173" s="43" t="s">
        <v>78</v>
      </c>
      <c r="AY173" s="177" t="s">
        <v>168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177" t="s">
        <v>78</v>
      </c>
      <c r="BK173" s="227">
        <f>ROUND(I173*H173,2)</f>
        <v>0</v>
      </c>
      <c r="BL173" s="177" t="s">
        <v>174</v>
      </c>
      <c r="BM173" s="43" t="s">
        <v>2498</v>
      </c>
    </row>
    <row r="174" spans="2:65" s="128" customFormat="1" x14ac:dyDescent="0.2">
      <c r="B174" s="181"/>
      <c r="D174" s="136" t="s">
        <v>176</v>
      </c>
      <c r="F174" s="44" t="s">
        <v>2497</v>
      </c>
      <c r="L174" s="181"/>
      <c r="M174" s="229"/>
      <c r="T174" s="230"/>
      <c r="AT174" s="177" t="s">
        <v>176</v>
      </c>
      <c r="AU174" s="177" t="s">
        <v>78</v>
      </c>
    </row>
    <row r="175" spans="2:65" s="128" customFormat="1" ht="16.5" customHeight="1" x14ac:dyDescent="0.2">
      <c r="B175" s="231"/>
      <c r="C175" s="37" t="s">
        <v>587</v>
      </c>
      <c r="D175" s="37" t="s">
        <v>170</v>
      </c>
      <c r="E175" s="38" t="s">
        <v>2499</v>
      </c>
      <c r="F175" s="39" t="s">
        <v>2500</v>
      </c>
      <c r="G175" s="40" t="s">
        <v>308</v>
      </c>
      <c r="H175" s="41">
        <v>3</v>
      </c>
      <c r="I175" s="42"/>
      <c r="J175" s="42">
        <f>ROUND(I175*H175,2)</f>
        <v>0</v>
      </c>
      <c r="K175" s="39" t="s">
        <v>0</v>
      </c>
      <c r="L175" s="181"/>
      <c r="M175" s="223" t="s">
        <v>0</v>
      </c>
      <c r="N175" s="224" t="s">
        <v>35</v>
      </c>
      <c r="O175" s="225">
        <v>0</v>
      </c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AR175" s="43" t="s">
        <v>174</v>
      </c>
      <c r="AT175" s="43" t="s">
        <v>170</v>
      </c>
      <c r="AU175" s="43" t="s">
        <v>78</v>
      </c>
      <c r="AY175" s="177" t="s">
        <v>168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77" t="s">
        <v>78</v>
      </c>
      <c r="BK175" s="227">
        <f>ROUND(I175*H175,2)</f>
        <v>0</v>
      </c>
      <c r="BL175" s="177" t="s">
        <v>174</v>
      </c>
      <c r="BM175" s="43" t="s">
        <v>2501</v>
      </c>
    </row>
    <row r="176" spans="2:65" s="128" customFormat="1" x14ac:dyDescent="0.2">
      <c r="B176" s="181"/>
      <c r="D176" s="136" t="s">
        <v>176</v>
      </c>
      <c r="F176" s="44" t="s">
        <v>2500</v>
      </c>
      <c r="L176" s="181"/>
      <c r="M176" s="229"/>
      <c r="T176" s="230"/>
      <c r="AT176" s="177" t="s">
        <v>176</v>
      </c>
      <c r="AU176" s="177" t="s">
        <v>78</v>
      </c>
    </row>
    <row r="177" spans="2:65" s="128" customFormat="1" ht="16.5" customHeight="1" x14ac:dyDescent="0.2">
      <c r="B177" s="231"/>
      <c r="C177" s="37" t="s">
        <v>591</v>
      </c>
      <c r="D177" s="37" t="s">
        <v>170</v>
      </c>
      <c r="E177" s="38" t="s">
        <v>2502</v>
      </c>
      <c r="F177" s="39" t="s">
        <v>2503</v>
      </c>
      <c r="G177" s="40" t="s">
        <v>370</v>
      </c>
      <c r="H177" s="41">
        <v>0.2</v>
      </c>
      <c r="I177" s="42"/>
      <c r="J177" s="42">
        <f>ROUND(I177*H177,2)</f>
        <v>0</v>
      </c>
      <c r="K177" s="39" t="s">
        <v>0</v>
      </c>
      <c r="L177" s="181"/>
      <c r="M177" s="223" t="s">
        <v>0</v>
      </c>
      <c r="N177" s="224" t="s">
        <v>35</v>
      </c>
      <c r="O177" s="225">
        <v>0</v>
      </c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AR177" s="43" t="s">
        <v>174</v>
      </c>
      <c r="AT177" s="43" t="s">
        <v>170</v>
      </c>
      <c r="AU177" s="43" t="s">
        <v>78</v>
      </c>
      <c r="AY177" s="177" t="s">
        <v>168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177" t="s">
        <v>78</v>
      </c>
      <c r="BK177" s="227">
        <f>ROUND(I177*H177,2)</f>
        <v>0</v>
      </c>
      <c r="BL177" s="177" t="s">
        <v>174</v>
      </c>
      <c r="BM177" s="43" t="s">
        <v>2504</v>
      </c>
    </row>
    <row r="178" spans="2:65" s="128" customFormat="1" x14ac:dyDescent="0.2">
      <c r="B178" s="181"/>
      <c r="D178" s="136" t="s">
        <v>176</v>
      </c>
      <c r="F178" s="44" t="s">
        <v>2503</v>
      </c>
      <c r="L178" s="181"/>
      <c r="M178" s="229"/>
      <c r="T178" s="230"/>
      <c r="AT178" s="177" t="s">
        <v>176</v>
      </c>
      <c r="AU178" s="177" t="s">
        <v>78</v>
      </c>
    </row>
    <row r="179" spans="2:65" s="128" customFormat="1" ht="16.5" customHeight="1" x14ac:dyDescent="0.2">
      <c r="B179" s="231"/>
      <c r="C179" s="37" t="s">
        <v>596</v>
      </c>
      <c r="D179" s="37" t="s">
        <v>170</v>
      </c>
      <c r="E179" s="38" t="s">
        <v>2505</v>
      </c>
      <c r="F179" s="39" t="s">
        <v>2506</v>
      </c>
      <c r="G179" s="40" t="s">
        <v>370</v>
      </c>
      <c r="H179" s="41">
        <v>0.6</v>
      </c>
      <c r="I179" s="42"/>
      <c r="J179" s="42">
        <f>ROUND(I179*H179,2)</f>
        <v>0</v>
      </c>
      <c r="K179" s="39" t="s">
        <v>0</v>
      </c>
      <c r="L179" s="181"/>
      <c r="M179" s="223" t="s">
        <v>0</v>
      </c>
      <c r="N179" s="224" t="s">
        <v>35</v>
      </c>
      <c r="O179" s="225">
        <v>0</v>
      </c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AR179" s="43" t="s">
        <v>174</v>
      </c>
      <c r="AT179" s="43" t="s">
        <v>170</v>
      </c>
      <c r="AU179" s="43" t="s">
        <v>78</v>
      </c>
      <c r="AY179" s="177" t="s">
        <v>168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177" t="s">
        <v>78</v>
      </c>
      <c r="BK179" s="227">
        <f>ROUND(I179*H179,2)</f>
        <v>0</v>
      </c>
      <c r="BL179" s="177" t="s">
        <v>174</v>
      </c>
      <c r="BM179" s="43" t="s">
        <v>2507</v>
      </c>
    </row>
    <row r="180" spans="2:65" s="128" customFormat="1" x14ac:dyDescent="0.2">
      <c r="B180" s="181"/>
      <c r="D180" s="136" t="s">
        <v>176</v>
      </c>
      <c r="F180" s="44" t="s">
        <v>2506</v>
      </c>
      <c r="L180" s="181"/>
      <c r="M180" s="229"/>
      <c r="T180" s="230"/>
      <c r="AT180" s="177" t="s">
        <v>176</v>
      </c>
      <c r="AU180" s="177" t="s">
        <v>78</v>
      </c>
    </row>
    <row r="181" spans="2:65" s="128" customFormat="1" ht="16.5" customHeight="1" x14ac:dyDescent="0.2">
      <c r="B181" s="231"/>
      <c r="C181" s="37" t="s">
        <v>603</v>
      </c>
      <c r="D181" s="37" t="s">
        <v>170</v>
      </c>
      <c r="E181" s="38" t="s">
        <v>2508</v>
      </c>
      <c r="F181" s="39" t="s">
        <v>2509</v>
      </c>
      <c r="G181" s="40" t="s">
        <v>370</v>
      </c>
      <c r="H181" s="41">
        <v>0.6</v>
      </c>
      <c r="I181" s="42"/>
      <c r="J181" s="42">
        <f>ROUND(I181*H181,2)</f>
        <v>0</v>
      </c>
      <c r="K181" s="39" t="s">
        <v>0</v>
      </c>
      <c r="L181" s="181"/>
      <c r="M181" s="223" t="s">
        <v>0</v>
      </c>
      <c r="N181" s="224" t="s">
        <v>35</v>
      </c>
      <c r="O181" s="225">
        <v>0</v>
      </c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AR181" s="43" t="s">
        <v>174</v>
      </c>
      <c r="AT181" s="43" t="s">
        <v>170</v>
      </c>
      <c r="AU181" s="43" t="s">
        <v>78</v>
      </c>
      <c r="AY181" s="177" t="s">
        <v>168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177" t="s">
        <v>78</v>
      </c>
      <c r="BK181" s="227">
        <f>ROUND(I181*H181,2)</f>
        <v>0</v>
      </c>
      <c r="BL181" s="177" t="s">
        <v>174</v>
      </c>
      <c r="BM181" s="43" t="s">
        <v>2510</v>
      </c>
    </row>
    <row r="182" spans="2:65" s="128" customFormat="1" x14ac:dyDescent="0.2">
      <c r="B182" s="181"/>
      <c r="D182" s="136" t="s">
        <v>176</v>
      </c>
      <c r="F182" s="44" t="s">
        <v>2509</v>
      </c>
      <c r="L182" s="181"/>
      <c r="M182" s="229"/>
      <c r="T182" s="230"/>
      <c r="AT182" s="177" t="s">
        <v>176</v>
      </c>
      <c r="AU182" s="177" t="s">
        <v>78</v>
      </c>
    </row>
    <row r="183" spans="2:65" s="130" customFormat="1" ht="25.95" customHeight="1" x14ac:dyDescent="0.25">
      <c r="B183" s="216"/>
      <c r="D183" s="131" t="s">
        <v>69</v>
      </c>
      <c r="E183" s="132" t="s">
        <v>2511</v>
      </c>
      <c r="F183" s="132" t="s">
        <v>2512</v>
      </c>
      <c r="J183" s="133">
        <f>BK183</f>
        <v>0</v>
      </c>
      <c r="L183" s="216"/>
      <c r="M183" s="217"/>
      <c r="P183" s="218">
        <f>SUM(P184:P225)</f>
        <v>0</v>
      </c>
      <c r="R183" s="218">
        <f>SUM(R184:R225)</f>
        <v>0</v>
      </c>
      <c r="T183" s="219">
        <f>SUM(T184:T225)</f>
        <v>0</v>
      </c>
      <c r="AR183" s="131" t="s">
        <v>80</v>
      </c>
      <c r="AT183" s="220" t="s">
        <v>69</v>
      </c>
      <c r="AU183" s="220" t="s">
        <v>70</v>
      </c>
      <c r="AY183" s="131" t="s">
        <v>168</v>
      </c>
      <c r="BK183" s="221">
        <f>SUM(BK184:BK225)</f>
        <v>0</v>
      </c>
    </row>
    <row r="184" spans="2:65" s="128" customFormat="1" ht="24.15" customHeight="1" x14ac:dyDescent="0.2">
      <c r="B184" s="231"/>
      <c r="C184" s="37" t="s">
        <v>434</v>
      </c>
      <c r="D184" s="37" t="s">
        <v>170</v>
      </c>
      <c r="E184" s="38" t="s">
        <v>2513</v>
      </c>
      <c r="F184" s="39" t="s">
        <v>2514</v>
      </c>
      <c r="G184" s="40" t="s">
        <v>370</v>
      </c>
      <c r="H184" s="41">
        <v>4</v>
      </c>
      <c r="I184" s="42"/>
      <c r="J184" s="42">
        <f>ROUND(I184*H184,2)</f>
        <v>0</v>
      </c>
      <c r="K184" s="39" t="s">
        <v>0</v>
      </c>
      <c r="L184" s="181"/>
      <c r="M184" s="223" t="s">
        <v>0</v>
      </c>
      <c r="N184" s="224" t="s">
        <v>35</v>
      </c>
      <c r="O184" s="225">
        <v>0</v>
      </c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AR184" s="43" t="s">
        <v>281</v>
      </c>
      <c r="AT184" s="43" t="s">
        <v>170</v>
      </c>
      <c r="AU184" s="43" t="s">
        <v>78</v>
      </c>
      <c r="AY184" s="177" t="s">
        <v>168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177" t="s">
        <v>78</v>
      </c>
      <c r="BK184" s="227">
        <f>ROUND(I184*H184,2)</f>
        <v>0</v>
      </c>
      <c r="BL184" s="177" t="s">
        <v>281</v>
      </c>
      <c r="BM184" s="43" t="s">
        <v>2515</v>
      </c>
    </row>
    <row r="185" spans="2:65" s="128" customFormat="1" ht="19.2" x14ac:dyDescent="0.2">
      <c r="B185" s="181"/>
      <c r="D185" s="136" t="s">
        <v>176</v>
      </c>
      <c r="F185" s="44" t="s">
        <v>2514</v>
      </c>
      <c r="L185" s="181"/>
      <c r="M185" s="229"/>
      <c r="T185" s="230"/>
      <c r="AT185" s="177" t="s">
        <v>176</v>
      </c>
      <c r="AU185" s="177" t="s">
        <v>78</v>
      </c>
    </row>
    <row r="186" spans="2:65" s="128" customFormat="1" ht="16.5" customHeight="1" x14ac:dyDescent="0.2">
      <c r="B186" s="231"/>
      <c r="C186" s="37" t="s">
        <v>305</v>
      </c>
      <c r="D186" s="37" t="s">
        <v>170</v>
      </c>
      <c r="E186" s="38" t="s">
        <v>2516</v>
      </c>
      <c r="F186" s="39" t="s">
        <v>2517</v>
      </c>
      <c r="G186" s="40" t="s">
        <v>308</v>
      </c>
      <c r="H186" s="41">
        <v>22</v>
      </c>
      <c r="I186" s="42"/>
      <c r="J186" s="42">
        <f>ROUND(I186*H186,2)</f>
        <v>0</v>
      </c>
      <c r="K186" s="39" t="s">
        <v>0</v>
      </c>
      <c r="L186" s="181"/>
      <c r="M186" s="223" t="s">
        <v>0</v>
      </c>
      <c r="N186" s="224" t="s">
        <v>35</v>
      </c>
      <c r="O186" s="225">
        <v>0</v>
      </c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AR186" s="43" t="s">
        <v>281</v>
      </c>
      <c r="AT186" s="43" t="s">
        <v>170</v>
      </c>
      <c r="AU186" s="43" t="s">
        <v>78</v>
      </c>
      <c r="AY186" s="177" t="s">
        <v>168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77" t="s">
        <v>78</v>
      </c>
      <c r="BK186" s="227">
        <f>ROUND(I186*H186,2)</f>
        <v>0</v>
      </c>
      <c r="BL186" s="177" t="s">
        <v>281</v>
      </c>
      <c r="BM186" s="43" t="s">
        <v>2518</v>
      </c>
    </row>
    <row r="187" spans="2:65" s="128" customFormat="1" x14ac:dyDescent="0.2">
      <c r="B187" s="181"/>
      <c r="D187" s="136" t="s">
        <v>176</v>
      </c>
      <c r="F187" s="44" t="s">
        <v>2517</v>
      </c>
      <c r="L187" s="181"/>
      <c r="M187" s="229"/>
      <c r="T187" s="230"/>
      <c r="AT187" s="177" t="s">
        <v>176</v>
      </c>
      <c r="AU187" s="177" t="s">
        <v>78</v>
      </c>
    </row>
    <row r="188" spans="2:65" s="128" customFormat="1" ht="16.5" customHeight="1" x14ac:dyDescent="0.2">
      <c r="B188" s="231"/>
      <c r="C188" s="37" t="s">
        <v>6</v>
      </c>
      <c r="D188" s="37" t="s">
        <v>170</v>
      </c>
      <c r="E188" s="38" t="s">
        <v>2519</v>
      </c>
      <c r="F188" s="39" t="s">
        <v>2520</v>
      </c>
      <c r="G188" s="40" t="s">
        <v>308</v>
      </c>
      <c r="H188" s="41">
        <v>15</v>
      </c>
      <c r="I188" s="42"/>
      <c r="J188" s="42">
        <f>ROUND(I188*H188,2)</f>
        <v>0</v>
      </c>
      <c r="K188" s="39" t="s">
        <v>0</v>
      </c>
      <c r="L188" s="181"/>
      <c r="M188" s="223" t="s">
        <v>0</v>
      </c>
      <c r="N188" s="224" t="s">
        <v>35</v>
      </c>
      <c r="O188" s="225">
        <v>0</v>
      </c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AR188" s="43" t="s">
        <v>281</v>
      </c>
      <c r="AT188" s="43" t="s">
        <v>170</v>
      </c>
      <c r="AU188" s="43" t="s">
        <v>78</v>
      </c>
      <c r="AY188" s="177" t="s">
        <v>168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177" t="s">
        <v>78</v>
      </c>
      <c r="BK188" s="227">
        <f>ROUND(I188*H188,2)</f>
        <v>0</v>
      </c>
      <c r="BL188" s="177" t="s">
        <v>281</v>
      </c>
      <c r="BM188" s="43" t="s">
        <v>2521</v>
      </c>
    </row>
    <row r="189" spans="2:65" s="128" customFormat="1" x14ac:dyDescent="0.2">
      <c r="B189" s="181"/>
      <c r="D189" s="136" t="s">
        <v>176</v>
      </c>
      <c r="F189" s="44" t="s">
        <v>2520</v>
      </c>
      <c r="L189" s="181"/>
      <c r="M189" s="229"/>
      <c r="T189" s="230"/>
      <c r="AT189" s="177" t="s">
        <v>176</v>
      </c>
      <c r="AU189" s="177" t="s">
        <v>78</v>
      </c>
    </row>
    <row r="190" spans="2:65" s="128" customFormat="1" ht="16.5" customHeight="1" x14ac:dyDescent="0.2">
      <c r="B190" s="231"/>
      <c r="C190" s="37" t="s">
        <v>320</v>
      </c>
      <c r="D190" s="37" t="s">
        <v>170</v>
      </c>
      <c r="E190" s="38" t="s">
        <v>2522</v>
      </c>
      <c r="F190" s="39" t="s">
        <v>2523</v>
      </c>
      <c r="G190" s="40" t="s">
        <v>308</v>
      </c>
      <c r="H190" s="41">
        <v>14</v>
      </c>
      <c r="I190" s="42"/>
      <c r="J190" s="42">
        <f>ROUND(I190*H190,2)</f>
        <v>0</v>
      </c>
      <c r="K190" s="39" t="s">
        <v>0</v>
      </c>
      <c r="L190" s="181"/>
      <c r="M190" s="223" t="s">
        <v>0</v>
      </c>
      <c r="N190" s="224" t="s">
        <v>35</v>
      </c>
      <c r="O190" s="225">
        <v>0</v>
      </c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AR190" s="43" t="s">
        <v>281</v>
      </c>
      <c r="AT190" s="43" t="s">
        <v>170</v>
      </c>
      <c r="AU190" s="43" t="s">
        <v>78</v>
      </c>
      <c r="AY190" s="177" t="s">
        <v>168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177" t="s">
        <v>78</v>
      </c>
      <c r="BK190" s="227">
        <f>ROUND(I190*H190,2)</f>
        <v>0</v>
      </c>
      <c r="BL190" s="177" t="s">
        <v>281</v>
      </c>
      <c r="BM190" s="43" t="s">
        <v>2524</v>
      </c>
    </row>
    <row r="191" spans="2:65" s="128" customFormat="1" x14ac:dyDescent="0.2">
      <c r="B191" s="181"/>
      <c r="D191" s="136" t="s">
        <v>176</v>
      </c>
      <c r="F191" s="44" t="s">
        <v>2523</v>
      </c>
      <c r="L191" s="181"/>
      <c r="M191" s="229"/>
      <c r="T191" s="230"/>
      <c r="AT191" s="177" t="s">
        <v>176</v>
      </c>
      <c r="AU191" s="177" t="s">
        <v>78</v>
      </c>
    </row>
    <row r="192" spans="2:65" s="128" customFormat="1" ht="16.5" customHeight="1" x14ac:dyDescent="0.2">
      <c r="B192" s="231"/>
      <c r="C192" s="37" t="s">
        <v>323</v>
      </c>
      <c r="D192" s="37" t="s">
        <v>170</v>
      </c>
      <c r="E192" s="38" t="s">
        <v>2525</v>
      </c>
      <c r="F192" s="39" t="s">
        <v>2526</v>
      </c>
      <c r="G192" s="40" t="s">
        <v>308</v>
      </c>
      <c r="H192" s="41">
        <v>22</v>
      </c>
      <c r="I192" s="42"/>
      <c r="J192" s="42">
        <f>ROUND(I192*H192,2)</f>
        <v>0</v>
      </c>
      <c r="K192" s="39" t="s">
        <v>0</v>
      </c>
      <c r="L192" s="181"/>
      <c r="M192" s="223" t="s">
        <v>0</v>
      </c>
      <c r="N192" s="224" t="s">
        <v>35</v>
      </c>
      <c r="O192" s="225">
        <v>0</v>
      </c>
      <c r="P192" s="225">
        <f>O192*H192</f>
        <v>0</v>
      </c>
      <c r="Q192" s="225">
        <v>0</v>
      </c>
      <c r="R192" s="225">
        <f>Q192*H192</f>
        <v>0</v>
      </c>
      <c r="S192" s="225">
        <v>0</v>
      </c>
      <c r="T192" s="226">
        <f>S192*H192</f>
        <v>0</v>
      </c>
      <c r="AR192" s="43" t="s">
        <v>281</v>
      </c>
      <c r="AT192" s="43" t="s">
        <v>170</v>
      </c>
      <c r="AU192" s="43" t="s">
        <v>78</v>
      </c>
      <c r="AY192" s="177" t="s">
        <v>168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177" t="s">
        <v>78</v>
      </c>
      <c r="BK192" s="227">
        <f>ROUND(I192*H192,2)</f>
        <v>0</v>
      </c>
      <c r="BL192" s="177" t="s">
        <v>281</v>
      </c>
      <c r="BM192" s="43" t="s">
        <v>2527</v>
      </c>
    </row>
    <row r="193" spans="2:65" s="128" customFormat="1" x14ac:dyDescent="0.2">
      <c r="B193" s="181"/>
      <c r="D193" s="136" t="s">
        <v>176</v>
      </c>
      <c r="F193" s="44" t="s">
        <v>2526</v>
      </c>
      <c r="L193" s="181"/>
      <c r="M193" s="229"/>
      <c r="T193" s="230"/>
      <c r="AT193" s="177" t="s">
        <v>176</v>
      </c>
      <c r="AU193" s="177" t="s">
        <v>78</v>
      </c>
    </row>
    <row r="194" spans="2:65" s="128" customFormat="1" ht="16.5" customHeight="1" x14ac:dyDescent="0.2">
      <c r="B194" s="231"/>
      <c r="C194" s="37" t="s">
        <v>330</v>
      </c>
      <c r="D194" s="37" t="s">
        <v>170</v>
      </c>
      <c r="E194" s="38" t="s">
        <v>2528</v>
      </c>
      <c r="F194" s="39" t="s">
        <v>2529</v>
      </c>
      <c r="G194" s="40" t="s">
        <v>308</v>
      </c>
      <c r="H194" s="41">
        <v>4</v>
      </c>
      <c r="I194" s="42"/>
      <c r="J194" s="42">
        <f>ROUND(I194*H194,2)</f>
        <v>0</v>
      </c>
      <c r="K194" s="39" t="s">
        <v>0</v>
      </c>
      <c r="L194" s="181"/>
      <c r="M194" s="223" t="s">
        <v>0</v>
      </c>
      <c r="N194" s="224" t="s">
        <v>35</v>
      </c>
      <c r="O194" s="225">
        <v>0</v>
      </c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AR194" s="43" t="s">
        <v>281</v>
      </c>
      <c r="AT194" s="43" t="s">
        <v>170</v>
      </c>
      <c r="AU194" s="43" t="s">
        <v>78</v>
      </c>
      <c r="AY194" s="177" t="s">
        <v>168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177" t="s">
        <v>78</v>
      </c>
      <c r="BK194" s="227">
        <f>ROUND(I194*H194,2)</f>
        <v>0</v>
      </c>
      <c r="BL194" s="177" t="s">
        <v>281</v>
      </c>
      <c r="BM194" s="43" t="s">
        <v>2530</v>
      </c>
    </row>
    <row r="195" spans="2:65" s="128" customFormat="1" x14ac:dyDescent="0.2">
      <c r="B195" s="181"/>
      <c r="D195" s="136" t="s">
        <v>176</v>
      </c>
      <c r="F195" s="44" t="s">
        <v>2529</v>
      </c>
      <c r="L195" s="181"/>
      <c r="M195" s="229"/>
      <c r="T195" s="230"/>
      <c r="AT195" s="177" t="s">
        <v>176</v>
      </c>
      <c r="AU195" s="177" t="s">
        <v>78</v>
      </c>
    </row>
    <row r="196" spans="2:65" s="128" customFormat="1" ht="21.75" customHeight="1" x14ac:dyDescent="0.2">
      <c r="B196" s="231"/>
      <c r="C196" s="37" t="s">
        <v>337</v>
      </c>
      <c r="D196" s="37" t="s">
        <v>170</v>
      </c>
      <c r="E196" s="38" t="s">
        <v>2531</v>
      </c>
      <c r="F196" s="39" t="s">
        <v>2532</v>
      </c>
      <c r="G196" s="40" t="s">
        <v>308</v>
      </c>
      <c r="H196" s="41">
        <v>2</v>
      </c>
      <c r="I196" s="42"/>
      <c r="J196" s="42">
        <f>ROUND(I196*H196,2)</f>
        <v>0</v>
      </c>
      <c r="K196" s="39" t="s">
        <v>0</v>
      </c>
      <c r="L196" s="181"/>
      <c r="M196" s="223" t="s">
        <v>0</v>
      </c>
      <c r="N196" s="224" t="s">
        <v>35</v>
      </c>
      <c r="O196" s="225">
        <v>0</v>
      </c>
      <c r="P196" s="225">
        <f>O196*H196</f>
        <v>0</v>
      </c>
      <c r="Q196" s="225">
        <v>0</v>
      </c>
      <c r="R196" s="225">
        <f>Q196*H196</f>
        <v>0</v>
      </c>
      <c r="S196" s="225">
        <v>0</v>
      </c>
      <c r="T196" s="226">
        <f>S196*H196</f>
        <v>0</v>
      </c>
      <c r="AR196" s="43" t="s">
        <v>281</v>
      </c>
      <c r="AT196" s="43" t="s">
        <v>170</v>
      </c>
      <c r="AU196" s="43" t="s">
        <v>78</v>
      </c>
      <c r="AY196" s="177" t="s">
        <v>168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177" t="s">
        <v>78</v>
      </c>
      <c r="BK196" s="227">
        <f>ROUND(I196*H196,2)</f>
        <v>0</v>
      </c>
      <c r="BL196" s="177" t="s">
        <v>281</v>
      </c>
      <c r="BM196" s="43" t="s">
        <v>2533</v>
      </c>
    </row>
    <row r="197" spans="2:65" s="128" customFormat="1" x14ac:dyDescent="0.2">
      <c r="B197" s="181"/>
      <c r="D197" s="136" t="s">
        <v>176</v>
      </c>
      <c r="F197" s="44" t="s">
        <v>2532</v>
      </c>
      <c r="L197" s="181"/>
      <c r="M197" s="229"/>
      <c r="T197" s="230"/>
      <c r="AT197" s="177" t="s">
        <v>176</v>
      </c>
      <c r="AU197" s="177" t="s">
        <v>78</v>
      </c>
    </row>
    <row r="198" spans="2:65" s="128" customFormat="1" ht="21.75" customHeight="1" x14ac:dyDescent="0.2">
      <c r="B198" s="231"/>
      <c r="C198" s="37" t="s">
        <v>344</v>
      </c>
      <c r="D198" s="37" t="s">
        <v>170</v>
      </c>
      <c r="E198" s="38" t="s">
        <v>2534</v>
      </c>
      <c r="F198" s="39" t="s">
        <v>2535</v>
      </c>
      <c r="G198" s="40" t="s">
        <v>308</v>
      </c>
      <c r="H198" s="41">
        <v>33</v>
      </c>
      <c r="I198" s="42"/>
      <c r="J198" s="42">
        <f>ROUND(I198*H198,2)</f>
        <v>0</v>
      </c>
      <c r="K198" s="39" t="s">
        <v>0</v>
      </c>
      <c r="L198" s="181"/>
      <c r="M198" s="223" t="s">
        <v>0</v>
      </c>
      <c r="N198" s="224" t="s">
        <v>35</v>
      </c>
      <c r="O198" s="225">
        <v>0</v>
      </c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AR198" s="43" t="s">
        <v>281</v>
      </c>
      <c r="AT198" s="43" t="s">
        <v>170</v>
      </c>
      <c r="AU198" s="43" t="s">
        <v>78</v>
      </c>
      <c r="AY198" s="177" t="s">
        <v>168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177" t="s">
        <v>78</v>
      </c>
      <c r="BK198" s="227">
        <f>ROUND(I198*H198,2)</f>
        <v>0</v>
      </c>
      <c r="BL198" s="177" t="s">
        <v>281</v>
      </c>
      <c r="BM198" s="43" t="s">
        <v>2536</v>
      </c>
    </row>
    <row r="199" spans="2:65" s="128" customFormat="1" x14ac:dyDescent="0.2">
      <c r="B199" s="181"/>
      <c r="D199" s="136" t="s">
        <v>176</v>
      </c>
      <c r="F199" s="44" t="s">
        <v>2535</v>
      </c>
      <c r="L199" s="181"/>
      <c r="M199" s="229"/>
      <c r="T199" s="230"/>
      <c r="AT199" s="177" t="s">
        <v>176</v>
      </c>
      <c r="AU199" s="177" t="s">
        <v>78</v>
      </c>
    </row>
    <row r="200" spans="2:65" s="128" customFormat="1" ht="21.75" customHeight="1" x14ac:dyDescent="0.2">
      <c r="B200" s="231"/>
      <c r="C200" s="37" t="s">
        <v>352</v>
      </c>
      <c r="D200" s="37" t="s">
        <v>170</v>
      </c>
      <c r="E200" s="38" t="s">
        <v>2537</v>
      </c>
      <c r="F200" s="39" t="s">
        <v>2538</v>
      </c>
      <c r="G200" s="40" t="s">
        <v>308</v>
      </c>
      <c r="H200" s="41">
        <v>42</v>
      </c>
      <c r="I200" s="42"/>
      <c r="J200" s="42">
        <f>ROUND(I200*H200,2)</f>
        <v>0</v>
      </c>
      <c r="K200" s="39" t="s">
        <v>0</v>
      </c>
      <c r="L200" s="181"/>
      <c r="M200" s="223" t="s">
        <v>0</v>
      </c>
      <c r="N200" s="224" t="s">
        <v>35</v>
      </c>
      <c r="O200" s="225">
        <v>0</v>
      </c>
      <c r="P200" s="225">
        <f>O200*H200</f>
        <v>0</v>
      </c>
      <c r="Q200" s="225">
        <v>0</v>
      </c>
      <c r="R200" s="225">
        <f>Q200*H200</f>
        <v>0</v>
      </c>
      <c r="S200" s="225">
        <v>0</v>
      </c>
      <c r="T200" s="226">
        <f>S200*H200</f>
        <v>0</v>
      </c>
      <c r="AR200" s="43" t="s">
        <v>281</v>
      </c>
      <c r="AT200" s="43" t="s">
        <v>170</v>
      </c>
      <c r="AU200" s="43" t="s">
        <v>78</v>
      </c>
      <c r="AY200" s="177" t="s">
        <v>168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177" t="s">
        <v>78</v>
      </c>
      <c r="BK200" s="227">
        <f>ROUND(I200*H200,2)</f>
        <v>0</v>
      </c>
      <c r="BL200" s="177" t="s">
        <v>281</v>
      </c>
      <c r="BM200" s="43" t="s">
        <v>2539</v>
      </c>
    </row>
    <row r="201" spans="2:65" s="128" customFormat="1" x14ac:dyDescent="0.2">
      <c r="B201" s="181"/>
      <c r="D201" s="136" t="s">
        <v>176</v>
      </c>
      <c r="F201" s="44" t="s">
        <v>2538</v>
      </c>
      <c r="L201" s="181"/>
      <c r="M201" s="229"/>
      <c r="T201" s="230"/>
      <c r="AT201" s="177" t="s">
        <v>176</v>
      </c>
      <c r="AU201" s="177" t="s">
        <v>78</v>
      </c>
    </row>
    <row r="202" spans="2:65" s="128" customFormat="1" ht="21.75" customHeight="1" x14ac:dyDescent="0.2">
      <c r="B202" s="231"/>
      <c r="C202" s="37" t="s">
        <v>361</v>
      </c>
      <c r="D202" s="37" t="s">
        <v>170</v>
      </c>
      <c r="E202" s="38" t="s">
        <v>2540</v>
      </c>
      <c r="F202" s="39" t="s">
        <v>2541</v>
      </c>
      <c r="G202" s="40" t="s">
        <v>308</v>
      </c>
      <c r="H202" s="41">
        <v>41</v>
      </c>
      <c r="I202" s="42"/>
      <c r="J202" s="42">
        <f>ROUND(I202*H202,2)</f>
        <v>0</v>
      </c>
      <c r="K202" s="39" t="s">
        <v>0</v>
      </c>
      <c r="L202" s="181"/>
      <c r="M202" s="223" t="s">
        <v>0</v>
      </c>
      <c r="N202" s="224" t="s">
        <v>35</v>
      </c>
      <c r="O202" s="225">
        <v>0</v>
      </c>
      <c r="P202" s="225">
        <f>O202*H202</f>
        <v>0</v>
      </c>
      <c r="Q202" s="225">
        <v>0</v>
      </c>
      <c r="R202" s="225">
        <f>Q202*H202</f>
        <v>0</v>
      </c>
      <c r="S202" s="225">
        <v>0</v>
      </c>
      <c r="T202" s="226">
        <f>S202*H202</f>
        <v>0</v>
      </c>
      <c r="AR202" s="43" t="s">
        <v>281</v>
      </c>
      <c r="AT202" s="43" t="s">
        <v>170</v>
      </c>
      <c r="AU202" s="43" t="s">
        <v>78</v>
      </c>
      <c r="AY202" s="177" t="s">
        <v>168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177" t="s">
        <v>78</v>
      </c>
      <c r="BK202" s="227">
        <f>ROUND(I202*H202,2)</f>
        <v>0</v>
      </c>
      <c r="BL202" s="177" t="s">
        <v>281</v>
      </c>
      <c r="BM202" s="43" t="s">
        <v>2542</v>
      </c>
    </row>
    <row r="203" spans="2:65" s="128" customFormat="1" x14ac:dyDescent="0.2">
      <c r="B203" s="181"/>
      <c r="D203" s="136" t="s">
        <v>176</v>
      </c>
      <c r="F203" s="44" t="s">
        <v>2541</v>
      </c>
      <c r="L203" s="181"/>
      <c r="M203" s="229"/>
      <c r="T203" s="230"/>
      <c r="AT203" s="177" t="s">
        <v>176</v>
      </c>
      <c r="AU203" s="177" t="s">
        <v>78</v>
      </c>
    </row>
    <row r="204" spans="2:65" s="128" customFormat="1" ht="21.75" customHeight="1" x14ac:dyDescent="0.2">
      <c r="B204" s="231"/>
      <c r="C204" s="37" t="s">
        <v>367</v>
      </c>
      <c r="D204" s="37" t="s">
        <v>170</v>
      </c>
      <c r="E204" s="38" t="s">
        <v>2543</v>
      </c>
      <c r="F204" s="39" t="s">
        <v>2544</v>
      </c>
      <c r="G204" s="40" t="s">
        <v>308</v>
      </c>
      <c r="H204" s="41">
        <v>6</v>
      </c>
      <c r="I204" s="42"/>
      <c r="J204" s="42">
        <f>ROUND(I204*H204,2)</f>
        <v>0</v>
      </c>
      <c r="K204" s="39" t="s">
        <v>0</v>
      </c>
      <c r="L204" s="181"/>
      <c r="M204" s="223" t="s">
        <v>0</v>
      </c>
      <c r="N204" s="224" t="s">
        <v>35</v>
      </c>
      <c r="O204" s="225">
        <v>0</v>
      </c>
      <c r="P204" s="225">
        <f>O204*H204</f>
        <v>0</v>
      </c>
      <c r="Q204" s="225">
        <v>0</v>
      </c>
      <c r="R204" s="225">
        <f>Q204*H204</f>
        <v>0</v>
      </c>
      <c r="S204" s="225">
        <v>0</v>
      </c>
      <c r="T204" s="226">
        <f>S204*H204</f>
        <v>0</v>
      </c>
      <c r="AR204" s="43" t="s">
        <v>281</v>
      </c>
      <c r="AT204" s="43" t="s">
        <v>170</v>
      </c>
      <c r="AU204" s="43" t="s">
        <v>78</v>
      </c>
      <c r="AY204" s="177" t="s">
        <v>168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177" t="s">
        <v>78</v>
      </c>
      <c r="BK204" s="227">
        <f>ROUND(I204*H204,2)</f>
        <v>0</v>
      </c>
      <c r="BL204" s="177" t="s">
        <v>281</v>
      </c>
      <c r="BM204" s="43" t="s">
        <v>2545</v>
      </c>
    </row>
    <row r="205" spans="2:65" s="128" customFormat="1" x14ac:dyDescent="0.2">
      <c r="B205" s="181"/>
      <c r="D205" s="136" t="s">
        <v>176</v>
      </c>
      <c r="F205" s="44" t="s">
        <v>2544</v>
      </c>
      <c r="L205" s="181"/>
      <c r="M205" s="229"/>
      <c r="T205" s="230"/>
      <c r="AT205" s="177" t="s">
        <v>176</v>
      </c>
      <c r="AU205" s="177" t="s">
        <v>78</v>
      </c>
    </row>
    <row r="206" spans="2:65" s="128" customFormat="1" ht="16.5" customHeight="1" x14ac:dyDescent="0.2">
      <c r="B206" s="231"/>
      <c r="C206" s="37" t="s">
        <v>374</v>
      </c>
      <c r="D206" s="37" t="s">
        <v>170</v>
      </c>
      <c r="E206" s="38" t="s">
        <v>2546</v>
      </c>
      <c r="F206" s="39" t="s">
        <v>2547</v>
      </c>
      <c r="G206" s="40" t="s">
        <v>370</v>
      </c>
      <c r="H206" s="41">
        <v>28</v>
      </c>
      <c r="I206" s="42"/>
      <c r="J206" s="42">
        <f>ROUND(I206*H206,2)</f>
        <v>0</v>
      </c>
      <c r="K206" s="39" t="s">
        <v>0</v>
      </c>
      <c r="L206" s="181"/>
      <c r="M206" s="223" t="s">
        <v>0</v>
      </c>
      <c r="N206" s="224" t="s">
        <v>35</v>
      </c>
      <c r="O206" s="225">
        <v>0</v>
      </c>
      <c r="P206" s="225">
        <f>O206*H206</f>
        <v>0</v>
      </c>
      <c r="Q206" s="225">
        <v>0</v>
      </c>
      <c r="R206" s="225">
        <f>Q206*H206</f>
        <v>0</v>
      </c>
      <c r="S206" s="225">
        <v>0</v>
      </c>
      <c r="T206" s="226">
        <f>S206*H206</f>
        <v>0</v>
      </c>
      <c r="AR206" s="43" t="s">
        <v>281</v>
      </c>
      <c r="AT206" s="43" t="s">
        <v>170</v>
      </c>
      <c r="AU206" s="43" t="s">
        <v>78</v>
      </c>
      <c r="AY206" s="177" t="s">
        <v>168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177" t="s">
        <v>78</v>
      </c>
      <c r="BK206" s="227">
        <f>ROUND(I206*H206,2)</f>
        <v>0</v>
      </c>
      <c r="BL206" s="177" t="s">
        <v>281</v>
      </c>
      <c r="BM206" s="43" t="s">
        <v>2548</v>
      </c>
    </row>
    <row r="207" spans="2:65" s="128" customFormat="1" x14ac:dyDescent="0.2">
      <c r="B207" s="181"/>
      <c r="D207" s="136" t="s">
        <v>176</v>
      </c>
      <c r="F207" s="44" t="s">
        <v>2547</v>
      </c>
      <c r="L207" s="181"/>
      <c r="M207" s="229"/>
      <c r="T207" s="230"/>
      <c r="AT207" s="177" t="s">
        <v>176</v>
      </c>
      <c r="AU207" s="177" t="s">
        <v>78</v>
      </c>
    </row>
    <row r="208" spans="2:65" s="128" customFormat="1" ht="16.5" customHeight="1" x14ac:dyDescent="0.2">
      <c r="B208" s="231"/>
      <c r="C208" s="37" t="s">
        <v>380</v>
      </c>
      <c r="D208" s="37" t="s">
        <v>170</v>
      </c>
      <c r="E208" s="38" t="s">
        <v>2549</v>
      </c>
      <c r="F208" s="39" t="s">
        <v>2550</v>
      </c>
      <c r="G208" s="40" t="s">
        <v>370</v>
      </c>
      <c r="H208" s="41">
        <v>16</v>
      </c>
      <c r="I208" s="42"/>
      <c r="J208" s="42">
        <f>ROUND(I208*H208,2)</f>
        <v>0</v>
      </c>
      <c r="K208" s="39" t="s">
        <v>0</v>
      </c>
      <c r="L208" s="181"/>
      <c r="M208" s="223" t="s">
        <v>0</v>
      </c>
      <c r="N208" s="224" t="s">
        <v>35</v>
      </c>
      <c r="O208" s="225">
        <v>0</v>
      </c>
      <c r="P208" s="225">
        <f>O208*H208</f>
        <v>0</v>
      </c>
      <c r="Q208" s="225">
        <v>0</v>
      </c>
      <c r="R208" s="225">
        <f>Q208*H208</f>
        <v>0</v>
      </c>
      <c r="S208" s="225">
        <v>0</v>
      </c>
      <c r="T208" s="226">
        <f>S208*H208</f>
        <v>0</v>
      </c>
      <c r="AR208" s="43" t="s">
        <v>281</v>
      </c>
      <c r="AT208" s="43" t="s">
        <v>170</v>
      </c>
      <c r="AU208" s="43" t="s">
        <v>78</v>
      </c>
      <c r="AY208" s="177" t="s">
        <v>168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77" t="s">
        <v>78</v>
      </c>
      <c r="BK208" s="227">
        <f>ROUND(I208*H208,2)</f>
        <v>0</v>
      </c>
      <c r="BL208" s="177" t="s">
        <v>281</v>
      </c>
      <c r="BM208" s="43" t="s">
        <v>2551</v>
      </c>
    </row>
    <row r="209" spans="2:65" s="128" customFormat="1" x14ac:dyDescent="0.2">
      <c r="B209" s="181"/>
      <c r="D209" s="136" t="s">
        <v>176</v>
      </c>
      <c r="F209" s="44" t="s">
        <v>2550</v>
      </c>
      <c r="L209" s="181"/>
      <c r="M209" s="229"/>
      <c r="T209" s="230"/>
      <c r="AT209" s="177" t="s">
        <v>176</v>
      </c>
      <c r="AU209" s="177" t="s">
        <v>78</v>
      </c>
    </row>
    <row r="210" spans="2:65" s="128" customFormat="1" ht="16.5" customHeight="1" x14ac:dyDescent="0.2">
      <c r="B210" s="231"/>
      <c r="C210" s="37" t="s">
        <v>386</v>
      </c>
      <c r="D210" s="37" t="s">
        <v>170</v>
      </c>
      <c r="E210" s="38" t="s">
        <v>2552</v>
      </c>
      <c r="F210" s="39" t="s">
        <v>2553</v>
      </c>
      <c r="G210" s="40" t="s">
        <v>370</v>
      </c>
      <c r="H210" s="41">
        <v>19</v>
      </c>
      <c r="I210" s="42"/>
      <c r="J210" s="42">
        <f>ROUND(I210*H210,2)</f>
        <v>0</v>
      </c>
      <c r="K210" s="39" t="s">
        <v>0</v>
      </c>
      <c r="L210" s="181"/>
      <c r="M210" s="223" t="s">
        <v>0</v>
      </c>
      <c r="N210" s="224" t="s">
        <v>35</v>
      </c>
      <c r="O210" s="225">
        <v>0</v>
      </c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AR210" s="43" t="s">
        <v>281</v>
      </c>
      <c r="AT210" s="43" t="s">
        <v>170</v>
      </c>
      <c r="AU210" s="43" t="s">
        <v>78</v>
      </c>
      <c r="AY210" s="177" t="s">
        <v>168</v>
      </c>
      <c r="BE210" s="227">
        <f>IF(N210="základní",J210,0)</f>
        <v>0</v>
      </c>
      <c r="BF210" s="227">
        <f>IF(N210="snížená",J210,0)</f>
        <v>0</v>
      </c>
      <c r="BG210" s="227">
        <f>IF(N210="zákl. přenesená",J210,0)</f>
        <v>0</v>
      </c>
      <c r="BH210" s="227">
        <f>IF(N210="sníž. přenesená",J210,0)</f>
        <v>0</v>
      </c>
      <c r="BI210" s="227">
        <f>IF(N210="nulová",J210,0)</f>
        <v>0</v>
      </c>
      <c r="BJ210" s="177" t="s">
        <v>78</v>
      </c>
      <c r="BK210" s="227">
        <f>ROUND(I210*H210,2)</f>
        <v>0</v>
      </c>
      <c r="BL210" s="177" t="s">
        <v>281</v>
      </c>
      <c r="BM210" s="43" t="s">
        <v>2554</v>
      </c>
    </row>
    <row r="211" spans="2:65" s="128" customFormat="1" x14ac:dyDescent="0.2">
      <c r="B211" s="181"/>
      <c r="D211" s="136" t="s">
        <v>176</v>
      </c>
      <c r="F211" s="44" t="s">
        <v>2553</v>
      </c>
      <c r="L211" s="181"/>
      <c r="M211" s="229"/>
      <c r="T211" s="230"/>
      <c r="AT211" s="177" t="s">
        <v>176</v>
      </c>
      <c r="AU211" s="177" t="s">
        <v>78</v>
      </c>
    </row>
    <row r="212" spans="2:65" s="128" customFormat="1" ht="24.15" customHeight="1" x14ac:dyDescent="0.2">
      <c r="B212" s="231"/>
      <c r="C212" s="37" t="s">
        <v>393</v>
      </c>
      <c r="D212" s="37" t="s">
        <v>170</v>
      </c>
      <c r="E212" s="38" t="s">
        <v>2555</v>
      </c>
      <c r="F212" s="39" t="s">
        <v>2556</v>
      </c>
      <c r="G212" s="40" t="s">
        <v>370</v>
      </c>
      <c r="H212" s="41">
        <v>4</v>
      </c>
      <c r="I212" s="42"/>
      <c r="J212" s="42">
        <f>ROUND(I212*H212,2)</f>
        <v>0</v>
      </c>
      <c r="K212" s="39" t="s">
        <v>0</v>
      </c>
      <c r="L212" s="181"/>
      <c r="M212" s="223" t="s">
        <v>0</v>
      </c>
      <c r="N212" s="224" t="s">
        <v>35</v>
      </c>
      <c r="O212" s="225">
        <v>0</v>
      </c>
      <c r="P212" s="225">
        <f>O212*H212</f>
        <v>0</v>
      </c>
      <c r="Q212" s="225">
        <v>0</v>
      </c>
      <c r="R212" s="225">
        <f>Q212*H212</f>
        <v>0</v>
      </c>
      <c r="S212" s="225">
        <v>0</v>
      </c>
      <c r="T212" s="226">
        <f>S212*H212</f>
        <v>0</v>
      </c>
      <c r="AR212" s="43" t="s">
        <v>281</v>
      </c>
      <c r="AT212" s="43" t="s">
        <v>170</v>
      </c>
      <c r="AU212" s="43" t="s">
        <v>78</v>
      </c>
      <c r="AY212" s="177" t="s">
        <v>168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177" t="s">
        <v>78</v>
      </c>
      <c r="BK212" s="227">
        <f>ROUND(I212*H212,2)</f>
        <v>0</v>
      </c>
      <c r="BL212" s="177" t="s">
        <v>281</v>
      </c>
      <c r="BM212" s="43" t="s">
        <v>2557</v>
      </c>
    </row>
    <row r="213" spans="2:65" s="128" customFormat="1" ht="19.2" x14ac:dyDescent="0.2">
      <c r="B213" s="181"/>
      <c r="D213" s="136" t="s">
        <v>176</v>
      </c>
      <c r="F213" s="44" t="s">
        <v>2556</v>
      </c>
      <c r="L213" s="181"/>
      <c r="M213" s="229"/>
      <c r="T213" s="230"/>
      <c r="AT213" s="177" t="s">
        <v>176</v>
      </c>
      <c r="AU213" s="177" t="s">
        <v>78</v>
      </c>
    </row>
    <row r="214" spans="2:65" s="128" customFormat="1" ht="24.15" customHeight="1" x14ac:dyDescent="0.2">
      <c r="B214" s="231"/>
      <c r="C214" s="37" t="s">
        <v>400</v>
      </c>
      <c r="D214" s="37" t="s">
        <v>170</v>
      </c>
      <c r="E214" s="38" t="s">
        <v>2558</v>
      </c>
      <c r="F214" s="39" t="s">
        <v>2559</v>
      </c>
      <c r="G214" s="40" t="s">
        <v>370</v>
      </c>
      <c r="H214" s="41">
        <v>6</v>
      </c>
      <c r="I214" s="42"/>
      <c r="J214" s="42">
        <f>ROUND(I214*H214,2)</f>
        <v>0</v>
      </c>
      <c r="K214" s="39" t="s">
        <v>0</v>
      </c>
      <c r="L214" s="181"/>
      <c r="M214" s="223" t="s">
        <v>0</v>
      </c>
      <c r="N214" s="224" t="s">
        <v>35</v>
      </c>
      <c r="O214" s="225">
        <v>0</v>
      </c>
      <c r="P214" s="225">
        <f>O214*H214</f>
        <v>0</v>
      </c>
      <c r="Q214" s="225">
        <v>0</v>
      </c>
      <c r="R214" s="225">
        <f>Q214*H214</f>
        <v>0</v>
      </c>
      <c r="S214" s="225">
        <v>0</v>
      </c>
      <c r="T214" s="226">
        <f>S214*H214</f>
        <v>0</v>
      </c>
      <c r="AR214" s="43" t="s">
        <v>281</v>
      </c>
      <c r="AT214" s="43" t="s">
        <v>170</v>
      </c>
      <c r="AU214" s="43" t="s">
        <v>78</v>
      </c>
      <c r="AY214" s="177" t="s">
        <v>168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177" t="s">
        <v>78</v>
      </c>
      <c r="BK214" s="227">
        <f>ROUND(I214*H214,2)</f>
        <v>0</v>
      </c>
      <c r="BL214" s="177" t="s">
        <v>281</v>
      </c>
      <c r="BM214" s="43" t="s">
        <v>2560</v>
      </c>
    </row>
    <row r="215" spans="2:65" s="128" customFormat="1" ht="19.2" x14ac:dyDescent="0.2">
      <c r="B215" s="181"/>
      <c r="D215" s="136" t="s">
        <v>176</v>
      </c>
      <c r="F215" s="44" t="s">
        <v>2559</v>
      </c>
      <c r="L215" s="181"/>
      <c r="M215" s="229"/>
      <c r="T215" s="230"/>
      <c r="AT215" s="177" t="s">
        <v>176</v>
      </c>
      <c r="AU215" s="177" t="s">
        <v>78</v>
      </c>
    </row>
    <row r="216" spans="2:65" s="128" customFormat="1" ht="24.15" customHeight="1" x14ac:dyDescent="0.2">
      <c r="B216" s="231"/>
      <c r="C216" s="37" t="s">
        <v>428</v>
      </c>
      <c r="D216" s="37" t="s">
        <v>170</v>
      </c>
      <c r="E216" s="38" t="s">
        <v>2561</v>
      </c>
      <c r="F216" s="39" t="s">
        <v>2562</v>
      </c>
      <c r="G216" s="40" t="s">
        <v>370</v>
      </c>
      <c r="H216" s="41">
        <v>1</v>
      </c>
      <c r="I216" s="42"/>
      <c r="J216" s="42">
        <f>ROUND(I216*H216,2)</f>
        <v>0</v>
      </c>
      <c r="K216" s="39" t="s">
        <v>0</v>
      </c>
      <c r="L216" s="181"/>
      <c r="M216" s="223" t="s">
        <v>0</v>
      </c>
      <c r="N216" s="224" t="s">
        <v>35</v>
      </c>
      <c r="O216" s="225">
        <v>0</v>
      </c>
      <c r="P216" s="225">
        <f>O216*H216</f>
        <v>0</v>
      </c>
      <c r="Q216" s="225">
        <v>0</v>
      </c>
      <c r="R216" s="225">
        <f>Q216*H216</f>
        <v>0</v>
      </c>
      <c r="S216" s="225">
        <v>0</v>
      </c>
      <c r="T216" s="226">
        <f>S216*H216</f>
        <v>0</v>
      </c>
      <c r="AR216" s="43" t="s">
        <v>281</v>
      </c>
      <c r="AT216" s="43" t="s">
        <v>170</v>
      </c>
      <c r="AU216" s="43" t="s">
        <v>78</v>
      </c>
      <c r="AY216" s="177" t="s">
        <v>168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177" t="s">
        <v>78</v>
      </c>
      <c r="BK216" s="227">
        <f>ROUND(I216*H216,2)</f>
        <v>0</v>
      </c>
      <c r="BL216" s="177" t="s">
        <v>281</v>
      </c>
      <c r="BM216" s="43" t="s">
        <v>2563</v>
      </c>
    </row>
    <row r="217" spans="2:65" s="128" customFormat="1" ht="19.2" x14ac:dyDescent="0.2">
      <c r="B217" s="181"/>
      <c r="D217" s="136" t="s">
        <v>176</v>
      </c>
      <c r="F217" s="44" t="s">
        <v>2562</v>
      </c>
      <c r="L217" s="181"/>
      <c r="M217" s="229"/>
      <c r="T217" s="230"/>
      <c r="AT217" s="177" t="s">
        <v>176</v>
      </c>
      <c r="AU217" s="177" t="s">
        <v>78</v>
      </c>
    </row>
    <row r="218" spans="2:65" s="128" customFormat="1" ht="16.5" customHeight="1" x14ac:dyDescent="0.2">
      <c r="B218" s="231"/>
      <c r="C218" s="37" t="s">
        <v>407</v>
      </c>
      <c r="D218" s="37" t="s">
        <v>170</v>
      </c>
      <c r="E218" s="38" t="s">
        <v>2564</v>
      </c>
      <c r="F218" s="39" t="s">
        <v>2565</v>
      </c>
      <c r="G218" s="40" t="s">
        <v>370</v>
      </c>
      <c r="H218" s="41">
        <v>6</v>
      </c>
      <c r="I218" s="42"/>
      <c r="J218" s="42">
        <f>ROUND(I218*H218,2)</f>
        <v>0</v>
      </c>
      <c r="K218" s="39" t="s">
        <v>0</v>
      </c>
      <c r="L218" s="181"/>
      <c r="M218" s="223" t="s">
        <v>0</v>
      </c>
      <c r="N218" s="224" t="s">
        <v>35</v>
      </c>
      <c r="O218" s="225">
        <v>0</v>
      </c>
      <c r="P218" s="225">
        <f>O218*H218</f>
        <v>0</v>
      </c>
      <c r="Q218" s="225">
        <v>0</v>
      </c>
      <c r="R218" s="225">
        <f>Q218*H218</f>
        <v>0</v>
      </c>
      <c r="S218" s="225">
        <v>0</v>
      </c>
      <c r="T218" s="226">
        <f>S218*H218</f>
        <v>0</v>
      </c>
      <c r="AR218" s="43" t="s">
        <v>281</v>
      </c>
      <c r="AT218" s="43" t="s">
        <v>170</v>
      </c>
      <c r="AU218" s="43" t="s">
        <v>78</v>
      </c>
      <c r="AY218" s="177" t="s">
        <v>168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177" t="s">
        <v>78</v>
      </c>
      <c r="BK218" s="227">
        <f>ROUND(I218*H218,2)</f>
        <v>0</v>
      </c>
      <c r="BL218" s="177" t="s">
        <v>281</v>
      </c>
      <c r="BM218" s="43" t="s">
        <v>2566</v>
      </c>
    </row>
    <row r="219" spans="2:65" s="128" customFormat="1" x14ac:dyDescent="0.2">
      <c r="B219" s="181"/>
      <c r="D219" s="136" t="s">
        <v>176</v>
      </c>
      <c r="F219" s="44" t="s">
        <v>2565</v>
      </c>
      <c r="L219" s="181"/>
      <c r="M219" s="229"/>
      <c r="T219" s="230"/>
      <c r="AT219" s="177" t="s">
        <v>176</v>
      </c>
      <c r="AU219" s="177" t="s">
        <v>78</v>
      </c>
    </row>
    <row r="220" spans="2:65" s="128" customFormat="1" ht="16.5" customHeight="1" x14ac:dyDescent="0.2">
      <c r="B220" s="231"/>
      <c r="C220" s="37" t="s">
        <v>414</v>
      </c>
      <c r="D220" s="37" t="s">
        <v>170</v>
      </c>
      <c r="E220" s="38" t="s">
        <v>2567</v>
      </c>
      <c r="F220" s="39" t="s">
        <v>2568</v>
      </c>
      <c r="G220" s="40" t="s">
        <v>308</v>
      </c>
      <c r="H220" s="41">
        <v>160</v>
      </c>
      <c r="I220" s="42"/>
      <c r="J220" s="42">
        <f>ROUND(I220*H220,2)</f>
        <v>0</v>
      </c>
      <c r="K220" s="39" t="s">
        <v>0</v>
      </c>
      <c r="L220" s="181"/>
      <c r="M220" s="223" t="s">
        <v>0</v>
      </c>
      <c r="N220" s="224" t="s">
        <v>35</v>
      </c>
      <c r="O220" s="225">
        <v>0</v>
      </c>
      <c r="P220" s="225">
        <f>O220*H220</f>
        <v>0</v>
      </c>
      <c r="Q220" s="225">
        <v>0</v>
      </c>
      <c r="R220" s="225">
        <f>Q220*H220</f>
        <v>0</v>
      </c>
      <c r="S220" s="225">
        <v>0</v>
      </c>
      <c r="T220" s="226">
        <f>S220*H220</f>
        <v>0</v>
      </c>
      <c r="AR220" s="43" t="s">
        <v>281</v>
      </c>
      <c r="AT220" s="43" t="s">
        <v>170</v>
      </c>
      <c r="AU220" s="43" t="s">
        <v>78</v>
      </c>
      <c r="AY220" s="177" t="s">
        <v>168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77" t="s">
        <v>78</v>
      </c>
      <c r="BK220" s="227">
        <f>ROUND(I220*H220,2)</f>
        <v>0</v>
      </c>
      <c r="BL220" s="177" t="s">
        <v>281</v>
      </c>
      <c r="BM220" s="43" t="s">
        <v>2569</v>
      </c>
    </row>
    <row r="221" spans="2:65" s="128" customFormat="1" x14ac:dyDescent="0.2">
      <c r="B221" s="181"/>
      <c r="D221" s="136" t="s">
        <v>176</v>
      </c>
      <c r="F221" s="44" t="s">
        <v>2568</v>
      </c>
      <c r="L221" s="181"/>
      <c r="M221" s="229"/>
      <c r="T221" s="230"/>
      <c r="AT221" s="177" t="s">
        <v>176</v>
      </c>
      <c r="AU221" s="177" t="s">
        <v>78</v>
      </c>
    </row>
    <row r="222" spans="2:65" s="128" customFormat="1" ht="16.5" customHeight="1" x14ac:dyDescent="0.2">
      <c r="B222" s="231"/>
      <c r="C222" s="37" t="s">
        <v>421</v>
      </c>
      <c r="D222" s="37" t="s">
        <v>170</v>
      </c>
      <c r="E222" s="38" t="s">
        <v>2570</v>
      </c>
      <c r="F222" s="39" t="s">
        <v>2571</v>
      </c>
      <c r="G222" s="40" t="s">
        <v>308</v>
      </c>
      <c r="H222" s="41">
        <v>41</v>
      </c>
      <c r="I222" s="42"/>
      <c r="J222" s="42">
        <f>ROUND(I222*H222,2)</f>
        <v>0</v>
      </c>
      <c r="K222" s="39" t="s">
        <v>0</v>
      </c>
      <c r="L222" s="181"/>
      <c r="M222" s="223" t="s">
        <v>0</v>
      </c>
      <c r="N222" s="224" t="s">
        <v>35</v>
      </c>
      <c r="O222" s="225">
        <v>0</v>
      </c>
      <c r="P222" s="225">
        <f>O222*H222</f>
        <v>0</v>
      </c>
      <c r="Q222" s="225">
        <v>0</v>
      </c>
      <c r="R222" s="225">
        <f>Q222*H222</f>
        <v>0</v>
      </c>
      <c r="S222" s="225">
        <v>0</v>
      </c>
      <c r="T222" s="226">
        <f>S222*H222</f>
        <v>0</v>
      </c>
      <c r="AR222" s="43" t="s">
        <v>281</v>
      </c>
      <c r="AT222" s="43" t="s">
        <v>170</v>
      </c>
      <c r="AU222" s="43" t="s">
        <v>78</v>
      </c>
      <c r="AY222" s="177" t="s">
        <v>168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177" t="s">
        <v>78</v>
      </c>
      <c r="BK222" s="227">
        <f>ROUND(I222*H222,2)</f>
        <v>0</v>
      </c>
      <c r="BL222" s="177" t="s">
        <v>281</v>
      </c>
      <c r="BM222" s="43" t="s">
        <v>2572</v>
      </c>
    </row>
    <row r="223" spans="2:65" s="128" customFormat="1" x14ac:dyDescent="0.2">
      <c r="B223" s="181"/>
      <c r="D223" s="136" t="s">
        <v>176</v>
      </c>
      <c r="F223" s="44" t="s">
        <v>2571</v>
      </c>
      <c r="L223" s="181"/>
      <c r="M223" s="229"/>
      <c r="T223" s="230"/>
      <c r="AT223" s="177" t="s">
        <v>176</v>
      </c>
      <c r="AU223" s="177" t="s">
        <v>78</v>
      </c>
    </row>
    <row r="224" spans="2:65" s="128" customFormat="1" ht="21.75" customHeight="1" x14ac:dyDescent="0.2">
      <c r="B224" s="231"/>
      <c r="C224" s="37" t="s">
        <v>440</v>
      </c>
      <c r="D224" s="37" t="s">
        <v>170</v>
      </c>
      <c r="E224" s="38" t="s">
        <v>2573</v>
      </c>
      <c r="F224" s="39" t="s">
        <v>2574</v>
      </c>
      <c r="G224" s="40" t="s">
        <v>938</v>
      </c>
      <c r="H224" s="41">
        <v>3170.1550000000002</v>
      </c>
      <c r="I224" s="42"/>
      <c r="J224" s="42">
        <f>ROUND(I224*H224,2)</f>
        <v>0</v>
      </c>
      <c r="K224" s="39" t="s">
        <v>0</v>
      </c>
      <c r="L224" s="181"/>
      <c r="M224" s="223" t="s">
        <v>0</v>
      </c>
      <c r="N224" s="224" t="s">
        <v>35</v>
      </c>
      <c r="O224" s="225">
        <v>0</v>
      </c>
      <c r="P224" s="225">
        <f>O224*H224</f>
        <v>0</v>
      </c>
      <c r="Q224" s="225">
        <v>0</v>
      </c>
      <c r="R224" s="225">
        <f>Q224*H224</f>
        <v>0</v>
      </c>
      <c r="S224" s="225">
        <v>0</v>
      </c>
      <c r="T224" s="226">
        <f>S224*H224</f>
        <v>0</v>
      </c>
      <c r="AR224" s="43" t="s">
        <v>281</v>
      </c>
      <c r="AT224" s="43" t="s">
        <v>170</v>
      </c>
      <c r="AU224" s="43" t="s">
        <v>78</v>
      </c>
      <c r="AY224" s="177" t="s">
        <v>168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177" t="s">
        <v>78</v>
      </c>
      <c r="BK224" s="227">
        <f>ROUND(I224*H224,2)</f>
        <v>0</v>
      </c>
      <c r="BL224" s="177" t="s">
        <v>281</v>
      </c>
      <c r="BM224" s="43" t="s">
        <v>2575</v>
      </c>
    </row>
    <row r="225" spans="2:65" s="128" customFormat="1" x14ac:dyDescent="0.2">
      <c r="B225" s="181"/>
      <c r="D225" s="136" t="s">
        <v>176</v>
      </c>
      <c r="F225" s="44" t="s">
        <v>2574</v>
      </c>
      <c r="L225" s="181"/>
      <c r="M225" s="229"/>
      <c r="T225" s="230"/>
      <c r="AT225" s="177" t="s">
        <v>176</v>
      </c>
      <c r="AU225" s="177" t="s">
        <v>78</v>
      </c>
    </row>
    <row r="226" spans="2:65" s="130" customFormat="1" ht="25.95" customHeight="1" x14ac:dyDescent="0.25">
      <c r="B226" s="216"/>
      <c r="D226" s="131" t="s">
        <v>69</v>
      </c>
      <c r="E226" s="132" t="s">
        <v>2576</v>
      </c>
      <c r="F226" s="132" t="s">
        <v>2577</v>
      </c>
      <c r="J226" s="133">
        <f>BK226</f>
        <v>0</v>
      </c>
      <c r="L226" s="216"/>
      <c r="M226" s="217"/>
      <c r="P226" s="218">
        <f>SUM(P227:P264)</f>
        <v>0</v>
      </c>
      <c r="R226" s="218">
        <f>SUM(R227:R264)</f>
        <v>0</v>
      </c>
      <c r="T226" s="219">
        <f>SUM(T227:T264)</f>
        <v>0</v>
      </c>
      <c r="AR226" s="131" t="s">
        <v>80</v>
      </c>
      <c r="AT226" s="220" t="s">
        <v>69</v>
      </c>
      <c r="AU226" s="220" t="s">
        <v>70</v>
      </c>
      <c r="AY226" s="131" t="s">
        <v>168</v>
      </c>
      <c r="BK226" s="221">
        <f>SUM(BK227:BK264)</f>
        <v>0</v>
      </c>
    </row>
    <row r="227" spans="2:65" s="128" customFormat="1" ht="16.5" customHeight="1" x14ac:dyDescent="0.2">
      <c r="B227" s="231"/>
      <c r="C227" s="37" t="s">
        <v>555</v>
      </c>
      <c r="D227" s="37" t="s">
        <v>170</v>
      </c>
      <c r="E227" s="38" t="s">
        <v>2578</v>
      </c>
      <c r="F227" s="39" t="s">
        <v>2579</v>
      </c>
      <c r="G227" s="40" t="s">
        <v>370</v>
      </c>
      <c r="H227" s="41">
        <v>1</v>
      </c>
      <c r="I227" s="42"/>
      <c r="J227" s="42">
        <f>ROUND(I227*H227,2)</f>
        <v>0</v>
      </c>
      <c r="K227" s="39" t="s">
        <v>0</v>
      </c>
      <c r="L227" s="181"/>
      <c r="M227" s="223" t="s">
        <v>0</v>
      </c>
      <c r="N227" s="224" t="s">
        <v>35</v>
      </c>
      <c r="O227" s="225">
        <v>0</v>
      </c>
      <c r="P227" s="225">
        <f>O227*H227</f>
        <v>0</v>
      </c>
      <c r="Q227" s="225">
        <v>0</v>
      </c>
      <c r="R227" s="225">
        <f>Q227*H227</f>
        <v>0</v>
      </c>
      <c r="S227" s="225">
        <v>0</v>
      </c>
      <c r="T227" s="226">
        <f>S227*H227</f>
        <v>0</v>
      </c>
      <c r="AR227" s="43" t="s">
        <v>281</v>
      </c>
      <c r="AT227" s="43" t="s">
        <v>170</v>
      </c>
      <c r="AU227" s="43" t="s">
        <v>78</v>
      </c>
      <c r="AY227" s="177" t="s">
        <v>168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177" t="s">
        <v>78</v>
      </c>
      <c r="BK227" s="227">
        <f>ROUND(I227*H227,2)</f>
        <v>0</v>
      </c>
      <c r="BL227" s="177" t="s">
        <v>281</v>
      </c>
      <c r="BM227" s="43" t="s">
        <v>2580</v>
      </c>
    </row>
    <row r="228" spans="2:65" s="128" customFormat="1" x14ac:dyDescent="0.2">
      <c r="B228" s="181"/>
      <c r="D228" s="136" t="s">
        <v>176</v>
      </c>
      <c r="F228" s="44" t="s">
        <v>2579</v>
      </c>
      <c r="L228" s="181"/>
      <c r="M228" s="229"/>
      <c r="T228" s="230"/>
      <c r="AT228" s="177" t="s">
        <v>176</v>
      </c>
      <c r="AU228" s="177" t="s">
        <v>78</v>
      </c>
    </row>
    <row r="229" spans="2:65" s="128" customFormat="1" ht="21.75" customHeight="1" x14ac:dyDescent="0.2">
      <c r="B229" s="231"/>
      <c r="C229" s="37" t="s">
        <v>562</v>
      </c>
      <c r="D229" s="37" t="s">
        <v>170</v>
      </c>
      <c r="E229" s="38" t="s">
        <v>2581</v>
      </c>
      <c r="F229" s="39" t="s">
        <v>2582</v>
      </c>
      <c r="G229" s="40" t="s">
        <v>370</v>
      </c>
      <c r="H229" s="41">
        <v>1</v>
      </c>
      <c r="I229" s="42"/>
      <c r="J229" s="42">
        <f>ROUND(I229*H229,2)</f>
        <v>0</v>
      </c>
      <c r="K229" s="39" t="s">
        <v>0</v>
      </c>
      <c r="L229" s="181"/>
      <c r="M229" s="223" t="s">
        <v>0</v>
      </c>
      <c r="N229" s="224" t="s">
        <v>35</v>
      </c>
      <c r="O229" s="225">
        <v>0</v>
      </c>
      <c r="P229" s="225">
        <f>O229*H229</f>
        <v>0</v>
      </c>
      <c r="Q229" s="225">
        <v>0</v>
      </c>
      <c r="R229" s="225">
        <f>Q229*H229</f>
        <v>0</v>
      </c>
      <c r="S229" s="225">
        <v>0</v>
      </c>
      <c r="T229" s="226">
        <f>S229*H229</f>
        <v>0</v>
      </c>
      <c r="AR229" s="43" t="s">
        <v>281</v>
      </c>
      <c r="AT229" s="43" t="s">
        <v>170</v>
      </c>
      <c r="AU229" s="43" t="s">
        <v>78</v>
      </c>
      <c r="AY229" s="177" t="s">
        <v>168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177" t="s">
        <v>78</v>
      </c>
      <c r="BK229" s="227">
        <f>ROUND(I229*H229,2)</f>
        <v>0</v>
      </c>
      <c r="BL229" s="177" t="s">
        <v>281</v>
      </c>
      <c r="BM229" s="43" t="s">
        <v>2583</v>
      </c>
    </row>
    <row r="230" spans="2:65" s="128" customFormat="1" x14ac:dyDescent="0.2">
      <c r="B230" s="181"/>
      <c r="D230" s="136" t="s">
        <v>176</v>
      </c>
      <c r="F230" s="44" t="s">
        <v>2582</v>
      </c>
      <c r="L230" s="181"/>
      <c r="M230" s="229"/>
      <c r="T230" s="230"/>
      <c r="AT230" s="177" t="s">
        <v>176</v>
      </c>
      <c r="AU230" s="177" t="s">
        <v>78</v>
      </c>
    </row>
    <row r="231" spans="2:65" s="128" customFormat="1" ht="37.799999999999997" customHeight="1" x14ac:dyDescent="0.2">
      <c r="B231" s="231"/>
      <c r="C231" s="37" t="s">
        <v>453</v>
      </c>
      <c r="D231" s="37" t="s">
        <v>170</v>
      </c>
      <c r="E231" s="38" t="s">
        <v>2584</v>
      </c>
      <c r="F231" s="39" t="s">
        <v>2585</v>
      </c>
      <c r="G231" s="40" t="s">
        <v>1212</v>
      </c>
      <c r="H231" s="41">
        <v>14</v>
      </c>
      <c r="I231" s="42"/>
      <c r="J231" s="42">
        <f>ROUND(I231*H231,2)</f>
        <v>0</v>
      </c>
      <c r="K231" s="39" t="s">
        <v>0</v>
      </c>
      <c r="L231" s="181"/>
      <c r="M231" s="223" t="s">
        <v>0</v>
      </c>
      <c r="N231" s="224" t="s">
        <v>35</v>
      </c>
      <c r="O231" s="225">
        <v>0</v>
      </c>
      <c r="P231" s="225">
        <f>O231*H231</f>
        <v>0</v>
      </c>
      <c r="Q231" s="225">
        <v>0</v>
      </c>
      <c r="R231" s="225">
        <f>Q231*H231</f>
        <v>0</v>
      </c>
      <c r="S231" s="225">
        <v>0</v>
      </c>
      <c r="T231" s="226">
        <f>S231*H231</f>
        <v>0</v>
      </c>
      <c r="AR231" s="43" t="s">
        <v>281</v>
      </c>
      <c r="AT231" s="43" t="s">
        <v>170</v>
      </c>
      <c r="AU231" s="43" t="s">
        <v>78</v>
      </c>
      <c r="AY231" s="177" t="s">
        <v>168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77" t="s">
        <v>78</v>
      </c>
      <c r="BK231" s="227">
        <f>ROUND(I231*H231,2)</f>
        <v>0</v>
      </c>
      <c r="BL231" s="177" t="s">
        <v>281</v>
      </c>
      <c r="BM231" s="43" t="s">
        <v>2586</v>
      </c>
    </row>
    <row r="232" spans="2:65" s="128" customFormat="1" ht="19.2" x14ac:dyDescent="0.2">
      <c r="B232" s="181"/>
      <c r="D232" s="136" t="s">
        <v>176</v>
      </c>
      <c r="F232" s="44" t="s">
        <v>2585</v>
      </c>
      <c r="L232" s="181"/>
      <c r="M232" s="229"/>
      <c r="T232" s="230"/>
      <c r="AT232" s="177" t="s">
        <v>176</v>
      </c>
      <c r="AU232" s="177" t="s">
        <v>78</v>
      </c>
    </row>
    <row r="233" spans="2:65" s="128" customFormat="1" ht="24.15" customHeight="1" x14ac:dyDescent="0.2">
      <c r="B233" s="231"/>
      <c r="C233" s="37" t="s">
        <v>465</v>
      </c>
      <c r="D233" s="37" t="s">
        <v>170</v>
      </c>
      <c r="E233" s="38" t="s">
        <v>2587</v>
      </c>
      <c r="F233" s="39" t="s">
        <v>2588</v>
      </c>
      <c r="G233" s="40" t="s">
        <v>1212</v>
      </c>
      <c r="H233" s="41">
        <v>1</v>
      </c>
      <c r="I233" s="42"/>
      <c r="J233" s="42">
        <f>ROUND(I233*H233,2)</f>
        <v>0</v>
      </c>
      <c r="K233" s="39" t="s">
        <v>0</v>
      </c>
      <c r="L233" s="181"/>
      <c r="M233" s="223" t="s">
        <v>0</v>
      </c>
      <c r="N233" s="224" t="s">
        <v>35</v>
      </c>
      <c r="O233" s="225">
        <v>0</v>
      </c>
      <c r="P233" s="225">
        <f>O233*H233</f>
        <v>0</v>
      </c>
      <c r="Q233" s="225">
        <v>0</v>
      </c>
      <c r="R233" s="225">
        <f>Q233*H233</f>
        <v>0</v>
      </c>
      <c r="S233" s="225">
        <v>0</v>
      </c>
      <c r="T233" s="226">
        <f>S233*H233</f>
        <v>0</v>
      </c>
      <c r="AR233" s="43" t="s">
        <v>281</v>
      </c>
      <c r="AT233" s="43" t="s">
        <v>170</v>
      </c>
      <c r="AU233" s="43" t="s">
        <v>78</v>
      </c>
      <c r="AY233" s="177" t="s">
        <v>168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177" t="s">
        <v>78</v>
      </c>
      <c r="BK233" s="227">
        <f>ROUND(I233*H233,2)</f>
        <v>0</v>
      </c>
      <c r="BL233" s="177" t="s">
        <v>281</v>
      </c>
      <c r="BM233" s="43" t="s">
        <v>2589</v>
      </c>
    </row>
    <row r="234" spans="2:65" s="128" customFormat="1" ht="19.2" x14ac:dyDescent="0.2">
      <c r="B234" s="181"/>
      <c r="D234" s="136" t="s">
        <v>176</v>
      </c>
      <c r="F234" s="44" t="s">
        <v>2588</v>
      </c>
      <c r="L234" s="181"/>
      <c r="M234" s="229"/>
      <c r="T234" s="230"/>
      <c r="AT234" s="177" t="s">
        <v>176</v>
      </c>
      <c r="AU234" s="177" t="s">
        <v>78</v>
      </c>
    </row>
    <row r="235" spans="2:65" s="128" customFormat="1" ht="21.75" customHeight="1" x14ac:dyDescent="0.2">
      <c r="B235" s="231"/>
      <c r="C235" s="37" t="s">
        <v>471</v>
      </c>
      <c r="D235" s="37" t="s">
        <v>170</v>
      </c>
      <c r="E235" s="38" t="s">
        <v>2590</v>
      </c>
      <c r="F235" s="39" t="s">
        <v>2591</v>
      </c>
      <c r="G235" s="40" t="s">
        <v>1212</v>
      </c>
      <c r="H235" s="41">
        <v>4</v>
      </c>
      <c r="I235" s="42"/>
      <c r="J235" s="42">
        <f>ROUND(I235*H235,2)</f>
        <v>0</v>
      </c>
      <c r="K235" s="39" t="s">
        <v>0</v>
      </c>
      <c r="L235" s="181"/>
      <c r="M235" s="223" t="s">
        <v>0</v>
      </c>
      <c r="N235" s="224" t="s">
        <v>35</v>
      </c>
      <c r="O235" s="225">
        <v>0</v>
      </c>
      <c r="P235" s="225">
        <f>O235*H235</f>
        <v>0</v>
      </c>
      <c r="Q235" s="225">
        <v>0</v>
      </c>
      <c r="R235" s="225">
        <f>Q235*H235</f>
        <v>0</v>
      </c>
      <c r="S235" s="225">
        <v>0</v>
      </c>
      <c r="T235" s="226">
        <f>S235*H235</f>
        <v>0</v>
      </c>
      <c r="AR235" s="43" t="s">
        <v>281</v>
      </c>
      <c r="AT235" s="43" t="s">
        <v>170</v>
      </c>
      <c r="AU235" s="43" t="s">
        <v>78</v>
      </c>
      <c r="AY235" s="177" t="s">
        <v>168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77" t="s">
        <v>78</v>
      </c>
      <c r="BK235" s="227">
        <f>ROUND(I235*H235,2)</f>
        <v>0</v>
      </c>
      <c r="BL235" s="177" t="s">
        <v>281</v>
      </c>
      <c r="BM235" s="43" t="s">
        <v>2592</v>
      </c>
    </row>
    <row r="236" spans="2:65" s="128" customFormat="1" x14ac:dyDescent="0.2">
      <c r="B236" s="181"/>
      <c r="D236" s="136" t="s">
        <v>176</v>
      </c>
      <c r="F236" s="44" t="s">
        <v>2591</v>
      </c>
      <c r="L236" s="181"/>
      <c r="M236" s="229"/>
      <c r="T236" s="230"/>
      <c r="AT236" s="177" t="s">
        <v>176</v>
      </c>
      <c r="AU236" s="177" t="s">
        <v>78</v>
      </c>
    </row>
    <row r="237" spans="2:65" s="128" customFormat="1" ht="24.15" customHeight="1" x14ac:dyDescent="0.2">
      <c r="B237" s="231"/>
      <c r="C237" s="37" t="s">
        <v>477</v>
      </c>
      <c r="D237" s="37" t="s">
        <v>170</v>
      </c>
      <c r="E237" s="38" t="s">
        <v>2593</v>
      </c>
      <c r="F237" s="39" t="s">
        <v>2594</v>
      </c>
      <c r="G237" s="40" t="s">
        <v>1212</v>
      </c>
      <c r="H237" s="41">
        <v>1</v>
      </c>
      <c r="I237" s="42"/>
      <c r="J237" s="42">
        <f>ROUND(I237*H237,2)</f>
        <v>0</v>
      </c>
      <c r="K237" s="39" t="s">
        <v>0</v>
      </c>
      <c r="L237" s="181"/>
      <c r="M237" s="223" t="s">
        <v>0</v>
      </c>
      <c r="N237" s="224" t="s">
        <v>35</v>
      </c>
      <c r="O237" s="225">
        <v>0</v>
      </c>
      <c r="P237" s="225">
        <f>O237*H237</f>
        <v>0</v>
      </c>
      <c r="Q237" s="225">
        <v>0</v>
      </c>
      <c r="R237" s="225">
        <f>Q237*H237</f>
        <v>0</v>
      </c>
      <c r="S237" s="225">
        <v>0</v>
      </c>
      <c r="T237" s="226">
        <f>S237*H237</f>
        <v>0</v>
      </c>
      <c r="AR237" s="43" t="s">
        <v>281</v>
      </c>
      <c r="AT237" s="43" t="s">
        <v>170</v>
      </c>
      <c r="AU237" s="43" t="s">
        <v>78</v>
      </c>
      <c r="AY237" s="177" t="s">
        <v>168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177" t="s">
        <v>78</v>
      </c>
      <c r="BK237" s="227">
        <f>ROUND(I237*H237,2)</f>
        <v>0</v>
      </c>
      <c r="BL237" s="177" t="s">
        <v>281</v>
      </c>
      <c r="BM237" s="43" t="s">
        <v>2595</v>
      </c>
    </row>
    <row r="238" spans="2:65" s="128" customFormat="1" ht="19.2" x14ac:dyDescent="0.2">
      <c r="B238" s="181"/>
      <c r="D238" s="136" t="s">
        <v>176</v>
      </c>
      <c r="F238" s="44" t="s">
        <v>2594</v>
      </c>
      <c r="L238" s="181"/>
      <c r="M238" s="229"/>
      <c r="T238" s="230"/>
      <c r="AT238" s="177" t="s">
        <v>176</v>
      </c>
      <c r="AU238" s="177" t="s">
        <v>78</v>
      </c>
    </row>
    <row r="239" spans="2:65" s="128" customFormat="1" ht="16.5" customHeight="1" x14ac:dyDescent="0.2">
      <c r="B239" s="231"/>
      <c r="C239" s="37" t="s">
        <v>484</v>
      </c>
      <c r="D239" s="37" t="s">
        <v>170</v>
      </c>
      <c r="E239" s="38" t="s">
        <v>2596</v>
      </c>
      <c r="F239" s="39" t="s">
        <v>2597</v>
      </c>
      <c r="G239" s="40" t="s">
        <v>1212</v>
      </c>
      <c r="H239" s="41">
        <v>1</v>
      </c>
      <c r="I239" s="42"/>
      <c r="J239" s="42">
        <f>ROUND(I239*H239,2)</f>
        <v>0</v>
      </c>
      <c r="K239" s="39" t="s">
        <v>0</v>
      </c>
      <c r="L239" s="181"/>
      <c r="M239" s="223" t="s">
        <v>0</v>
      </c>
      <c r="N239" s="224" t="s">
        <v>35</v>
      </c>
      <c r="O239" s="225">
        <v>0</v>
      </c>
      <c r="P239" s="225">
        <f>O239*H239</f>
        <v>0</v>
      </c>
      <c r="Q239" s="225">
        <v>0</v>
      </c>
      <c r="R239" s="225">
        <f>Q239*H239</f>
        <v>0</v>
      </c>
      <c r="S239" s="225">
        <v>0</v>
      </c>
      <c r="T239" s="226">
        <f>S239*H239</f>
        <v>0</v>
      </c>
      <c r="AR239" s="43" t="s">
        <v>281</v>
      </c>
      <c r="AT239" s="43" t="s">
        <v>170</v>
      </c>
      <c r="AU239" s="43" t="s">
        <v>78</v>
      </c>
      <c r="AY239" s="177" t="s">
        <v>168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177" t="s">
        <v>78</v>
      </c>
      <c r="BK239" s="227">
        <f>ROUND(I239*H239,2)</f>
        <v>0</v>
      </c>
      <c r="BL239" s="177" t="s">
        <v>281</v>
      </c>
      <c r="BM239" s="43" t="s">
        <v>2598</v>
      </c>
    </row>
    <row r="240" spans="2:65" s="128" customFormat="1" x14ac:dyDescent="0.2">
      <c r="B240" s="181"/>
      <c r="D240" s="136" t="s">
        <v>176</v>
      </c>
      <c r="F240" s="44" t="s">
        <v>2597</v>
      </c>
      <c r="L240" s="181"/>
      <c r="M240" s="229"/>
      <c r="T240" s="230"/>
      <c r="AT240" s="177" t="s">
        <v>176</v>
      </c>
      <c r="AU240" s="177" t="s">
        <v>78</v>
      </c>
    </row>
    <row r="241" spans="2:65" s="128" customFormat="1" ht="16.5" customHeight="1" x14ac:dyDescent="0.2">
      <c r="B241" s="231"/>
      <c r="C241" s="37" t="s">
        <v>490</v>
      </c>
      <c r="D241" s="37" t="s">
        <v>170</v>
      </c>
      <c r="E241" s="38" t="s">
        <v>2599</v>
      </c>
      <c r="F241" s="39" t="s">
        <v>2600</v>
      </c>
      <c r="G241" s="40" t="s">
        <v>1212</v>
      </c>
      <c r="H241" s="41">
        <v>4</v>
      </c>
      <c r="I241" s="42"/>
      <c r="J241" s="42">
        <f>ROUND(I241*H241,2)</f>
        <v>0</v>
      </c>
      <c r="K241" s="39" t="s">
        <v>0</v>
      </c>
      <c r="L241" s="181"/>
      <c r="M241" s="223" t="s">
        <v>0</v>
      </c>
      <c r="N241" s="224" t="s">
        <v>35</v>
      </c>
      <c r="O241" s="225">
        <v>0</v>
      </c>
      <c r="P241" s="225">
        <f>O241*H241</f>
        <v>0</v>
      </c>
      <c r="Q241" s="225">
        <v>0</v>
      </c>
      <c r="R241" s="225">
        <f>Q241*H241</f>
        <v>0</v>
      </c>
      <c r="S241" s="225">
        <v>0</v>
      </c>
      <c r="T241" s="226">
        <f>S241*H241</f>
        <v>0</v>
      </c>
      <c r="AR241" s="43" t="s">
        <v>281</v>
      </c>
      <c r="AT241" s="43" t="s">
        <v>170</v>
      </c>
      <c r="AU241" s="43" t="s">
        <v>78</v>
      </c>
      <c r="AY241" s="177" t="s">
        <v>168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177" t="s">
        <v>78</v>
      </c>
      <c r="BK241" s="227">
        <f>ROUND(I241*H241,2)</f>
        <v>0</v>
      </c>
      <c r="BL241" s="177" t="s">
        <v>281</v>
      </c>
      <c r="BM241" s="43" t="s">
        <v>2601</v>
      </c>
    </row>
    <row r="242" spans="2:65" s="128" customFormat="1" x14ac:dyDescent="0.2">
      <c r="B242" s="181"/>
      <c r="D242" s="136" t="s">
        <v>176</v>
      </c>
      <c r="F242" s="44" t="s">
        <v>2600</v>
      </c>
      <c r="L242" s="181"/>
      <c r="M242" s="229"/>
      <c r="T242" s="230"/>
      <c r="AT242" s="177" t="s">
        <v>176</v>
      </c>
      <c r="AU242" s="177" t="s">
        <v>78</v>
      </c>
    </row>
    <row r="243" spans="2:65" s="128" customFormat="1" ht="16.5" customHeight="1" x14ac:dyDescent="0.2">
      <c r="B243" s="231"/>
      <c r="C243" s="37" t="s">
        <v>495</v>
      </c>
      <c r="D243" s="37" t="s">
        <v>170</v>
      </c>
      <c r="E243" s="38" t="s">
        <v>2602</v>
      </c>
      <c r="F243" s="39" t="s">
        <v>2603</v>
      </c>
      <c r="G243" s="40" t="s">
        <v>1212</v>
      </c>
      <c r="H243" s="41">
        <v>4</v>
      </c>
      <c r="I243" s="42"/>
      <c r="J243" s="42">
        <f>ROUND(I243*H243,2)</f>
        <v>0</v>
      </c>
      <c r="K243" s="39" t="s">
        <v>0</v>
      </c>
      <c r="L243" s="181"/>
      <c r="M243" s="223" t="s">
        <v>0</v>
      </c>
      <c r="N243" s="224" t="s">
        <v>35</v>
      </c>
      <c r="O243" s="225">
        <v>0</v>
      </c>
      <c r="P243" s="225">
        <f>O243*H243</f>
        <v>0</v>
      </c>
      <c r="Q243" s="225">
        <v>0</v>
      </c>
      <c r="R243" s="225">
        <f>Q243*H243</f>
        <v>0</v>
      </c>
      <c r="S243" s="225">
        <v>0</v>
      </c>
      <c r="T243" s="226">
        <f>S243*H243</f>
        <v>0</v>
      </c>
      <c r="AR243" s="43" t="s">
        <v>281</v>
      </c>
      <c r="AT243" s="43" t="s">
        <v>170</v>
      </c>
      <c r="AU243" s="43" t="s">
        <v>78</v>
      </c>
      <c r="AY243" s="177" t="s">
        <v>168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177" t="s">
        <v>78</v>
      </c>
      <c r="BK243" s="227">
        <f>ROUND(I243*H243,2)</f>
        <v>0</v>
      </c>
      <c r="BL243" s="177" t="s">
        <v>281</v>
      </c>
      <c r="BM243" s="43" t="s">
        <v>2604</v>
      </c>
    </row>
    <row r="244" spans="2:65" s="128" customFormat="1" x14ac:dyDescent="0.2">
      <c r="B244" s="181"/>
      <c r="D244" s="136" t="s">
        <v>176</v>
      </c>
      <c r="F244" s="44" t="s">
        <v>2603</v>
      </c>
      <c r="L244" s="181"/>
      <c r="M244" s="229"/>
      <c r="T244" s="230"/>
      <c r="AT244" s="177" t="s">
        <v>176</v>
      </c>
      <c r="AU244" s="177" t="s">
        <v>78</v>
      </c>
    </row>
    <row r="245" spans="2:65" s="128" customFormat="1" ht="24.15" customHeight="1" x14ac:dyDescent="0.2">
      <c r="B245" s="231"/>
      <c r="C245" s="37" t="s">
        <v>502</v>
      </c>
      <c r="D245" s="37" t="s">
        <v>170</v>
      </c>
      <c r="E245" s="38" t="s">
        <v>2605</v>
      </c>
      <c r="F245" s="39" t="s">
        <v>2606</v>
      </c>
      <c r="G245" s="40" t="s">
        <v>1212</v>
      </c>
      <c r="H245" s="41">
        <v>17</v>
      </c>
      <c r="I245" s="42"/>
      <c r="J245" s="42">
        <f>ROUND(I245*H245,2)</f>
        <v>0</v>
      </c>
      <c r="K245" s="39" t="s">
        <v>0</v>
      </c>
      <c r="L245" s="181"/>
      <c r="M245" s="223" t="s">
        <v>0</v>
      </c>
      <c r="N245" s="224" t="s">
        <v>35</v>
      </c>
      <c r="O245" s="225">
        <v>0</v>
      </c>
      <c r="P245" s="225">
        <f>O245*H245</f>
        <v>0</v>
      </c>
      <c r="Q245" s="225">
        <v>0</v>
      </c>
      <c r="R245" s="225">
        <f>Q245*H245</f>
        <v>0</v>
      </c>
      <c r="S245" s="225">
        <v>0</v>
      </c>
      <c r="T245" s="226">
        <f>S245*H245</f>
        <v>0</v>
      </c>
      <c r="AR245" s="43" t="s">
        <v>281</v>
      </c>
      <c r="AT245" s="43" t="s">
        <v>170</v>
      </c>
      <c r="AU245" s="43" t="s">
        <v>78</v>
      </c>
      <c r="AY245" s="177" t="s">
        <v>168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77" t="s">
        <v>78</v>
      </c>
      <c r="BK245" s="227">
        <f>ROUND(I245*H245,2)</f>
        <v>0</v>
      </c>
      <c r="BL245" s="177" t="s">
        <v>281</v>
      </c>
      <c r="BM245" s="43" t="s">
        <v>2607</v>
      </c>
    </row>
    <row r="246" spans="2:65" s="128" customFormat="1" ht="19.2" x14ac:dyDescent="0.2">
      <c r="B246" s="181"/>
      <c r="D246" s="136" t="s">
        <v>176</v>
      </c>
      <c r="F246" s="44" t="s">
        <v>2606</v>
      </c>
      <c r="L246" s="181"/>
      <c r="M246" s="229"/>
      <c r="T246" s="230"/>
      <c r="AT246" s="177" t="s">
        <v>176</v>
      </c>
      <c r="AU246" s="177" t="s">
        <v>78</v>
      </c>
    </row>
    <row r="247" spans="2:65" s="128" customFormat="1" ht="16.5" customHeight="1" x14ac:dyDescent="0.2">
      <c r="B247" s="231"/>
      <c r="C247" s="37" t="s">
        <v>522</v>
      </c>
      <c r="D247" s="37" t="s">
        <v>170</v>
      </c>
      <c r="E247" s="38" t="s">
        <v>2608</v>
      </c>
      <c r="F247" s="39" t="s">
        <v>2609</v>
      </c>
      <c r="G247" s="40" t="s">
        <v>1212</v>
      </c>
      <c r="H247" s="41">
        <v>3</v>
      </c>
      <c r="I247" s="42"/>
      <c r="J247" s="42">
        <f>ROUND(I247*H247,2)</f>
        <v>0</v>
      </c>
      <c r="K247" s="39" t="s">
        <v>0</v>
      </c>
      <c r="L247" s="181"/>
      <c r="M247" s="223" t="s">
        <v>0</v>
      </c>
      <c r="N247" s="224" t="s">
        <v>35</v>
      </c>
      <c r="O247" s="225">
        <v>0</v>
      </c>
      <c r="P247" s="225">
        <f>O247*H247</f>
        <v>0</v>
      </c>
      <c r="Q247" s="225">
        <v>0</v>
      </c>
      <c r="R247" s="225">
        <f>Q247*H247</f>
        <v>0</v>
      </c>
      <c r="S247" s="225">
        <v>0</v>
      </c>
      <c r="T247" s="226">
        <f>S247*H247</f>
        <v>0</v>
      </c>
      <c r="AR247" s="43" t="s">
        <v>281</v>
      </c>
      <c r="AT247" s="43" t="s">
        <v>170</v>
      </c>
      <c r="AU247" s="43" t="s">
        <v>78</v>
      </c>
      <c r="AY247" s="177" t="s">
        <v>168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177" t="s">
        <v>78</v>
      </c>
      <c r="BK247" s="227">
        <f>ROUND(I247*H247,2)</f>
        <v>0</v>
      </c>
      <c r="BL247" s="177" t="s">
        <v>281</v>
      </c>
      <c r="BM247" s="43" t="s">
        <v>2610</v>
      </c>
    </row>
    <row r="248" spans="2:65" s="128" customFormat="1" x14ac:dyDescent="0.2">
      <c r="B248" s="181"/>
      <c r="D248" s="136" t="s">
        <v>176</v>
      </c>
      <c r="F248" s="44" t="s">
        <v>2609</v>
      </c>
      <c r="L248" s="181"/>
      <c r="M248" s="229"/>
      <c r="T248" s="230"/>
      <c r="AT248" s="177" t="s">
        <v>176</v>
      </c>
      <c r="AU248" s="177" t="s">
        <v>78</v>
      </c>
    </row>
    <row r="249" spans="2:65" s="128" customFormat="1" ht="24.15" customHeight="1" x14ac:dyDescent="0.2">
      <c r="B249" s="231"/>
      <c r="C249" s="37" t="s">
        <v>446</v>
      </c>
      <c r="D249" s="37" t="s">
        <v>170</v>
      </c>
      <c r="E249" s="38" t="s">
        <v>2611</v>
      </c>
      <c r="F249" s="39" t="s">
        <v>2612</v>
      </c>
      <c r="G249" s="40" t="s">
        <v>1212</v>
      </c>
      <c r="H249" s="41">
        <v>17</v>
      </c>
      <c r="I249" s="42"/>
      <c r="J249" s="42">
        <f>ROUND(I249*H249,2)</f>
        <v>0</v>
      </c>
      <c r="K249" s="39" t="s">
        <v>0</v>
      </c>
      <c r="L249" s="181"/>
      <c r="M249" s="223" t="s">
        <v>0</v>
      </c>
      <c r="N249" s="224" t="s">
        <v>35</v>
      </c>
      <c r="O249" s="225">
        <v>0</v>
      </c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AR249" s="43" t="s">
        <v>281</v>
      </c>
      <c r="AT249" s="43" t="s">
        <v>170</v>
      </c>
      <c r="AU249" s="43" t="s">
        <v>78</v>
      </c>
      <c r="AY249" s="177" t="s">
        <v>168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77" t="s">
        <v>78</v>
      </c>
      <c r="BK249" s="227">
        <f>ROUND(I249*H249,2)</f>
        <v>0</v>
      </c>
      <c r="BL249" s="177" t="s">
        <v>281</v>
      </c>
      <c r="BM249" s="43" t="s">
        <v>2613</v>
      </c>
    </row>
    <row r="250" spans="2:65" s="128" customFormat="1" x14ac:dyDescent="0.2">
      <c r="B250" s="181"/>
      <c r="D250" s="136" t="s">
        <v>176</v>
      </c>
      <c r="F250" s="44" t="s">
        <v>2612</v>
      </c>
      <c r="L250" s="181"/>
      <c r="M250" s="229"/>
      <c r="T250" s="230"/>
      <c r="AT250" s="177" t="s">
        <v>176</v>
      </c>
      <c r="AU250" s="177" t="s">
        <v>78</v>
      </c>
    </row>
    <row r="251" spans="2:65" s="128" customFormat="1" ht="16.5" customHeight="1" x14ac:dyDescent="0.2">
      <c r="B251" s="231"/>
      <c r="C251" s="37" t="s">
        <v>509</v>
      </c>
      <c r="D251" s="37" t="s">
        <v>170</v>
      </c>
      <c r="E251" s="38" t="s">
        <v>2614</v>
      </c>
      <c r="F251" s="39" t="s">
        <v>2615</v>
      </c>
      <c r="G251" s="40" t="s">
        <v>1212</v>
      </c>
      <c r="H251" s="41">
        <v>1</v>
      </c>
      <c r="I251" s="42"/>
      <c r="J251" s="42">
        <f>ROUND(I251*H251,2)</f>
        <v>0</v>
      </c>
      <c r="K251" s="39" t="s">
        <v>0</v>
      </c>
      <c r="L251" s="181"/>
      <c r="M251" s="223" t="s">
        <v>0</v>
      </c>
      <c r="N251" s="224" t="s">
        <v>35</v>
      </c>
      <c r="O251" s="225">
        <v>0</v>
      </c>
      <c r="P251" s="225">
        <f>O251*H251</f>
        <v>0</v>
      </c>
      <c r="Q251" s="225">
        <v>0</v>
      </c>
      <c r="R251" s="225">
        <f>Q251*H251</f>
        <v>0</v>
      </c>
      <c r="S251" s="225">
        <v>0</v>
      </c>
      <c r="T251" s="226">
        <f>S251*H251</f>
        <v>0</v>
      </c>
      <c r="AR251" s="43" t="s">
        <v>281</v>
      </c>
      <c r="AT251" s="43" t="s">
        <v>170</v>
      </c>
      <c r="AU251" s="43" t="s">
        <v>78</v>
      </c>
      <c r="AY251" s="177" t="s">
        <v>168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177" t="s">
        <v>78</v>
      </c>
      <c r="BK251" s="227">
        <f>ROUND(I251*H251,2)</f>
        <v>0</v>
      </c>
      <c r="BL251" s="177" t="s">
        <v>281</v>
      </c>
      <c r="BM251" s="43" t="s">
        <v>2616</v>
      </c>
    </row>
    <row r="252" spans="2:65" s="128" customFormat="1" x14ac:dyDescent="0.2">
      <c r="B252" s="181"/>
      <c r="D252" s="136" t="s">
        <v>176</v>
      </c>
      <c r="F252" s="44" t="s">
        <v>2615</v>
      </c>
      <c r="L252" s="181"/>
      <c r="M252" s="229"/>
      <c r="T252" s="230"/>
      <c r="AT252" s="177" t="s">
        <v>176</v>
      </c>
      <c r="AU252" s="177" t="s">
        <v>78</v>
      </c>
    </row>
    <row r="253" spans="2:65" s="128" customFormat="1" ht="16.5" customHeight="1" x14ac:dyDescent="0.2">
      <c r="B253" s="231"/>
      <c r="C253" s="37" t="s">
        <v>516</v>
      </c>
      <c r="D253" s="37" t="s">
        <v>170</v>
      </c>
      <c r="E253" s="38" t="s">
        <v>2617</v>
      </c>
      <c r="F253" s="39" t="s">
        <v>2618</v>
      </c>
      <c r="G253" s="40" t="s">
        <v>1212</v>
      </c>
      <c r="H253" s="41">
        <v>1</v>
      </c>
      <c r="I253" s="42"/>
      <c r="J253" s="42">
        <f>ROUND(I253*H253,2)</f>
        <v>0</v>
      </c>
      <c r="K253" s="39" t="s">
        <v>0</v>
      </c>
      <c r="L253" s="181"/>
      <c r="M253" s="223" t="s">
        <v>0</v>
      </c>
      <c r="N253" s="224" t="s">
        <v>35</v>
      </c>
      <c r="O253" s="225">
        <v>0</v>
      </c>
      <c r="P253" s="225">
        <f>O253*H253</f>
        <v>0</v>
      </c>
      <c r="Q253" s="225">
        <v>0</v>
      </c>
      <c r="R253" s="225">
        <f>Q253*H253</f>
        <v>0</v>
      </c>
      <c r="S253" s="225">
        <v>0</v>
      </c>
      <c r="T253" s="226">
        <f>S253*H253</f>
        <v>0</v>
      </c>
      <c r="AR253" s="43" t="s">
        <v>281</v>
      </c>
      <c r="AT253" s="43" t="s">
        <v>170</v>
      </c>
      <c r="AU253" s="43" t="s">
        <v>78</v>
      </c>
      <c r="AY253" s="177" t="s">
        <v>168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177" t="s">
        <v>78</v>
      </c>
      <c r="BK253" s="227">
        <f>ROUND(I253*H253,2)</f>
        <v>0</v>
      </c>
      <c r="BL253" s="177" t="s">
        <v>281</v>
      </c>
      <c r="BM253" s="43" t="s">
        <v>2619</v>
      </c>
    </row>
    <row r="254" spans="2:65" s="128" customFormat="1" x14ac:dyDescent="0.2">
      <c r="B254" s="181"/>
      <c r="D254" s="136" t="s">
        <v>176</v>
      </c>
      <c r="F254" s="44" t="s">
        <v>2618</v>
      </c>
      <c r="L254" s="181"/>
      <c r="M254" s="229"/>
      <c r="T254" s="230"/>
      <c r="AT254" s="177" t="s">
        <v>176</v>
      </c>
      <c r="AU254" s="177" t="s">
        <v>78</v>
      </c>
    </row>
    <row r="255" spans="2:65" s="128" customFormat="1" ht="16.5" customHeight="1" x14ac:dyDescent="0.2">
      <c r="B255" s="231"/>
      <c r="C255" s="37" t="s">
        <v>530</v>
      </c>
      <c r="D255" s="37" t="s">
        <v>170</v>
      </c>
      <c r="E255" s="38" t="s">
        <v>2620</v>
      </c>
      <c r="F255" s="39" t="s">
        <v>2621</v>
      </c>
      <c r="G255" s="40" t="s">
        <v>370</v>
      </c>
      <c r="H255" s="41">
        <v>1</v>
      </c>
      <c r="I255" s="42"/>
      <c r="J255" s="42">
        <f>ROUND(I255*H255,2)</f>
        <v>0</v>
      </c>
      <c r="K255" s="39" t="s">
        <v>0</v>
      </c>
      <c r="L255" s="181"/>
      <c r="M255" s="223" t="s">
        <v>0</v>
      </c>
      <c r="N255" s="224" t="s">
        <v>35</v>
      </c>
      <c r="O255" s="225">
        <v>0</v>
      </c>
      <c r="P255" s="225">
        <f>O255*H255</f>
        <v>0</v>
      </c>
      <c r="Q255" s="225">
        <v>0</v>
      </c>
      <c r="R255" s="225">
        <f>Q255*H255</f>
        <v>0</v>
      </c>
      <c r="S255" s="225">
        <v>0</v>
      </c>
      <c r="T255" s="226">
        <f>S255*H255</f>
        <v>0</v>
      </c>
      <c r="AR255" s="43" t="s">
        <v>281</v>
      </c>
      <c r="AT255" s="43" t="s">
        <v>170</v>
      </c>
      <c r="AU255" s="43" t="s">
        <v>78</v>
      </c>
      <c r="AY255" s="177" t="s">
        <v>168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177" t="s">
        <v>78</v>
      </c>
      <c r="BK255" s="227">
        <f>ROUND(I255*H255,2)</f>
        <v>0</v>
      </c>
      <c r="BL255" s="177" t="s">
        <v>281</v>
      </c>
      <c r="BM255" s="43" t="s">
        <v>2622</v>
      </c>
    </row>
    <row r="256" spans="2:65" s="128" customFormat="1" x14ac:dyDescent="0.2">
      <c r="B256" s="181"/>
      <c r="D256" s="136" t="s">
        <v>176</v>
      </c>
      <c r="F256" s="44" t="s">
        <v>2621</v>
      </c>
      <c r="L256" s="181"/>
      <c r="M256" s="229"/>
      <c r="T256" s="230"/>
      <c r="AT256" s="177" t="s">
        <v>176</v>
      </c>
      <c r="AU256" s="177" t="s">
        <v>78</v>
      </c>
    </row>
    <row r="257" spans="2:65" s="128" customFormat="1" ht="24.15" customHeight="1" x14ac:dyDescent="0.2">
      <c r="B257" s="231"/>
      <c r="C257" s="37" t="s">
        <v>536</v>
      </c>
      <c r="D257" s="37" t="s">
        <v>170</v>
      </c>
      <c r="E257" s="38" t="s">
        <v>2623</v>
      </c>
      <c r="F257" s="39" t="s">
        <v>2624</v>
      </c>
      <c r="G257" s="40" t="s">
        <v>370</v>
      </c>
      <c r="H257" s="41">
        <v>3</v>
      </c>
      <c r="I257" s="42"/>
      <c r="J257" s="42">
        <f>ROUND(I257*H257,2)</f>
        <v>0</v>
      </c>
      <c r="K257" s="39" t="s">
        <v>0</v>
      </c>
      <c r="L257" s="181"/>
      <c r="M257" s="223" t="s">
        <v>0</v>
      </c>
      <c r="N257" s="224" t="s">
        <v>35</v>
      </c>
      <c r="O257" s="225">
        <v>0</v>
      </c>
      <c r="P257" s="225">
        <f>O257*H257</f>
        <v>0</v>
      </c>
      <c r="Q257" s="225">
        <v>0</v>
      </c>
      <c r="R257" s="225">
        <f>Q257*H257</f>
        <v>0</v>
      </c>
      <c r="S257" s="225">
        <v>0</v>
      </c>
      <c r="T257" s="226">
        <f>S257*H257</f>
        <v>0</v>
      </c>
      <c r="AR257" s="43" t="s">
        <v>281</v>
      </c>
      <c r="AT257" s="43" t="s">
        <v>170</v>
      </c>
      <c r="AU257" s="43" t="s">
        <v>78</v>
      </c>
      <c r="AY257" s="177" t="s">
        <v>168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77" t="s">
        <v>78</v>
      </c>
      <c r="BK257" s="227">
        <f>ROUND(I257*H257,2)</f>
        <v>0</v>
      </c>
      <c r="BL257" s="177" t="s">
        <v>281</v>
      </c>
      <c r="BM257" s="43" t="s">
        <v>2625</v>
      </c>
    </row>
    <row r="258" spans="2:65" s="128" customFormat="1" x14ac:dyDescent="0.2">
      <c r="B258" s="181"/>
      <c r="D258" s="136" t="s">
        <v>176</v>
      </c>
      <c r="F258" s="44" t="s">
        <v>2624</v>
      </c>
      <c r="L258" s="181"/>
      <c r="M258" s="229"/>
      <c r="T258" s="230"/>
      <c r="AT258" s="177" t="s">
        <v>176</v>
      </c>
      <c r="AU258" s="177" t="s">
        <v>78</v>
      </c>
    </row>
    <row r="259" spans="2:65" s="128" customFormat="1" ht="16.5" customHeight="1" x14ac:dyDescent="0.2">
      <c r="B259" s="231"/>
      <c r="C259" s="37" t="s">
        <v>543</v>
      </c>
      <c r="D259" s="37" t="s">
        <v>170</v>
      </c>
      <c r="E259" s="38" t="s">
        <v>2626</v>
      </c>
      <c r="F259" s="39" t="s">
        <v>2627</v>
      </c>
      <c r="G259" s="40" t="s">
        <v>370</v>
      </c>
      <c r="H259" s="41">
        <v>1</v>
      </c>
      <c r="I259" s="42"/>
      <c r="J259" s="42">
        <f>ROUND(I259*H259,2)</f>
        <v>0</v>
      </c>
      <c r="K259" s="39" t="s">
        <v>0</v>
      </c>
      <c r="L259" s="181"/>
      <c r="M259" s="223" t="s">
        <v>0</v>
      </c>
      <c r="N259" s="224" t="s">
        <v>35</v>
      </c>
      <c r="O259" s="225">
        <v>0</v>
      </c>
      <c r="P259" s="225">
        <f>O259*H259</f>
        <v>0</v>
      </c>
      <c r="Q259" s="225">
        <v>0</v>
      </c>
      <c r="R259" s="225">
        <f>Q259*H259</f>
        <v>0</v>
      </c>
      <c r="S259" s="225">
        <v>0</v>
      </c>
      <c r="T259" s="226">
        <f>S259*H259</f>
        <v>0</v>
      </c>
      <c r="AR259" s="43" t="s">
        <v>281</v>
      </c>
      <c r="AT259" s="43" t="s">
        <v>170</v>
      </c>
      <c r="AU259" s="43" t="s">
        <v>78</v>
      </c>
      <c r="AY259" s="177" t="s">
        <v>168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177" t="s">
        <v>78</v>
      </c>
      <c r="BK259" s="227">
        <f>ROUND(I259*H259,2)</f>
        <v>0</v>
      </c>
      <c r="BL259" s="177" t="s">
        <v>281</v>
      </c>
      <c r="BM259" s="43" t="s">
        <v>2628</v>
      </c>
    </row>
    <row r="260" spans="2:65" s="128" customFormat="1" x14ac:dyDescent="0.2">
      <c r="B260" s="181"/>
      <c r="D260" s="136" t="s">
        <v>176</v>
      </c>
      <c r="F260" s="44" t="s">
        <v>2627</v>
      </c>
      <c r="L260" s="181"/>
      <c r="M260" s="229"/>
      <c r="T260" s="230"/>
      <c r="AT260" s="177" t="s">
        <v>176</v>
      </c>
      <c r="AU260" s="177" t="s">
        <v>78</v>
      </c>
    </row>
    <row r="261" spans="2:65" s="128" customFormat="1" ht="16.5" customHeight="1" x14ac:dyDescent="0.2">
      <c r="B261" s="231"/>
      <c r="C261" s="37" t="s">
        <v>548</v>
      </c>
      <c r="D261" s="37" t="s">
        <v>170</v>
      </c>
      <c r="E261" s="38" t="s">
        <v>2629</v>
      </c>
      <c r="F261" s="39" t="s">
        <v>2630</v>
      </c>
      <c r="G261" s="40" t="s">
        <v>370</v>
      </c>
      <c r="H261" s="41">
        <v>26</v>
      </c>
      <c r="I261" s="42"/>
      <c r="J261" s="42">
        <f>ROUND(I261*H261,2)</f>
        <v>0</v>
      </c>
      <c r="K261" s="39" t="s">
        <v>0</v>
      </c>
      <c r="L261" s="181"/>
      <c r="M261" s="223" t="s">
        <v>0</v>
      </c>
      <c r="N261" s="224" t="s">
        <v>35</v>
      </c>
      <c r="O261" s="225">
        <v>0</v>
      </c>
      <c r="P261" s="225">
        <f>O261*H261</f>
        <v>0</v>
      </c>
      <c r="Q261" s="225">
        <v>0</v>
      </c>
      <c r="R261" s="225">
        <f>Q261*H261</f>
        <v>0</v>
      </c>
      <c r="S261" s="225">
        <v>0</v>
      </c>
      <c r="T261" s="226">
        <f>S261*H261</f>
        <v>0</v>
      </c>
      <c r="AR261" s="43" t="s">
        <v>281</v>
      </c>
      <c r="AT261" s="43" t="s">
        <v>170</v>
      </c>
      <c r="AU261" s="43" t="s">
        <v>78</v>
      </c>
      <c r="AY261" s="177" t="s">
        <v>168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77" t="s">
        <v>78</v>
      </c>
      <c r="BK261" s="227">
        <f>ROUND(I261*H261,2)</f>
        <v>0</v>
      </c>
      <c r="BL261" s="177" t="s">
        <v>281</v>
      </c>
      <c r="BM261" s="43" t="s">
        <v>2631</v>
      </c>
    </row>
    <row r="262" spans="2:65" s="128" customFormat="1" x14ac:dyDescent="0.2">
      <c r="B262" s="181"/>
      <c r="D262" s="136" t="s">
        <v>176</v>
      </c>
      <c r="F262" s="44" t="s">
        <v>2630</v>
      </c>
      <c r="L262" s="181"/>
      <c r="M262" s="229"/>
      <c r="T262" s="230"/>
      <c r="AT262" s="177" t="s">
        <v>176</v>
      </c>
      <c r="AU262" s="177" t="s">
        <v>78</v>
      </c>
    </row>
    <row r="263" spans="2:65" s="128" customFormat="1" ht="21.75" customHeight="1" x14ac:dyDescent="0.2">
      <c r="B263" s="231"/>
      <c r="C263" s="37" t="s">
        <v>570</v>
      </c>
      <c r="D263" s="37" t="s">
        <v>170</v>
      </c>
      <c r="E263" s="38" t="s">
        <v>2632</v>
      </c>
      <c r="F263" s="39" t="s">
        <v>2633</v>
      </c>
      <c r="G263" s="40" t="s">
        <v>938</v>
      </c>
      <c r="H263" s="41">
        <v>2999.57</v>
      </c>
      <c r="I263" s="42"/>
      <c r="J263" s="42">
        <f>ROUND(I263*H263,2)</f>
        <v>0</v>
      </c>
      <c r="K263" s="39" t="s">
        <v>0</v>
      </c>
      <c r="L263" s="181"/>
      <c r="M263" s="223" t="s">
        <v>0</v>
      </c>
      <c r="N263" s="224" t="s">
        <v>35</v>
      </c>
      <c r="O263" s="225">
        <v>0</v>
      </c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AR263" s="43" t="s">
        <v>281</v>
      </c>
      <c r="AT263" s="43" t="s">
        <v>170</v>
      </c>
      <c r="AU263" s="43" t="s">
        <v>78</v>
      </c>
      <c r="AY263" s="177" t="s">
        <v>168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177" t="s">
        <v>78</v>
      </c>
      <c r="BK263" s="227">
        <f>ROUND(I263*H263,2)</f>
        <v>0</v>
      </c>
      <c r="BL263" s="177" t="s">
        <v>281</v>
      </c>
      <c r="BM263" s="43" t="s">
        <v>2634</v>
      </c>
    </row>
    <row r="264" spans="2:65" s="128" customFormat="1" x14ac:dyDescent="0.2">
      <c r="B264" s="181"/>
      <c r="D264" s="136" t="s">
        <v>176</v>
      </c>
      <c r="F264" s="44" t="s">
        <v>2633</v>
      </c>
      <c r="L264" s="181"/>
      <c r="M264" s="232"/>
      <c r="N264" s="233"/>
      <c r="O264" s="233"/>
      <c r="P264" s="233"/>
      <c r="Q264" s="233"/>
      <c r="R264" s="233"/>
      <c r="S264" s="233"/>
      <c r="T264" s="234"/>
      <c r="AT264" s="177" t="s">
        <v>176</v>
      </c>
      <c r="AU264" s="177" t="s">
        <v>78</v>
      </c>
    </row>
    <row r="265" spans="2:65" s="128" customFormat="1" ht="6.9" customHeight="1" x14ac:dyDescent="0.2">
      <c r="B265" s="199"/>
      <c r="C265" s="200"/>
      <c r="D265" s="200"/>
      <c r="E265" s="200"/>
      <c r="F265" s="200"/>
      <c r="G265" s="200"/>
      <c r="H265" s="200"/>
      <c r="I265" s="200"/>
      <c r="J265" s="200"/>
      <c r="K265" s="200"/>
      <c r="L265" s="181"/>
    </row>
  </sheetData>
  <autoFilter ref="C126:K264" xr:uid="{00000000-0009-0000-0000-000003000000}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45"/>
  <sheetViews>
    <sheetView showGridLines="0" workbookViewId="0"/>
  </sheetViews>
  <sheetFormatPr defaultRowHeight="10.199999999999999" x14ac:dyDescent="0.2"/>
  <cols>
    <col min="1" max="1" width="8.28515625" style="174" customWidth="1"/>
    <col min="2" max="2" width="1.140625" style="174" customWidth="1"/>
    <col min="3" max="3" width="4.140625" style="174" customWidth="1"/>
    <col min="4" max="4" width="4.28515625" style="174" customWidth="1"/>
    <col min="5" max="5" width="17.140625" style="174" customWidth="1"/>
    <col min="6" max="6" width="50.85546875" style="174" customWidth="1"/>
    <col min="7" max="7" width="7.42578125" style="174" customWidth="1"/>
    <col min="8" max="8" width="14" style="174" customWidth="1"/>
    <col min="9" max="9" width="15.85546875" style="174" customWidth="1"/>
    <col min="10" max="11" width="22.28515625" style="174" customWidth="1"/>
    <col min="12" max="12" width="9.28515625" style="174" customWidth="1"/>
    <col min="13" max="13" width="10.85546875" style="174" hidden="1" customWidth="1"/>
    <col min="14" max="14" width="9.28515625" style="174" hidden="1"/>
    <col min="15" max="20" width="14.140625" style="174" hidden="1" customWidth="1"/>
    <col min="21" max="21" width="16.28515625" style="174" hidden="1" customWidth="1"/>
    <col min="22" max="22" width="12.28515625" style="174" customWidth="1"/>
    <col min="23" max="23" width="16.28515625" style="174" customWidth="1"/>
    <col min="24" max="24" width="12.28515625" style="174" customWidth="1"/>
    <col min="25" max="25" width="15" style="174" customWidth="1"/>
    <col min="26" max="26" width="11" style="174" customWidth="1"/>
    <col min="27" max="27" width="15" style="174" customWidth="1"/>
    <col min="28" max="28" width="16.28515625" style="174" customWidth="1"/>
    <col min="29" max="29" width="11" style="174" customWidth="1"/>
    <col min="30" max="30" width="15" style="174" customWidth="1"/>
    <col min="31" max="31" width="16.28515625" style="174" customWidth="1"/>
    <col min="32" max="43" width="9.140625" style="174"/>
    <col min="44" max="65" width="9.28515625" style="174" hidden="1"/>
    <col min="66" max="16384" width="9.140625" style="174"/>
  </cols>
  <sheetData>
    <row r="2" spans="2:46" ht="36.9" customHeight="1" x14ac:dyDescent="0.2">
      <c r="L2" s="175" t="s">
        <v>4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77" t="s">
        <v>93</v>
      </c>
    </row>
    <row r="3" spans="2:46" ht="6.9" customHeight="1" x14ac:dyDescent="0.2"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80"/>
      <c r="AT3" s="177" t="s">
        <v>80</v>
      </c>
    </row>
    <row r="4" spans="2:46" ht="24.9" customHeight="1" x14ac:dyDescent="0.2">
      <c r="B4" s="180"/>
      <c r="D4" s="5" t="s">
        <v>114</v>
      </c>
      <c r="L4" s="180"/>
      <c r="M4" s="6" t="s">
        <v>9</v>
      </c>
      <c r="AT4" s="177" t="s">
        <v>2</v>
      </c>
    </row>
    <row r="5" spans="2:46" ht="6.9" customHeight="1" x14ac:dyDescent="0.2">
      <c r="B5" s="180"/>
      <c r="L5" s="180"/>
    </row>
    <row r="6" spans="2:46" ht="12" customHeight="1" x14ac:dyDescent="0.2">
      <c r="B6" s="180"/>
      <c r="D6" s="6" t="s">
        <v>13</v>
      </c>
      <c r="L6" s="180"/>
    </row>
    <row r="7" spans="2:46" ht="16.5" customHeight="1" x14ac:dyDescent="0.2">
      <c r="B7" s="180"/>
      <c r="E7" s="69" t="str">
        <f>'Rekapitulace stavby'!K6</f>
        <v>REVITALIZACE OBJEKTU MŠ V KRAJKOVÉ</v>
      </c>
      <c r="F7" s="67"/>
      <c r="G7" s="67"/>
      <c r="H7" s="67"/>
      <c r="L7" s="180"/>
    </row>
    <row r="8" spans="2:46" ht="12" customHeight="1" x14ac:dyDescent="0.2">
      <c r="B8" s="180"/>
      <c r="D8" s="6" t="s">
        <v>115</v>
      </c>
      <c r="L8" s="180"/>
    </row>
    <row r="9" spans="2:46" s="128" customFormat="1" ht="16.5" customHeight="1" x14ac:dyDescent="0.2">
      <c r="B9" s="181"/>
      <c r="E9" s="69" t="s">
        <v>2422</v>
      </c>
      <c r="F9" s="182"/>
      <c r="G9" s="182"/>
      <c r="H9" s="182"/>
      <c r="L9" s="181"/>
    </row>
    <row r="10" spans="2:46" s="128" customFormat="1" ht="12" customHeight="1" x14ac:dyDescent="0.2">
      <c r="B10" s="181"/>
      <c r="D10" s="6" t="s">
        <v>2423</v>
      </c>
      <c r="L10" s="181"/>
    </row>
    <row r="11" spans="2:46" s="128" customFormat="1" ht="16.5" customHeight="1" x14ac:dyDescent="0.2">
      <c r="B11" s="181"/>
      <c r="E11" s="65" t="s">
        <v>2635</v>
      </c>
      <c r="F11" s="182"/>
      <c r="G11" s="182"/>
      <c r="H11" s="182"/>
      <c r="L11" s="181"/>
    </row>
    <row r="12" spans="2:46" s="128" customFormat="1" x14ac:dyDescent="0.2">
      <c r="B12" s="181"/>
      <c r="L12" s="181"/>
    </row>
    <row r="13" spans="2:46" s="128" customFormat="1" ht="12" customHeight="1" x14ac:dyDescent="0.2">
      <c r="B13" s="181"/>
      <c r="D13" s="6" t="s">
        <v>15</v>
      </c>
      <c r="F13" s="6" t="s">
        <v>0</v>
      </c>
      <c r="I13" s="6" t="s">
        <v>16</v>
      </c>
      <c r="J13" s="6" t="s">
        <v>0</v>
      </c>
      <c r="L13" s="181"/>
    </row>
    <row r="14" spans="2:46" s="128" customFormat="1" ht="12" customHeight="1" x14ac:dyDescent="0.2">
      <c r="B14" s="181"/>
      <c r="D14" s="6" t="s">
        <v>17</v>
      </c>
      <c r="F14" s="6" t="s">
        <v>18</v>
      </c>
      <c r="I14" s="6" t="s">
        <v>19</v>
      </c>
      <c r="J14" s="16" t="str">
        <f>'Rekapitulace stavby'!AN8</f>
        <v xml:space="preserve"> </v>
      </c>
      <c r="L14" s="181"/>
    </row>
    <row r="15" spans="2:46" s="128" customFormat="1" ht="10.8" customHeight="1" x14ac:dyDescent="0.2">
      <c r="B15" s="181"/>
      <c r="L15" s="181"/>
    </row>
    <row r="16" spans="2:46" s="128" customFormat="1" ht="12" customHeight="1" x14ac:dyDescent="0.2">
      <c r="B16" s="181"/>
      <c r="D16" s="6" t="s">
        <v>20</v>
      </c>
      <c r="I16" s="6" t="s">
        <v>21</v>
      </c>
      <c r="J16" s="6" t="str">
        <f>IF('Rekapitulace stavby'!AN10="","",'Rekapitulace stavby'!AN10)</f>
        <v>_00259411</v>
      </c>
      <c r="L16" s="181"/>
    </row>
    <row r="17" spans="2:12" s="128" customFormat="1" ht="18" customHeight="1" x14ac:dyDescent="0.2">
      <c r="B17" s="181"/>
      <c r="E17" s="6" t="str">
        <f>IF('Rekapitulace stavby'!E11="","",'Rekapitulace stavby'!E11)</f>
        <v xml:space="preserve"> </v>
      </c>
      <c r="I17" s="6" t="s">
        <v>23</v>
      </c>
      <c r="J17" s="6" t="str">
        <f>IF('Rekapitulace stavby'!AN11="","",'Rekapitulace stavby'!AN11)</f>
        <v/>
      </c>
      <c r="L17" s="181"/>
    </row>
    <row r="18" spans="2:12" s="128" customFormat="1" ht="6.9" customHeight="1" x14ac:dyDescent="0.2">
      <c r="B18" s="181"/>
      <c r="L18" s="181"/>
    </row>
    <row r="19" spans="2:12" s="128" customFormat="1" ht="12" customHeight="1" x14ac:dyDescent="0.2">
      <c r="B19" s="181"/>
      <c r="D19" s="6" t="s">
        <v>24</v>
      </c>
      <c r="I19" s="6" t="s">
        <v>21</v>
      </c>
      <c r="J19" s="6" t="str">
        <f>'Rekapitulace stavby'!AN13</f>
        <v/>
      </c>
      <c r="L19" s="181"/>
    </row>
    <row r="20" spans="2:12" s="128" customFormat="1" ht="18" customHeight="1" x14ac:dyDescent="0.2">
      <c r="B20" s="181"/>
      <c r="E20" s="67" t="str">
        <f>'Rekapitulace stavby'!E14</f>
        <v xml:space="preserve"> </v>
      </c>
      <c r="F20" s="67"/>
      <c r="G20" s="67"/>
      <c r="H20" s="67"/>
      <c r="I20" s="6" t="s">
        <v>23</v>
      </c>
      <c r="J20" s="6" t="str">
        <f>'Rekapitulace stavby'!AN14</f>
        <v/>
      </c>
      <c r="L20" s="181"/>
    </row>
    <row r="21" spans="2:12" s="128" customFormat="1" ht="6.9" customHeight="1" x14ac:dyDescent="0.2">
      <c r="B21" s="181"/>
      <c r="L21" s="181"/>
    </row>
    <row r="22" spans="2:12" s="128" customFormat="1" ht="12" customHeight="1" x14ac:dyDescent="0.2">
      <c r="B22" s="181"/>
      <c r="D22" s="6" t="s">
        <v>25</v>
      </c>
      <c r="I22" s="6" t="s">
        <v>21</v>
      </c>
      <c r="J22" s="6" t="s">
        <v>0</v>
      </c>
      <c r="L22" s="181"/>
    </row>
    <row r="23" spans="2:12" s="128" customFormat="1" ht="18" customHeight="1" x14ac:dyDescent="0.2">
      <c r="B23" s="181"/>
      <c r="E23" s="6" t="s">
        <v>26</v>
      </c>
      <c r="I23" s="6" t="s">
        <v>23</v>
      </c>
      <c r="J23" s="6" t="s">
        <v>0</v>
      </c>
      <c r="L23" s="181"/>
    </row>
    <row r="24" spans="2:12" s="128" customFormat="1" ht="6.9" customHeight="1" x14ac:dyDescent="0.2">
      <c r="B24" s="181"/>
      <c r="L24" s="181"/>
    </row>
    <row r="25" spans="2:12" s="128" customFormat="1" ht="12" customHeight="1" x14ac:dyDescent="0.2">
      <c r="B25" s="181"/>
      <c r="D25" s="6" t="s">
        <v>27</v>
      </c>
      <c r="I25" s="6" t="s">
        <v>21</v>
      </c>
      <c r="J25" s="6" t="str">
        <f>IF('Rekapitulace stavby'!AN19="","",'Rekapitulace stavby'!AN19)</f>
        <v/>
      </c>
      <c r="L25" s="181"/>
    </row>
    <row r="26" spans="2:12" s="128" customFormat="1" ht="18" customHeight="1" x14ac:dyDescent="0.2">
      <c r="B26" s="181"/>
      <c r="E26" s="6" t="str">
        <f>IF('Rekapitulace stavby'!E20="","",'Rekapitulace stavby'!E20)</f>
        <v xml:space="preserve"> </v>
      </c>
      <c r="I26" s="6" t="s">
        <v>23</v>
      </c>
      <c r="J26" s="6" t="str">
        <f>IF('Rekapitulace stavby'!AN20="","",'Rekapitulace stavby'!AN20)</f>
        <v/>
      </c>
      <c r="L26" s="181"/>
    </row>
    <row r="27" spans="2:12" s="128" customFormat="1" ht="6.9" customHeight="1" x14ac:dyDescent="0.2">
      <c r="B27" s="181"/>
      <c r="L27" s="181"/>
    </row>
    <row r="28" spans="2:12" s="128" customFormat="1" ht="12" customHeight="1" x14ac:dyDescent="0.2">
      <c r="B28" s="181"/>
      <c r="D28" s="6" t="s">
        <v>29</v>
      </c>
      <c r="L28" s="181"/>
    </row>
    <row r="29" spans="2:12" s="184" customFormat="1" ht="16.5" customHeight="1" x14ac:dyDescent="0.2">
      <c r="B29" s="183"/>
      <c r="E29" s="69" t="s">
        <v>0</v>
      </c>
      <c r="F29" s="69"/>
      <c r="G29" s="69"/>
      <c r="H29" s="69"/>
      <c r="L29" s="183"/>
    </row>
    <row r="30" spans="2:12" s="128" customFormat="1" ht="6.9" customHeight="1" x14ac:dyDescent="0.2">
      <c r="B30" s="181"/>
      <c r="L30" s="181"/>
    </row>
    <row r="31" spans="2:12" s="128" customFormat="1" ht="6.9" customHeight="1" x14ac:dyDescent="0.2">
      <c r="B31" s="181"/>
      <c r="D31" s="185"/>
      <c r="E31" s="185"/>
      <c r="F31" s="185"/>
      <c r="G31" s="185"/>
      <c r="H31" s="185"/>
      <c r="I31" s="185"/>
      <c r="J31" s="185"/>
      <c r="K31" s="185"/>
      <c r="L31" s="181"/>
    </row>
    <row r="32" spans="2:12" s="128" customFormat="1" ht="25.35" customHeight="1" x14ac:dyDescent="0.2">
      <c r="B32" s="181"/>
      <c r="D32" s="26" t="s">
        <v>30</v>
      </c>
      <c r="J32" s="186">
        <f>ROUND(J123, 2)</f>
        <v>0</v>
      </c>
      <c r="L32" s="181"/>
    </row>
    <row r="33" spans="2:12" s="128" customFormat="1" ht="6.9" customHeight="1" x14ac:dyDescent="0.2">
      <c r="B33" s="181"/>
      <c r="D33" s="185"/>
      <c r="E33" s="185"/>
      <c r="F33" s="185"/>
      <c r="G33" s="185"/>
      <c r="H33" s="185"/>
      <c r="I33" s="185"/>
      <c r="J33" s="185"/>
      <c r="K33" s="185"/>
      <c r="L33" s="181"/>
    </row>
    <row r="34" spans="2:12" s="128" customFormat="1" ht="14.4" customHeight="1" x14ac:dyDescent="0.2">
      <c r="B34" s="181"/>
      <c r="F34" s="187" t="s">
        <v>32</v>
      </c>
      <c r="I34" s="187" t="s">
        <v>31</v>
      </c>
      <c r="J34" s="187" t="s">
        <v>33</v>
      </c>
      <c r="L34" s="181"/>
    </row>
    <row r="35" spans="2:12" s="128" customFormat="1" ht="14.4" customHeight="1" x14ac:dyDescent="0.2">
      <c r="B35" s="181"/>
      <c r="D35" s="139" t="s">
        <v>34</v>
      </c>
      <c r="E35" s="6" t="s">
        <v>35</v>
      </c>
      <c r="F35" s="188">
        <f>ROUND((SUM(BE123:BE144)),  2)</f>
        <v>0</v>
      </c>
      <c r="I35" s="189">
        <v>0.21</v>
      </c>
      <c r="J35" s="188">
        <f>ROUND(((SUM(BE123:BE144))*I35),  2)</f>
        <v>0</v>
      </c>
      <c r="L35" s="181"/>
    </row>
    <row r="36" spans="2:12" s="128" customFormat="1" ht="14.4" customHeight="1" x14ac:dyDescent="0.2">
      <c r="B36" s="181"/>
      <c r="E36" s="6" t="s">
        <v>36</v>
      </c>
      <c r="F36" s="188">
        <f>ROUND((SUM(BF123:BF144)),  2)</f>
        <v>0</v>
      </c>
      <c r="I36" s="189">
        <v>0.12</v>
      </c>
      <c r="J36" s="188">
        <f>ROUND(((SUM(BF123:BF144))*I36),  2)</f>
        <v>0</v>
      </c>
      <c r="L36" s="181"/>
    </row>
    <row r="37" spans="2:12" s="128" customFormat="1" ht="14.4" hidden="1" customHeight="1" x14ac:dyDescent="0.2">
      <c r="B37" s="181"/>
      <c r="E37" s="6" t="s">
        <v>37</v>
      </c>
      <c r="F37" s="188">
        <f>ROUND((SUM(BG123:BG144)),  2)</f>
        <v>0</v>
      </c>
      <c r="I37" s="189">
        <v>0.21</v>
      </c>
      <c r="J37" s="188">
        <f>0</f>
        <v>0</v>
      </c>
      <c r="L37" s="181"/>
    </row>
    <row r="38" spans="2:12" s="128" customFormat="1" ht="14.4" hidden="1" customHeight="1" x14ac:dyDescent="0.2">
      <c r="B38" s="181"/>
      <c r="E38" s="6" t="s">
        <v>38</v>
      </c>
      <c r="F38" s="188">
        <f>ROUND((SUM(BH123:BH144)),  2)</f>
        <v>0</v>
      </c>
      <c r="I38" s="189">
        <v>0.12</v>
      </c>
      <c r="J38" s="188">
        <f>0</f>
        <v>0</v>
      </c>
      <c r="L38" s="181"/>
    </row>
    <row r="39" spans="2:12" s="128" customFormat="1" ht="14.4" hidden="1" customHeight="1" x14ac:dyDescent="0.2">
      <c r="B39" s="181"/>
      <c r="E39" s="6" t="s">
        <v>39</v>
      </c>
      <c r="F39" s="188">
        <f>ROUND((SUM(BI123:BI144)),  2)</f>
        <v>0</v>
      </c>
      <c r="I39" s="189">
        <v>0</v>
      </c>
      <c r="J39" s="188">
        <f>0</f>
        <v>0</v>
      </c>
      <c r="L39" s="181"/>
    </row>
    <row r="40" spans="2:12" s="128" customFormat="1" ht="6.9" customHeight="1" x14ac:dyDescent="0.2">
      <c r="B40" s="181"/>
      <c r="L40" s="181"/>
    </row>
    <row r="41" spans="2:12" s="128" customFormat="1" ht="25.35" customHeight="1" x14ac:dyDescent="0.2">
      <c r="B41" s="181"/>
      <c r="C41" s="190"/>
      <c r="D41" s="27" t="s">
        <v>40</v>
      </c>
      <c r="E41" s="191"/>
      <c r="F41" s="191"/>
      <c r="G41" s="28" t="s">
        <v>41</v>
      </c>
      <c r="H41" s="29" t="s">
        <v>42</v>
      </c>
      <c r="I41" s="191"/>
      <c r="J41" s="30">
        <f>SUM(J32:J39)</f>
        <v>0</v>
      </c>
      <c r="K41" s="192"/>
      <c r="L41" s="181"/>
    </row>
    <row r="42" spans="2:12" s="128" customFormat="1" ht="14.4" customHeight="1" x14ac:dyDescent="0.2">
      <c r="B42" s="181"/>
      <c r="L42" s="181"/>
    </row>
    <row r="43" spans="2:12" ht="14.4" customHeight="1" x14ac:dyDescent="0.2">
      <c r="B43" s="180"/>
      <c r="L43" s="180"/>
    </row>
    <row r="44" spans="2:12" ht="14.4" customHeight="1" x14ac:dyDescent="0.2">
      <c r="B44" s="180"/>
      <c r="L44" s="180"/>
    </row>
    <row r="45" spans="2:12" ht="14.4" customHeight="1" x14ac:dyDescent="0.2">
      <c r="B45" s="180"/>
      <c r="L45" s="180"/>
    </row>
    <row r="46" spans="2:12" ht="14.4" customHeight="1" x14ac:dyDescent="0.2">
      <c r="B46" s="180"/>
      <c r="L46" s="180"/>
    </row>
    <row r="47" spans="2:12" ht="14.4" customHeight="1" x14ac:dyDescent="0.2">
      <c r="B47" s="180"/>
      <c r="L47" s="180"/>
    </row>
    <row r="48" spans="2:12" ht="14.4" customHeight="1" x14ac:dyDescent="0.2">
      <c r="B48" s="180"/>
      <c r="L48" s="180"/>
    </row>
    <row r="49" spans="2:12" ht="14.4" customHeight="1" x14ac:dyDescent="0.2">
      <c r="B49" s="180"/>
      <c r="L49" s="180"/>
    </row>
    <row r="50" spans="2:12" s="128" customFormat="1" ht="14.4" customHeight="1" x14ac:dyDescent="0.2">
      <c r="B50" s="181"/>
      <c r="D50" s="193" t="s">
        <v>43</v>
      </c>
      <c r="E50" s="194"/>
      <c r="F50" s="194"/>
      <c r="G50" s="193" t="s">
        <v>44</v>
      </c>
      <c r="H50" s="194"/>
      <c r="I50" s="194"/>
      <c r="J50" s="194"/>
      <c r="K50" s="194"/>
      <c r="L50" s="181"/>
    </row>
    <row r="51" spans="2:12" x14ac:dyDescent="0.2">
      <c r="B51" s="180"/>
      <c r="L51" s="180"/>
    </row>
    <row r="52" spans="2:12" x14ac:dyDescent="0.2">
      <c r="B52" s="180"/>
      <c r="L52" s="180"/>
    </row>
    <row r="53" spans="2:12" x14ac:dyDescent="0.2">
      <c r="B53" s="180"/>
      <c r="L53" s="180"/>
    </row>
    <row r="54" spans="2:12" x14ac:dyDescent="0.2">
      <c r="B54" s="180"/>
      <c r="L54" s="180"/>
    </row>
    <row r="55" spans="2:12" x14ac:dyDescent="0.2">
      <c r="B55" s="180"/>
      <c r="L55" s="180"/>
    </row>
    <row r="56" spans="2:12" x14ac:dyDescent="0.2">
      <c r="B56" s="180"/>
      <c r="L56" s="180"/>
    </row>
    <row r="57" spans="2:12" x14ac:dyDescent="0.2">
      <c r="B57" s="180"/>
      <c r="L57" s="180"/>
    </row>
    <row r="58" spans="2:12" x14ac:dyDescent="0.2">
      <c r="B58" s="180"/>
      <c r="L58" s="180"/>
    </row>
    <row r="59" spans="2:12" x14ac:dyDescent="0.2">
      <c r="B59" s="180"/>
      <c r="L59" s="180"/>
    </row>
    <row r="60" spans="2:12" x14ac:dyDescent="0.2">
      <c r="B60" s="180"/>
      <c r="L60" s="180"/>
    </row>
    <row r="61" spans="2:12" s="128" customFormat="1" ht="13.2" x14ac:dyDescent="0.2">
      <c r="B61" s="181"/>
      <c r="D61" s="195" t="s">
        <v>45</v>
      </c>
      <c r="E61" s="196"/>
      <c r="F61" s="197" t="s">
        <v>46</v>
      </c>
      <c r="G61" s="195" t="s">
        <v>45</v>
      </c>
      <c r="H61" s="196"/>
      <c r="I61" s="196"/>
      <c r="J61" s="198" t="s">
        <v>46</v>
      </c>
      <c r="K61" s="196"/>
      <c r="L61" s="181"/>
    </row>
    <row r="62" spans="2:12" x14ac:dyDescent="0.2">
      <c r="B62" s="180"/>
      <c r="L62" s="180"/>
    </row>
    <row r="63" spans="2:12" x14ac:dyDescent="0.2">
      <c r="B63" s="180"/>
      <c r="L63" s="180"/>
    </row>
    <row r="64" spans="2:12" x14ac:dyDescent="0.2">
      <c r="B64" s="180"/>
      <c r="L64" s="180"/>
    </row>
    <row r="65" spans="2:12" s="128" customFormat="1" ht="13.2" x14ac:dyDescent="0.2">
      <c r="B65" s="181"/>
      <c r="D65" s="193" t="s">
        <v>47</v>
      </c>
      <c r="E65" s="194"/>
      <c r="F65" s="194"/>
      <c r="G65" s="193" t="s">
        <v>48</v>
      </c>
      <c r="H65" s="194"/>
      <c r="I65" s="194"/>
      <c r="J65" s="194"/>
      <c r="K65" s="194"/>
      <c r="L65" s="181"/>
    </row>
    <row r="66" spans="2:12" x14ac:dyDescent="0.2">
      <c r="B66" s="180"/>
      <c r="L66" s="180"/>
    </row>
    <row r="67" spans="2:12" x14ac:dyDescent="0.2">
      <c r="B67" s="180"/>
      <c r="L67" s="180"/>
    </row>
    <row r="68" spans="2:12" x14ac:dyDescent="0.2">
      <c r="B68" s="180"/>
      <c r="L68" s="180"/>
    </row>
    <row r="69" spans="2:12" x14ac:dyDescent="0.2">
      <c r="B69" s="180"/>
      <c r="L69" s="180"/>
    </row>
    <row r="70" spans="2:12" x14ac:dyDescent="0.2">
      <c r="B70" s="180"/>
      <c r="L70" s="180"/>
    </row>
    <row r="71" spans="2:12" x14ac:dyDescent="0.2">
      <c r="B71" s="180"/>
      <c r="L71" s="180"/>
    </row>
    <row r="72" spans="2:12" x14ac:dyDescent="0.2">
      <c r="B72" s="180"/>
      <c r="L72" s="180"/>
    </row>
    <row r="73" spans="2:12" x14ac:dyDescent="0.2">
      <c r="B73" s="180"/>
      <c r="L73" s="180"/>
    </row>
    <row r="74" spans="2:12" x14ac:dyDescent="0.2">
      <c r="B74" s="180"/>
      <c r="L74" s="180"/>
    </row>
    <row r="75" spans="2:12" x14ac:dyDescent="0.2">
      <c r="B75" s="180"/>
      <c r="L75" s="180"/>
    </row>
    <row r="76" spans="2:12" s="128" customFormat="1" ht="13.2" x14ac:dyDescent="0.2">
      <c r="B76" s="181"/>
      <c r="D76" s="195" t="s">
        <v>45</v>
      </c>
      <c r="E76" s="196"/>
      <c r="F76" s="197" t="s">
        <v>46</v>
      </c>
      <c r="G76" s="195" t="s">
        <v>45</v>
      </c>
      <c r="H76" s="196"/>
      <c r="I76" s="196"/>
      <c r="J76" s="198" t="s">
        <v>46</v>
      </c>
      <c r="K76" s="196"/>
      <c r="L76" s="181"/>
    </row>
    <row r="77" spans="2:12" s="128" customFormat="1" ht="14.4" customHeight="1" x14ac:dyDescent="0.2">
      <c r="B77" s="199"/>
      <c r="C77" s="200"/>
      <c r="D77" s="200"/>
      <c r="E77" s="200"/>
      <c r="F77" s="200"/>
      <c r="G77" s="200"/>
      <c r="H77" s="200"/>
      <c r="I77" s="200"/>
      <c r="J77" s="200"/>
      <c r="K77" s="200"/>
      <c r="L77" s="181"/>
    </row>
    <row r="81" spans="2:12" s="128" customFormat="1" ht="6.9" customHeight="1" x14ac:dyDescent="0.2">
      <c r="B81" s="201"/>
      <c r="C81" s="202"/>
      <c r="D81" s="202"/>
      <c r="E81" s="202"/>
      <c r="F81" s="202"/>
      <c r="G81" s="202"/>
      <c r="H81" s="202"/>
      <c r="I81" s="202"/>
      <c r="J81" s="202"/>
      <c r="K81" s="202"/>
      <c r="L81" s="181"/>
    </row>
    <row r="82" spans="2:12" s="128" customFormat="1" ht="24.9" customHeight="1" x14ac:dyDescent="0.2">
      <c r="B82" s="181"/>
      <c r="C82" s="5" t="s">
        <v>117</v>
      </c>
      <c r="L82" s="181"/>
    </row>
    <row r="83" spans="2:12" s="128" customFormat="1" ht="6.9" customHeight="1" x14ac:dyDescent="0.2">
      <c r="B83" s="181"/>
      <c r="L83" s="181"/>
    </row>
    <row r="84" spans="2:12" s="128" customFormat="1" ht="12" customHeight="1" x14ac:dyDescent="0.2">
      <c r="B84" s="181"/>
      <c r="C84" s="6" t="s">
        <v>13</v>
      </c>
      <c r="L84" s="181"/>
    </row>
    <row r="85" spans="2:12" s="128" customFormat="1" ht="16.5" customHeight="1" x14ac:dyDescent="0.2">
      <c r="B85" s="181"/>
      <c r="E85" s="69" t="str">
        <f>E7</f>
        <v>REVITALIZACE OBJEKTU MŠ V KRAJKOVÉ</v>
      </c>
      <c r="F85" s="67"/>
      <c r="G85" s="67"/>
      <c r="H85" s="67"/>
      <c r="L85" s="181"/>
    </row>
    <row r="86" spans="2:12" ht="12" customHeight="1" x14ac:dyDescent="0.2">
      <c r="B86" s="180"/>
      <c r="C86" s="6" t="s">
        <v>115</v>
      </c>
      <c r="L86" s="180"/>
    </row>
    <row r="87" spans="2:12" s="128" customFormat="1" ht="16.5" customHeight="1" x14ac:dyDescent="0.2">
      <c r="B87" s="181"/>
      <c r="E87" s="69" t="s">
        <v>2422</v>
      </c>
      <c r="F87" s="182"/>
      <c r="G87" s="182"/>
      <c r="H87" s="182"/>
      <c r="L87" s="181"/>
    </row>
    <row r="88" spans="2:12" s="128" customFormat="1" ht="12" customHeight="1" x14ac:dyDescent="0.2">
      <c r="B88" s="181"/>
      <c r="C88" s="6" t="s">
        <v>2423</v>
      </c>
      <c r="L88" s="181"/>
    </row>
    <row r="89" spans="2:12" s="128" customFormat="1" ht="16.5" customHeight="1" x14ac:dyDescent="0.2">
      <c r="B89" s="181"/>
      <c r="E89" s="65" t="str">
        <f>E11</f>
        <v>02 - Vnitřní plynovod</v>
      </c>
      <c r="F89" s="182"/>
      <c r="G89" s="182"/>
      <c r="H89" s="182"/>
      <c r="L89" s="181"/>
    </row>
    <row r="90" spans="2:12" s="128" customFormat="1" ht="6.9" customHeight="1" x14ac:dyDescent="0.2">
      <c r="B90" s="181"/>
      <c r="L90" s="181"/>
    </row>
    <row r="91" spans="2:12" s="128" customFormat="1" ht="12" customHeight="1" x14ac:dyDescent="0.2">
      <c r="B91" s="181"/>
      <c r="C91" s="6" t="s">
        <v>17</v>
      </c>
      <c r="F91" s="6" t="str">
        <f>F14</f>
        <v>Krajková</v>
      </c>
      <c r="I91" s="6" t="s">
        <v>19</v>
      </c>
      <c r="J91" s="16" t="str">
        <f>IF(J14="","",J14)</f>
        <v xml:space="preserve"> </v>
      </c>
      <c r="L91" s="181"/>
    </row>
    <row r="92" spans="2:12" s="128" customFormat="1" ht="6.9" customHeight="1" x14ac:dyDescent="0.2">
      <c r="B92" s="181"/>
      <c r="L92" s="181"/>
    </row>
    <row r="93" spans="2:12" s="128" customFormat="1" ht="15.15" customHeight="1" x14ac:dyDescent="0.2">
      <c r="B93" s="181"/>
      <c r="C93" s="6" t="s">
        <v>20</v>
      </c>
      <c r="F93" s="6" t="str">
        <f>E17</f>
        <v xml:space="preserve"> </v>
      </c>
      <c r="I93" s="6" t="s">
        <v>25</v>
      </c>
      <c r="J93" s="8" t="str">
        <f>E23</f>
        <v>Ing.Petr Potužák</v>
      </c>
      <c r="L93" s="181"/>
    </row>
    <row r="94" spans="2:12" s="128" customFormat="1" ht="15.15" customHeight="1" x14ac:dyDescent="0.2">
      <c r="B94" s="181"/>
      <c r="C94" s="6" t="s">
        <v>24</v>
      </c>
      <c r="F94" s="6" t="str">
        <f>IF(E20="","",E20)</f>
        <v xml:space="preserve"> </v>
      </c>
      <c r="I94" s="6" t="s">
        <v>27</v>
      </c>
      <c r="J94" s="8" t="str">
        <f>E26</f>
        <v xml:space="preserve"> </v>
      </c>
      <c r="L94" s="181"/>
    </row>
    <row r="95" spans="2:12" s="128" customFormat="1" ht="10.35" customHeight="1" x14ac:dyDescent="0.2">
      <c r="B95" s="181"/>
      <c r="L95" s="181"/>
    </row>
    <row r="96" spans="2:12" s="128" customFormat="1" ht="29.25" customHeight="1" x14ac:dyDescent="0.2">
      <c r="B96" s="181"/>
      <c r="C96" s="31" t="s">
        <v>118</v>
      </c>
      <c r="D96" s="190"/>
      <c r="E96" s="190"/>
      <c r="F96" s="190"/>
      <c r="G96" s="190"/>
      <c r="H96" s="190"/>
      <c r="I96" s="190"/>
      <c r="J96" s="32" t="s">
        <v>119</v>
      </c>
      <c r="K96" s="190"/>
      <c r="L96" s="181"/>
    </row>
    <row r="97" spans="2:47" s="128" customFormat="1" ht="10.35" customHeight="1" x14ac:dyDescent="0.2">
      <c r="B97" s="181"/>
      <c r="L97" s="181"/>
    </row>
    <row r="98" spans="2:47" s="128" customFormat="1" ht="22.8" customHeight="1" x14ac:dyDescent="0.2">
      <c r="B98" s="181"/>
      <c r="C98" s="20" t="s">
        <v>120</v>
      </c>
      <c r="J98" s="186">
        <f>J123</f>
        <v>0</v>
      </c>
      <c r="L98" s="181"/>
      <c r="AU98" s="177" t="s">
        <v>121</v>
      </c>
    </row>
    <row r="99" spans="2:47" s="204" customFormat="1" ht="24.9" customHeight="1" x14ac:dyDescent="0.2">
      <c r="B99" s="203"/>
      <c r="D99" s="205" t="s">
        <v>2636</v>
      </c>
      <c r="E99" s="206"/>
      <c r="F99" s="206"/>
      <c r="G99" s="206"/>
      <c r="H99" s="206"/>
      <c r="I99" s="206"/>
      <c r="J99" s="207">
        <f>J124</f>
        <v>0</v>
      </c>
      <c r="L99" s="203"/>
    </row>
    <row r="100" spans="2:47" s="204" customFormat="1" ht="24.9" customHeight="1" x14ac:dyDescent="0.2">
      <c r="B100" s="203"/>
      <c r="D100" s="205" t="s">
        <v>2637</v>
      </c>
      <c r="E100" s="206"/>
      <c r="F100" s="206"/>
      <c r="G100" s="206"/>
      <c r="H100" s="206"/>
      <c r="I100" s="206"/>
      <c r="J100" s="207">
        <f>J127</f>
        <v>0</v>
      </c>
      <c r="L100" s="203"/>
    </row>
    <row r="101" spans="2:47" s="204" customFormat="1" ht="24.9" customHeight="1" x14ac:dyDescent="0.2">
      <c r="B101" s="203"/>
      <c r="D101" s="205" t="s">
        <v>2638</v>
      </c>
      <c r="E101" s="206"/>
      <c r="F101" s="206"/>
      <c r="G101" s="206"/>
      <c r="H101" s="206"/>
      <c r="I101" s="206"/>
      <c r="J101" s="207">
        <f>J130</f>
        <v>0</v>
      </c>
      <c r="L101" s="203"/>
    </row>
    <row r="102" spans="2:47" s="128" customFormat="1" ht="21.75" customHeight="1" x14ac:dyDescent="0.2">
      <c r="B102" s="181"/>
      <c r="L102" s="181"/>
    </row>
    <row r="103" spans="2:47" s="128" customFormat="1" ht="6.9" customHeight="1" x14ac:dyDescent="0.2">
      <c r="B103" s="199"/>
      <c r="C103" s="200"/>
      <c r="D103" s="200"/>
      <c r="E103" s="200"/>
      <c r="F103" s="200"/>
      <c r="G103" s="200"/>
      <c r="H103" s="200"/>
      <c r="I103" s="200"/>
      <c r="J103" s="200"/>
      <c r="K103" s="200"/>
      <c r="L103" s="181"/>
    </row>
    <row r="107" spans="2:47" s="128" customFormat="1" ht="6.9" customHeight="1" x14ac:dyDescent="0.2">
      <c r="B107" s="201"/>
      <c r="C107" s="202"/>
      <c r="D107" s="202"/>
      <c r="E107" s="202"/>
      <c r="F107" s="202"/>
      <c r="G107" s="202"/>
      <c r="H107" s="202"/>
      <c r="I107" s="202"/>
      <c r="J107" s="202"/>
      <c r="K107" s="202"/>
      <c r="L107" s="181"/>
    </row>
    <row r="108" spans="2:47" s="128" customFormat="1" ht="24.9" customHeight="1" x14ac:dyDescent="0.2">
      <c r="B108" s="181"/>
      <c r="C108" s="5" t="s">
        <v>153</v>
      </c>
      <c r="L108" s="181"/>
    </row>
    <row r="109" spans="2:47" s="128" customFormat="1" ht="6.9" customHeight="1" x14ac:dyDescent="0.2">
      <c r="B109" s="181"/>
      <c r="L109" s="181"/>
    </row>
    <row r="110" spans="2:47" s="128" customFormat="1" ht="12" customHeight="1" x14ac:dyDescent="0.2">
      <c r="B110" s="181"/>
      <c r="C110" s="6" t="s">
        <v>13</v>
      </c>
      <c r="L110" s="181"/>
    </row>
    <row r="111" spans="2:47" s="128" customFormat="1" ht="16.5" customHeight="1" x14ac:dyDescent="0.2">
      <c r="B111" s="181"/>
      <c r="E111" s="69" t="str">
        <f>E7</f>
        <v>REVITALIZACE OBJEKTU MŠ V KRAJKOVÉ</v>
      </c>
      <c r="F111" s="67"/>
      <c r="G111" s="67"/>
      <c r="H111" s="67"/>
      <c r="L111" s="181"/>
    </row>
    <row r="112" spans="2:47" ht="12" customHeight="1" x14ac:dyDescent="0.2">
      <c r="B112" s="180"/>
      <c r="C112" s="6" t="s">
        <v>115</v>
      </c>
      <c r="L112" s="180"/>
    </row>
    <row r="113" spans="2:65" s="128" customFormat="1" ht="16.5" customHeight="1" x14ac:dyDescent="0.2">
      <c r="B113" s="181"/>
      <c r="E113" s="69" t="s">
        <v>2422</v>
      </c>
      <c r="F113" s="182"/>
      <c r="G113" s="182"/>
      <c r="H113" s="182"/>
      <c r="L113" s="181"/>
    </row>
    <row r="114" spans="2:65" s="128" customFormat="1" ht="12" customHeight="1" x14ac:dyDescent="0.2">
      <c r="B114" s="181"/>
      <c r="C114" s="6" t="s">
        <v>2423</v>
      </c>
      <c r="L114" s="181"/>
    </row>
    <row r="115" spans="2:65" s="128" customFormat="1" ht="16.5" customHeight="1" x14ac:dyDescent="0.2">
      <c r="B115" s="181"/>
      <c r="E115" s="65" t="str">
        <f>E11</f>
        <v>02 - Vnitřní plynovod</v>
      </c>
      <c r="F115" s="182"/>
      <c r="G115" s="182"/>
      <c r="H115" s="182"/>
      <c r="L115" s="181"/>
    </row>
    <row r="116" spans="2:65" s="128" customFormat="1" ht="6.9" customHeight="1" x14ac:dyDescent="0.2">
      <c r="B116" s="181"/>
      <c r="L116" s="181"/>
    </row>
    <row r="117" spans="2:65" s="128" customFormat="1" ht="12" customHeight="1" x14ac:dyDescent="0.2">
      <c r="B117" s="181"/>
      <c r="C117" s="6" t="s">
        <v>17</v>
      </c>
      <c r="F117" s="6" t="str">
        <f>F14</f>
        <v>Krajková</v>
      </c>
      <c r="I117" s="6" t="s">
        <v>19</v>
      </c>
      <c r="J117" s="16" t="str">
        <f>IF(J14="","",J14)</f>
        <v xml:space="preserve"> </v>
      </c>
      <c r="L117" s="181"/>
    </row>
    <row r="118" spans="2:65" s="128" customFormat="1" ht="6.9" customHeight="1" x14ac:dyDescent="0.2">
      <c r="B118" s="181"/>
      <c r="L118" s="181"/>
    </row>
    <row r="119" spans="2:65" s="128" customFormat="1" ht="15.15" customHeight="1" x14ac:dyDescent="0.2">
      <c r="B119" s="181"/>
      <c r="C119" s="6" t="s">
        <v>20</v>
      </c>
      <c r="F119" s="6" t="str">
        <f>E17</f>
        <v xml:space="preserve"> </v>
      </c>
      <c r="I119" s="6" t="s">
        <v>25</v>
      </c>
      <c r="J119" s="8" t="str">
        <f>E23</f>
        <v>Ing.Petr Potužák</v>
      </c>
      <c r="L119" s="181"/>
    </row>
    <row r="120" spans="2:65" s="128" customFormat="1" ht="15.15" customHeight="1" x14ac:dyDescent="0.2">
      <c r="B120" s="181"/>
      <c r="C120" s="6" t="s">
        <v>24</v>
      </c>
      <c r="F120" s="6" t="str">
        <f>IF(E20="","",E20)</f>
        <v xml:space="preserve"> </v>
      </c>
      <c r="I120" s="6" t="s">
        <v>27</v>
      </c>
      <c r="J120" s="8" t="str">
        <f>E26</f>
        <v xml:space="preserve"> </v>
      </c>
      <c r="L120" s="181"/>
    </row>
    <row r="121" spans="2:65" s="128" customFormat="1" ht="10.35" customHeight="1" x14ac:dyDescent="0.2">
      <c r="B121" s="181"/>
      <c r="L121" s="181"/>
    </row>
    <row r="122" spans="2:65" s="212" customFormat="1" ht="29.25" customHeight="1" x14ac:dyDescent="0.2">
      <c r="B122" s="208"/>
      <c r="C122" s="33" t="s">
        <v>154</v>
      </c>
      <c r="D122" s="34" t="s">
        <v>55</v>
      </c>
      <c r="E122" s="34" t="s">
        <v>51</v>
      </c>
      <c r="F122" s="34" t="s">
        <v>52</v>
      </c>
      <c r="G122" s="34" t="s">
        <v>155</v>
      </c>
      <c r="H122" s="34" t="s">
        <v>156</v>
      </c>
      <c r="I122" s="34" t="s">
        <v>157</v>
      </c>
      <c r="J122" s="34" t="s">
        <v>119</v>
      </c>
      <c r="K122" s="35" t="s">
        <v>158</v>
      </c>
      <c r="L122" s="208"/>
      <c r="M122" s="209" t="s">
        <v>0</v>
      </c>
      <c r="N122" s="210" t="s">
        <v>34</v>
      </c>
      <c r="O122" s="210" t="s">
        <v>159</v>
      </c>
      <c r="P122" s="210" t="s">
        <v>160</v>
      </c>
      <c r="Q122" s="210" t="s">
        <v>161</v>
      </c>
      <c r="R122" s="210" t="s">
        <v>162</v>
      </c>
      <c r="S122" s="210" t="s">
        <v>163</v>
      </c>
      <c r="T122" s="211" t="s">
        <v>164</v>
      </c>
    </row>
    <row r="123" spans="2:65" s="128" customFormat="1" ht="22.8" customHeight="1" x14ac:dyDescent="0.3">
      <c r="B123" s="181"/>
      <c r="C123" s="20" t="s">
        <v>165</v>
      </c>
      <c r="J123" s="129">
        <f>BK123</f>
        <v>0</v>
      </c>
      <c r="L123" s="181"/>
      <c r="M123" s="213"/>
      <c r="N123" s="185"/>
      <c r="O123" s="185"/>
      <c r="P123" s="214">
        <f>P124+P127+P130</f>
        <v>0</v>
      </c>
      <c r="Q123" s="185"/>
      <c r="R123" s="214">
        <f>R124+R127+R130</f>
        <v>0</v>
      </c>
      <c r="S123" s="185"/>
      <c r="T123" s="215">
        <f>T124+T127+T130</f>
        <v>0</v>
      </c>
      <c r="AT123" s="177" t="s">
        <v>69</v>
      </c>
      <c r="AU123" s="177" t="s">
        <v>121</v>
      </c>
      <c r="BK123" s="36">
        <f>BK124+BK127+BK130</f>
        <v>0</v>
      </c>
    </row>
    <row r="124" spans="2:65" s="130" customFormat="1" ht="25.95" customHeight="1" x14ac:dyDescent="0.25">
      <c r="B124" s="216"/>
      <c r="D124" s="131" t="s">
        <v>69</v>
      </c>
      <c r="E124" s="132" t="s">
        <v>2639</v>
      </c>
      <c r="F124" s="132" t="s">
        <v>2640</v>
      </c>
      <c r="J124" s="133">
        <f>BK124</f>
        <v>0</v>
      </c>
      <c r="L124" s="216"/>
      <c r="M124" s="217"/>
      <c r="P124" s="218">
        <f>SUM(P125:P126)</f>
        <v>0</v>
      </c>
      <c r="R124" s="218">
        <f>SUM(R125:R126)</f>
        <v>0</v>
      </c>
      <c r="T124" s="219">
        <f>SUM(T125:T126)</f>
        <v>0</v>
      </c>
      <c r="AR124" s="131" t="s">
        <v>78</v>
      </c>
      <c r="AT124" s="220" t="s">
        <v>69</v>
      </c>
      <c r="AU124" s="220" t="s">
        <v>70</v>
      </c>
      <c r="AY124" s="131" t="s">
        <v>168</v>
      </c>
      <c r="BK124" s="221">
        <f>SUM(BK125:BK126)</f>
        <v>0</v>
      </c>
    </row>
    <row r="125" spans="2:65" s="128" customFormat="1" ht="16.5" customHeight="1" x14ac:dyDescent="0.2">
      <c r="B125" s="231"/>
      <c r="C125" s="37" t="s">
        <v>78</v>
      </c>
      <c r="D125" s="37" t="s">
        <v>170</v>
      </c>
      <c r="E125" s="38" t="s">
        <v>2641</v>
      </c>
      <c r="F125" s="39" t="s">
        <v>2642</v>
      </c>
      <c r="G125" s="40" t="s">
        <v>2643</v>
      </c>
      <c r="H125" s="41">
        <v>3</v>
      </c>
      <c r="I125" s="42"/>
      <c r="J125" s="42">
        <f>ROUND(I125*H125,2)</f>
        <v>0</v>
      </c>
      <c r="K125" s="39" t="s">
        <v>0</v>
      </c>
      <c r="L125" s="181"/>
      <c r="M125" s="223" t="s">
        <v>0</v>
      </c>
      <c r="N125" s="224" t="s">
        <v>35</v>
      </c>
      <c r="O125" s="225">
        <v>0</v>
      </c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AR125" s="43" t="s">
        <v>174</v>
      </c>
      <c r="AT125" s="43" t="s">
        <v>170</v>
      </c>
      <c r="AU125" s="43" t="s">
        <v>78</v>
      </c>
      <c r="AY125" s="177" t="s">
        <v>168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177" t="s">
        <v>78</v>
      </c>
      <c r="BK125" s="227">
        <f>ROUND(I125*H125,2)</f>
        <v>0</v>
      </c>
      <c r="BL125" s="177" t="s">
        <v>174</v>
      </c>
      <c r="BM125" s="43" t="s">
        <v>2644</v>
      </c>
    </row>
    <row r="126" spans="2:65" s="128" customFormat="1" x14ac:dyDescent="0.2">
      <c r="B126" s="181"/>
      <c r="D126" s="136" t="s">
        <v>176</v>
      </c>
      <c r="F126" s="44" t="s">
        <v>2642</v>
      </c>
      <c r="L126" s="181"/>
      <c r="M126" s="229"/>
      <c r="T126" s="230"/>
      <c r="AT126" s="177" t="s">
        <v>176</v>
      </c>
      <c r="AU126" s="177" t="s">
        <v>78</v>
      </c>
    </row>
    <row r="127" spans="2:65" s="130" customFormat="1" ht="25.95" customHeight="1" x14ac:dyDescent="0.25">
      <c r="B127" s="216"/>
      <c r="D127" s="131" t="s">
        <v>69</v>
      </c>
      <c r="E127" s="132" t="s">
        <v>993</v>
      </c>
      <c r="F127" s="132" t="s">
        <v>994</v>
      </c>
      <c r="J127" s="133">
        <f>BK127</f>
        <v>0</v>
      </c>
      <c r="L127" s="216"/>
      <c r="M127" s="217"/>
      <c r="P127" s="218">
        <f>SUM(P128:P129)</f>
        <v>0</v>
      </c>
      <c r="R127" s="218">
        <f>SUM(R128:R129)</f>
        <v>0</v>
      </c>
      <c r="T127" s="219">
        <f>SUM(T128:T129)</f>
        <v>0</v>
      </c>
      <c r="AR127" s="131" t="s">
        <v>80</v>
      </c>
      <c r="AT127" s="220" t="s">
        <v>69</v>
      </c>
      <c r="AU127" s="220" t="s">
        <v>70</v>
      </c>
      <c r="AY127" s="131" t="s">
        <v>168</v>
      </c>
      <c r="BK127" s="221">
        <f>SUM(BK128:BK129)</f>
        <v>0</v>
      </c>
    </row>
    <row r="128" spans="2:65" s="128" customFormat="1" ht="24.15" customHeight="1" x14ac:dyDescent="0.2">
      <c r="B128" s="231"/>
      <c r="C128" s="37" t="s">
        <v>80</v>
      </c>
      <c r="D128" s="37" t="s">
        <v>170</v>
      </c>
      <c r="E128" s="38" t="s">
        <v>2645</v>
      </c>
      <c r="F128" s="39" t="s">
        <v>2646</v>
      </c>
      <c r="G128" s="40" t="s">
        <v>370</v>
      </c>
      <c r="H128" s="41">
        <v>3</v>
      </c>
      <c r="I128" s="42"/>
      <c r="J128" s="42">
        <f>ROUND(I128*H128,2)</f>
        <v>0</v>
      </c>
      <c r="K128" s="39" t="s">
        <v>0</v>
      </c>
      <c r="L128" s="181"/>
      <c r="M128" s="223" t="s">
        <v>0</v>
      </c>
      <c r="N128" s="224" t="s">
        <v>35</v>
      </c>
      <c r="O128" s="225">
        <v>0</v>
      </c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AR128" s="43" t="s">
        <v>281</v>
      </c>
      <c r="AT128" s="43" t="s">
        <v>170</v>
      </c>
      <c r="AU128" s="43" t="s">
        <v>78</v>
      </c>
      <c r="AY128" s="177" t="s">
        <v>168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77" t="s">
        <v>78</v>
      </c>
      <c r="BK128" s="227">
        <f>ROUND(I128*H128,2)</f>
        <v>0</v>
      </c>
      <c r="BL128" s="177" t="s">
        <v>281</v>
      </c>
      <c r="BM128" s="43" t="s">
        <v>2647</v>
      </c>
    </row>
    <row r="129" spans="2:65" s="128" customFormat="1" ht="19.2" x14ac:dyDescent="0.2">
      <c r="B129" s="181"/>
      <c r="D129" s="136" t="s">
        <v>176</v>
      </c>
      <c r="F129" s="44" t="s">
        <v>2646</v>
      </c>
      <c r="L129" s="181"/>
      <c r="M129" s="229"/>
      <c r="T129" s="230"/>
      <c r="AT129" s="177" t="s">
        <v>176</v>
      </c>
      <c r="AU129" s="177" t="s">
        <v>78</v>
      </c>
    </row>
    <row r="130" spans="2:65" s="130" customFormat="1" ht="25.95" customHeight="1" x14ac:dyDescent="0.25">
      <c r="B130" s="216"/>
      <c r="D130" s="131" t="s">
        <v>69</v>
      </c>
      <c r="E130" s="132" t="s">
        <v>2648</v>
      </c>
      <c r="F130" s="132" t="s">
        <v>92</v>
      </c>
      <c r="J130" s="133">
        <f>BK130</f>
        <v>0</v>
      </c>
      <c r="L130" s="216"/>
      <c r="M130" s="217"/>
      <c r="P130" s="218">
        <f>SUM(P131:P144)</f>
        <v>0</v>
      </c>
      <c r="R130" s="218">
        <f>SUM(R131:R144)</f>
        <v>0</v>
      </c>
      <c r="T130" s="219">
        <f>SUM(T131:T144)</f>
        <v>0</v>
      </c>
      <c r="AR130" s="131" t="s">
        <v>80</v>
      </c>
      <c r="AT130" s="220" t="s">
        <v>69</v>
      </c>
      <c r="AU130" s="220" t="s">
        <v>70</v>
      </c>
      <c r="AY130" s="131" t="s">
        <v>168</v>
      </c>
      <c r="BK130" s="221">
        <f>SUM(BK131:BK144)</f>
        <v>0</v>
      </c>
    </row>
    <row r="131" spans="2:65" s="128" customFormat="1" ht="21.75" customHeight="1" x14ac:dyDescent="0.2">
      <c r="B131" s="231"/>
      <c r="C131" s="37" t="s">
        <v>113</v>
      </c>
      <c r="D131" s="37" t="s">
        <v>170</v>
      </c>
      <c r="E131" s="38" t="s">
        <v>2649</v>
      </c>
      <c r="F131" s="39" t="s">
        <v>2650</v>
      </c>
      <c r="G131" s="40" t="s">
        <v>308</v>
      </c>
      <c r="H131" s="41">
        <v>15</v>
      </c>
      <c r="I131" s="42"/>
      <c r="J131" s="42">
        <f>ROUND(I131*H131,2)</f>
        <v>0</v>
      </c>
      <c r="K131" s="39" t="s">
        <v>0</v>
      </c>
      <c r="L131" s="181"/>
      <c r="M131" s="223" t="s">
        <v>0</v>
      </c>
      <c r="N131" s="224" t="s">
        <v>35</v>
      </c>
      <c r="O131" s="225">
        <v>0</v>
      </c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AR131" s="43" t="s">
        <v>281</v>
      </c>
      <c r="AT131" s="43" t="s">
        <v>170</v>
      </c>
      <c r="AU131" s="43" t="s">
        <v>78</v>
      </c>
      <c r="AY131" s="177" t="s">
        <v>168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77" t="s">
        <v>78</v>
      </c>
      <c r="BK131" s="227">
        <f>ROUND(I131*H131,2)</f>
        <v>0</v>
      </c>
      <c r="BL131" s="177" t="s">
        <v>281</v>
      </c>
      <c r="BM131" s="43" t="s">
        <v>2651</v>
      </c>
    </row>
    <row r="132" spans="2:65" s="128" customFormat="1" x14ac:dyDescent="0.2">
      <c r="B132" s="181"/>
      <c r="D132" s="136" t="s">
        <v>176</v>
      </c>
      <c r="F132" s="44" t="s">
        <v>2650</v>
      </c>
      <c r="L132" s="181"/>
      <c r="M132" s="229"/>
      <c r="T132" s="230"/>
      <c r="AT132" s="177" t="s">
        <v>176</v>
      </c>
      <c r="AU132" s="177" t="s">
        <v>78</v>
      </c>
    </row>
    <row r="133" spans="2:65" s="128" customFormat="1" ht="24.15" customHeight="1" x14ac:dyDescent="0.2">
      <c r="B133" s="231"/>
      <c r="C133" s="37" t="s">
        <v>174</v>
      </c>
      <c r="D133" s="37" t="s">
        <v>170</v>
      </c>
      <c r="E133" s="38" t="s">
        <v>2652</v>
      </c>
      <c r="F133" s="39" t="s">
        <v>2653</v>
      </c>
      <c r="G133" s="40" t="s">
        <v>308</v>
      </c>
      <c r="H133" s="41">
        <v>1.2</v>
      </c>
      <c r="I133" s="42"/>
      <c r="J133" s="42">
        <f>ROUND(I133*H133,2)</f>
        <v>0</v>
      </c>
      <c r="K133" s="39" t="s">
        <v>0</v>
      </c>
      <c r="L133" s="181"/>
      <c r="M133" s="223" t="s">
        <v>0</v>
      </c>
      <c r="N133" s="224" t="s">
        <v>35</v>
      </c>
      <c r="O133" s="225">
        <v>0</v>
      </c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AR133" s="43" t="s">
        <v>281</v>
      </c>
      <c r="AT133" s="43" t="s">
        <v>170</v>
      </c>
      <c r="AU133" s="43" t="s">
        <v>78</v>
      </c>
      <c r="AY133" s="177" t="s">
        <v>168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77" t="s">
        <v>78</v>
      </c>
      <c r="BK133" s="227">
        <f>ROUND(I133*H133,2)</f>
        <v>0</v>
      </c>
      <c r="BL133" s="177" t="s">
        <v>281</v>
      </c>
      <c r="BM133" s="43" t="s">
        <v>2654</v>
      </c>
    </row>
    <row r="134" spans="2:65" s="128" customFormat="1" x14ac:dyDescent="0.2">
      <c r="B134" s="181"/>
      <c r="D134" s="136" t="s">
        <v>176</v>
      </c>
      <c r="F134" s="44" t="s">
        <v>2653</v>
      </c>
      <c r="L134" s="181"/>
      <c r="M134" s="229"/>
      <c r="T134" s="230"/>
      <c r="AT134" s="177" t="s">
        <v>176</v>
      </c>
      <c r="AU134" s="177" t="s">
        <v>78</v>
      </c>
    </row>
    <row r="135" spans="2:65" s="128" customFormat="1" ht="21.75" customHeight="1" x14ac:dyDescent="0.2">
      <c r="B135" s="231"/>
      <c r="C135" s="37" t="s">
        <v>201</v>
      </c>
      <c r="D135" s="37" t="s">
        <v>170</v>
      </c>
      <c r="E135" s="38" t="s">
        <v>2655</v>
      </c>
      <c r="F135" s="39" t="s">
        <v>2656</v>
      </c>
      <c r="G135" s="40" t="s">
        <v>370</v>
      </c>
      <c r="H135" s="41">
        <v>1</v>
      </c>
      <c r="I135" s="42"/>
      <c r="J135" s="42">
        <f>ROUND(I135*H135,2)</f>
        <v>0</v>
      </c>
      <c r="K135" s="39" t="s">
        <v>0</v>
      </c>
      <c r="L135" s="181"/>
      <c r="M135" s="223" t="s">
        <v>0</v>
      </c>
      <c r="N135" s="224" t="s">
        <v>35</v>
      </c>
      <c r="O135" s="225">
        <v>0</v>
      </c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AR135" s="43" t="s">
        <v>281</v>
      </c>
      <c r="AT135" s="43" t="s">
        <v>170</v>
      </c>
      <c r="AU135" s="43" t="s">
        <v>78</v>
      </c>
      <c r="AY135" s="177" t="s">
        <v>168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77" t="s">
        <v>78</v>
      </c>
      <c r="BK135" s="227">
        <f>ROUND(I135*H135,2)</f>
        <v>0</v>
      </c>
      <c r="BL135" s="177" t="s">
        <v>281</v>
      </c>
      <c r="BM135" s="43" t="s">
        <v>2657</v>
      </c>
    </row>
    <row r="136" spans="2:65" s="128" customFormat="1" x14ac:dyDescent="0.2">
      <c r="B136" s="181"/>
      <c r="D136" s="136" t="s">
        <v>176</v>
      </c>
      <c r="F136" s="44" t="s">
        <v>2656</v>
      </c>
      <c r="L136" s="181"/>
      <c r="M136" s="229"/>
      <c r="T136" s="230"/>
      <c r="AT136" s="177" t="s">
        <v>176</v>
      </c>
      <c r="AU136" s="177" t="s">
        <v>78</v>
      </c>
    </row>
    <row r="137" spans="2:65" s="128" customFormat="1" ht="24.15" customHeight="1" x14ac:dyDescent="0.2">
      <c r="B137" s="231"/>
      <c r="C137" s="37" t="s">
        <v>208</v>
      </c>
      <c r="D137" s="37" t="s">
        <v>170</v>
      </c>
      <c r="E137" s="38" t="s">
        <v>2658</v>
      </c>
      <c r="F137" s="39" t="s">
        <v>2659</v>
      </c>
      <c r="G137" s="40" t="s">
        <v>1212</v>
      </c>
      <c r="H137" s="41">
        <v>1</v>
      </c>
      <c r="I137" s="42"/>
      <c r="J137" s="42">
        <f>ROUND(I137*H137,2)</f>
        <v>0</v>
      </c>
      <c r="K137" s="39" t="s">
        <v>0</v>
      </c>
      <c r="L137" s="181"/>
      <c r="M137" s="223" t="s">
        <v>0</v>
      </c>
      <c r="N137" s="224" t="s">
        <v>35</v>
      </c>
      <c r="O137" s="225">
        <v>0</v>
      </c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AR137" s="43" t="s">
        <v>281</v>
      </c>
      <c r="AT137" s="43" t="s">
        <v>170</v>
      </c>
      <c r="AU137" s="43" t="s">
        <v>78</v>
      </c>
      <c r="AY137" s="177" t="s">
        <v>168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77" t="s">
        <v>78</v>
      </c>
      <c r="BK137" s="227">
        <f>ROUND(I137*H137,2)</f>
        <v>0</v>
      </c>
      <c r="BL137" s="177" t="s">
        <v>281</v>
      </c>
      <c r="BM137" s="43" t="s">
        <v>2660</v>
      </c>
    </row>
    <row r="138" spans="2:65" s="128" customFormat="1" ht="19.2" x14ac:dyDescent="0.2">
      <c r="B138" s="181"/>
      <c r="D138" s="136" t="s">
        <v>176</v>
      </c>
      <c r="F138" s="44" t="s">
        <v>2659</v>
      </c>
      <c r="L138" s="181"/>
      <c r="M138" s="229"/>
      <c r="T138" s="230"/>
      <c r="AT138" s="177" t="s">
        <v>176</v>
      </c>
      <c r="AU138" s="177" t="s">
        <v>78</v>
      </c>
    </row>
    <row r="139" spans="2:65" s="128" customFormat="1" ht="24.15" customHeight="1" x14ac:dyDescent="0.2">
      <c r="B139" s="231"/>
      <c r="C139" s="37" t="s">
        <v>219</v>
      </c>
      <c r="D139" s="37" t="s">
        <v>170</v>
      </c>
      <c r="E139" s="38" t="s">
        <v>2661</v>
      </c>
      <c r="F139" s="39" t="s">
        <v>2662</v>
      </c>
      <c r="G139" s="40" t="s">
        <v>370</v>
      </c>
      <c r="H139" s="41">
        <v>1</v>
      </c>
      <c r="I139" s="42"/>
      <c r="J139" s="42">
        <f>ROUND(I139*H139,2)</f>
        <v>0</v>
      </c>
      <c r="K139" s="39" t="s">
        <v>0</v>
      </c>
      <c r="L139" s="181"/>
      <c r="M139" s="223" t="s">
        <v>0</v>
      </c>
      <c r="N139" s="224" t="s">
        <v>35</v>
      </c>
      <c r="O139" s="225">
        <v>0</v>
      </c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AR139" s="43" t="s">
        <v>281</v>
      </c>
      <c r="AT139" s="43" t="s">
        <v>170</v>
      </c>
      <c r="AU139" s="43" t="s">
        <v>78</v>
      </c>
      <c r="AY139" s="177" t="s">
        <v>168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77" t="s">
        <v>78</v>
      </c>
      <c r="BK139" s="227">
        <f>ROUND(I139*H139,2)</f>
        <v>0</v>
      </c>
      <c r="BL139" s="177" t="s">
        <v>281</v>
      </c>
      <c r="BM139" s="43" t="s">
        <v>2663</v>
      </c>
    </row>
    <row r="140" spans="2:65" s="128" customFormat="1" x14ac:dyDescent="0.2">
      <c r="B140" s="181"/>
      <c r="D140" s="136" t="s">
        <v>176</v>
      </c>
      <c r="F140" s="44" t="s">
        <v>2662</v>
      </c>
      <c r="L140" s="181"/>
      <c r="M140" s="229"/>
      <c r="T140" s="230"/>
      <c r="AT140" s="177" t="s">
        <v>176</v>
      </c>
      <c r="AU140" s="177" t="s">
        <v>78</v>
      </c>
    </row>
    <row r="141" spans="2:65" s="128" customFormat="1" ht="24.15" customHeight="1" x14ac:dyDescent="0.2">
      <c r="B141" s="231"/>
      <c r="C141" s="37" t="s">
        <v>229</v>
      </c>
      <c r="D141" s="37" t="s">
        <v>170</v>
      </c>
      <c r="E141" s="38" t="s">
        <v>2664</v>
      </c>
      <c r="F141" s="39" t="s">
        <v>2665</v>
      </c>
      <c r="G141" s="40" t="s">
        <v>370</v>
      </c>
      <c r="H141" s="41">
        <v>1</v>
      </c>
      <c r="I141" s="42"/>
      <c r="J141" s="42">
        <f>ROUND(I141*H141,2)</f>
        <v>0</v>
      </c>
      <c r="K141" s="39" t="s">
        <v>0</v>
      </c>
      <c r="L141" s="181"/>
      <c r="M141" s="223" t="s">
        <v>0</v>
      </c>
      <c r="N141" s="224" t="s">
        <v>35</v>
      </c>
      <c r="O141" s="225">
        <v>0</v>
      </c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AR141" s="43" t="s">
        <v>281</v>
      </c>
      <c r="AT141" s="43" t="s">
        <v>170</v>
      </c>
      <c r="AU141" s="43" t="s">
        <v>78</v>
      </c>
      <c r="AY141" s="177" t="s">
        <v>168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77" t="s">
        <v>78</v>
      </c>
      <c r="BK141" s="227">
        <f>ROUND(I141*H141,2)</f>
        <v>0</v>
      </c>
      <c r="BL141" s="177" t="s">
        <v>281</v>
      </c>
      <c r="BM141" s="43" t="s">
        <v>2666</v>
      </c>
    </row>
    <row r="142" spans="2:65" s="128" customFormat="1" x14ac:dyDescent="0.2">
      <c r="B142" s="181"/>
      <c r="D142" s="136" t="s">
        <v>176</v>
      </c>
      <c r="F142" s="44" t="s">
        <v>2665</v>
      </c>
      <c r="L142" s="181"/>
      <c r="M142" s="229"/>
      <c r="T142" s="230"/>
      <c r="AT142" s="177" t="s">
        <v>176</v>
      </c>
      <c r="AU142" s="177" t="s">
        <v>78</v>
      </c>
    </row>
    <row r="143" spans="2:65" s="128" customFormat="1" ht="16.5" customHeight="1" x14ac:dyDescent="0.2">
      <c r="B143" s="231"/>
      <c r="C143" s="37" t="s">
        <v>236</v>
      </c>
      <c r="D143" s="37" t="s">
        <v>170</v>
      </c>
      <c r="E143" s="38" t="s">
        <v>2667</v>
      </c>
      <c r="F143" s="39" t="s">
        <v>2668</v>
      </c>
      <c r="G143" s="40" t="s">
        <v>938</v>
      </c>
      <c r="H143" s="41">
        <v>151.93799999999999</v>
      </c>
      <c r="I143" s="42"/>
      <c r="J143" s="42">
        <f>ROUND(I143*H143,2)</f>
        <v>0</v>
      </c>
      <c r="K143" s="39" t="s">
        <v>0</v>
      </c>
      <c r="L143" s="181"/>
      <c r="M143" s="223" t="s">
        <v>0</v>
      </c>
      <c r="N143" s="224" t="s">
        <v>35</v>
      </c>
      <c r="O143" s="225">
        <v>0</v>
      </c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AR143" s="43" t="s">
        <v>281</v>
      </c>
      <c r="AT143" s="43" t="s">
        <v>170</v>
      </c>
      <c r="AU143" s="43" t="s">
        <v>78</v>
      </c>
      <c r="AY143" s="177" t="s">
        <v>168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77" t="s">
        <v>78</v>
      </c>
      <c r="BK143" s="227">
        <f>ROUND(I143*H143,2)</f>
        <v>0</v>
      </c>
      <c r="BL143" s="177" t="s">
        <v>281</v>
      </c>
      <c r="BM143" s="43" t="s">
        <v>2669</v>
      </c>
    </row>
    <row r="144" spans="2:65" s="128" customFormat="1" x14ac:dyDescent="0.2">
      <c r="B144" s="181"/>
      <c r="D144" s="136" t="s">
        <v>176</v>
      </c>
      <c r="F144" s="44" t="s">
        <v>2668</v>
      </c>
      <c r="L144" s="181"/>
      <c r="M144" s="232"/>
      <c r="N144" s="233"/>
      <c r="O144" s="233"/>
      <c r="P144" s="233"/>
      <c r="Q144" s="233"/>
      <c r="R144" s="233"/>
      <c r="S144" s="233"/>
      <c r="T144" s="234"/>
      <c r="AT144" s="177" t="s">
        <v>176</v>
      </c>
      <c r="AU144" s="177" t="s">
        <v>78</v>
      </c>
    </row>
    <row r="145" spans="2:12" s="128" customFormat="1" ht="6.9" customHeight="1" x14ac:dyDescent="0.2">
      <c r="B145" s="199"/>
      <c r="C145" s="200"/>
      <c r="D145" s="200"/>
      <c r="E145" s="200"/>
      <c r="F145" s="200"/>
      <c r="G145" s="200"/>
      <c r="H145" s="200"/>
      <c r="I145" s="200"/>
      <c r="J145" s="200"/>
      <c r="K145" s="200"/>
      <c r="L145" s="181"/>
    </row>
  </sheetData>
  <autoFilter ref="C122:K144" xr:uid="{00000000-0009-0000-0000-000004000000}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07"/>
  <sheetViews>
    <sheetView showGridLines="0" workbookViewId="0"/>
  </sheetViews>
  <sheetFormatPr defaultRowHeight="10.199999999999999" x14ac:dyDescent="0.2"/>
  <cols>
    <col min="1" max="1" width="8.28515625" style="241" customWidth="1"/>
    <col min="2" max="2" width="1.140625" style="241" customWidth="1"/>
    <col min="3" max="3" width="4.140625" style="79" customWidth="1"/>
    <col min="4" max="4" width="4.28515625" style="79" customWidth="1"/>
    <col min="5" max="5" width="17.140625" style="79" customWidth="1"/>
    <col min="6" max="6" width="50.85546875" style="79" customWidth="1"/>
    <col min="7" max="7" width="7.42578125" style="79" customWidth="1"/>
    <col min="8" max="8" width="14" style="79" customWidth="1"/>
    <col min="9" max="9" width="15.85546875" style="79" customWidth="1"/>
    <col min="10" max="11" width="22.28515625" style="79" customWidth="1"/>
    <col min="12" max="12" width="11.85546875" style="241" customWidth="1"/>
    <col min="13" max="13" width="10.85546875" style="241" hidden="1" customWidth="1"/>
    <col min="14" max="14" width="9.28515625" style="241" hidden="1"/>
    <col min="15" max="20" width="14.140625" style="241" hidden="1" customWidth="1"/>
    <col min="21" max="21" width="16.28515625" style="241" hidden="1" customWidth="1"/>
    <col min="22" max="22" width="12.28515625" style="241" customWidth="1"/>
    <col min="23" max="23" width="16.28515625" style="241" customWidth="1"/>
    <col min="24" max="24" width="12.28515625" style="241" customWidth="1"/>
    <col min="25" max="25" width="15" style="241" customWidth="1"/>
    <col min="26" max="26" width="11" style="241" customWidth="1"/>
    <col min="27" max="27" width="15" style="241" customWidth="1"/>
    <col min="28" max="28" width="16.28515625" style="241" customWidth="1"/>
    <col min="29" max="29" width="11" style="241" customWidth="1"/>
    <col min="30" max="30" width="15" style="241" customWidth="1"/>
    <col min="31" max="31" width="16.28515625" style="241" customWidth="1"/>
    <col min="32" max="43" width="9.140625" style="241"/>
    <col min="44" max="65" width="9.28515625" style="241" hidden="1"/>
    <col min="66" max="16384" width="9.140625" style="241"/>
  </cols>
  <sheetData>
    <row r="2" spans="2:46" s="241" customFormat="1" ht="36.9" customHeight="1" x14ac:dyDescent="0.2">
      <c r="C2" s="79"/>
      <c r="D2" s="79"/>
      <c r="E2" s="79"/>
      <c r="F2" s="79"/>
      <c r="G2" s="79"/>
      <c r="H2" s="79"/>
      <c r="I2" s="79"/>
      <c r="J2" s="79"/>
      <c r="K2" s="79"/>
      <c r="L2" s="242" t="s">
        <v>4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244" t="s">
        <v>96</v>
      </c>
    </row>
    <row r="3" spans="2:46" s="241" customFormat="1" ht="6.9" customHeight="1" x14ac:dyDescent="0.2">
      <c r="B3" s="245"/>
      <c r="C3" s="80"/>
      <c r="D3" s="80"/>
      <c r="E3" s="80"/>
      <c r="F3" s="80"/>
      <c r="G3" s="80"/>
      <c r="H3" s="80"/>
      <c r="I3" s="80"/>
      <c r="J3" s="80"/>
      <c r="K3" s="80"/>
      <c r="L3" s="246"/>
      <c r="AT3" s="244" t="s">
        <v>80</v>
      </c>
    </row>
    <row r="4" spans="2:46" s="241" customFormat="1" ht="24.9" customHeight="1" x14ac:dyDescent="0.2">
      <c r="B4" s="246"/>
      <c r="C4" s="79"/>
      <c r="D4" s="81" t="s">
        <v>114</v>
      </c>
      <c r="E4" s="79"/>
      <c r="F4" s="79"/>
      <c r="G4" s="79"/>
      <c r="H4" s="79"/>
      <c r="I4" s="79"/>
      <c r="J4" s="79"/>
      <c r="K4" s="79"/>
      <c r="L4" s="246"/>
      <c r="M4" s="82" t="s">
        <v>9</v>
      </c>
      <c r="AT4" s="244" t="s">
        <v>2</v>
      </c>
    </row>
    <row r="5" spans="2:46" s="241" customFormat="1" ht="6.9" customHeight="1" x14ac:dyDescent="0.2">
      <c r="B5" s="246"/>
      <c r="C5" s="79"/>
      <c r="D5" s="79"/>
      <c r="E5" s="79"/>
      <c r="F5" s="79"/>
      <c r="G5" s="79"/>
      <c r="H5" s="79"/>
      <c r="I5" s="79"/>
      <c r="J5" s="79"/>
      <c r="K5" s="79"/>
      <c r="L5" s="246"/>
    </row>
    <row r="6" spans="2:46" s="241" customFormat="1" ht="12" customHeight="1" x14ac:dyDescent="0.2">
      <c r="B6" s="246"/>
      <c r="C6" s="79"/>
      <c r="D6" s="82" t="s">
        <v>13</v>
      </c>
      <c r="E6" s="79"/>
      <c r="F6" s="79"/>
      <c r="G6" s="79"/>
      <c r="H6" s="79"/>
      <c r="I6" s="79"/>
      <c r="J6" s="79"/>
      <c r="K6" s="79"/>
      <c r="L6" s="246"/>
    </row>
    <row r="7" spans="2:46" s="241" customFormat="1" ht="16.5" customHeight="1" x14ac:dyDescent="0.2">
      <c r="B7" s="246"/>
      <c r="C7" s="79"/>
      <c r="D7" s="79"/>
      <c r="E7" s="83" t="str">
        <f>'Rekapitulace stavby'!K6</f>
        <v>REVITALIZACE OBJEKTU MŠ V KRAJKOVÉ</v>
      </c>
      <c r="F7" s="84"/>
      <c r="G7" s="84"/>
      <c r="H7" s="84"/>
      <c r="I7" s="79"/>
      <c r="J7" s="79"/>
      <c r="K7" s="79"/>
      <c r="L7" s="246"/>
    </row>
    <row r="8" spans="2:46" s="241" customFormat="1" ht="12" customHeight="1" x14ac:dyDescent="0.2">
      <c r="B8" s="246"/>
      <c r="C8" s="79"/>
      <c r="D8" s="82" t="s">
        <v>115</v>
      </c>
      <c r="E8" s="79"/>
      <c r="F8" s="79"/>
      <c r="G8" s="79"/>
      <c r="H8" s="79"/>
      <c r="I8" s="79"/>
      <c r="J8" s="79"/>
      <c r="K8" s="79"/>
      <c r="L8" s="246"/>
    </row>
    <row r="9" spans="2:46" s="248" customFormat="1" ht="16.5" customHeight="1" x14ac:dyDescent="0.2">
      <c r="B9" s="247"/>
      <c r="C9" s="59"/>
      <c r="D9" s="59"/>
      <c r="E9" s="83" t="s">
        <v>2422</v>
      </c>
      <c r="F9" s="85"/>
      <c r="G9" s="85"/>
      <c r="H9" s="85"/>
      <c r="I9" s="59"/>
      <c r="J9" s="59"/>
      <c r="K9" s="59"/>
      <c r="L9" s="247"/>
    </row>
    <row r="10" spans="2:46" s="248" customFormat="1" ht="12" customHeight="1" x14ac:dyDescent="0.2">
      <c r="B10" s="247"/>
      <c r="C10" s="59"/>
      <c r="D10" s="82" t="s">
        <v>2423</v>
      </c>
      <c r="E10" s="59"/>
      <c r="F10" s="59"/>
      <c r="G10" s="59"/>
      <c r="H10" s="59"/>
      <c r="I10" s="59"/>
      <c r="J10" s="59"/>
      <c r="K10" s="59"/>
      <c r="L10" s="247"/>
    </row>
    <row r="11" spans="2:46" s="248" customFormat="1" ht="16.5" customHeight="1" x14ac:dyDescent="0.2">
      <c r="B11" s="247"/>
      <c r="C11" s="59"/>
      <c r="D11" s="59"/>
      <c r="E11" s="86" t="s">
        <v>2670</v>
      </c>
      <c r="F11" s="85"/>
      <c r="G11" s="85"/>
      <c r="H11" s="85"/>
      <c r="I11" s="59"/>
      <c r="J11" s="59"/>
      <c r="K11" s="59"/>
      <c r="L11" s="247"/>
    </row>
    <row r="12" spans="2:46" s="248" customFormat="1" x14ac:dyDescent="0.2">
      <c r="B12" s="247"/>
      <c r="C12" s="59"/>
      <c r="D12" s="59"/>
      <c r="E12" s="59"/>
      <c r="F12" s="59"/>
      <c r="G12" s="59"/>
      <c r="H12" s="59"/>
      <c r="I12" s="59"/>
      <c r="J12" s="59"/>
      <c r="K12" s="59"/>
      <c r="L12" s="247"/>
    </row>
    <row r="13" spans="2:46" s="248" customFormat="1" ht="12" customHeight="1" x14ac:dyDescent="0.2">
      <c r="B13" s="247"/>
      <c r="C13" s="59"/>
      <c r="D13" s="82" t="s">
        <v>15</v>
      </c>
      <c r="E13" s="59"/>
      <c r="F13" s="82" t="s">
        <v>0</v>
      </c>
      <c r="G13" s="59"/>
      <c r="H13" s="59"/>
      <c r="I13" s="82" t="s">
        <v>16</v>
      </c>
      <c r="J13" s="82" t="s">
        <v>0</v>
      </c>
      <c r="K13" s="59"/>
      <c r="L13" s="247"/>
    </row>
    <row r="14" spans="2:46" s="248" customFormat="1" ht="12" customHeight="1" x14ac:dyDescent="0.2">
      <c r="B14" s="247"/>
      <c r="C14" s="59"/>
      <c r="D14" s="82" t="s">
        <v>17</v>
      </c>
      <c r="E14" s="59"/>
      <c r="F14" s="82" t="s">
        <v>18</v>
      </c>
      <c r="G14" s="59"/>
      <c r="H14" s="59"/>
      <c r="I14" s="82" t="s">
        <v>19</v>
      </c>
      <c r="J14" s="87" t="str">
        <f>'Rekapitulace stavby'!AN8</f>
        <v xml:space="preserve"> </v>
      </c>
      <c r="K14" s="59"/>
      <c r="L14" s="247"/>
    </row>
    <row r="15" spans="2:46" s="248" customFormat="1" ht="10.8" customHeight="1" x14ac:dyDescent="0.2">
      <c r="B15" s="247"/>
      <c r="C15" s="59"/>
      <c r="D15" s="59"/>
      <c r="E15" s="59"/>
      <c r="F15" s="59"/>
      <c r="G15" s="59"/>
      <c r="H15" s="59"/>
      <c r="I15" s="59"/>
      <c r="J15" s="59"/>
      <c r="K15" s="59"/>
      <c r="L15" s="247"/>
    </row>
    <row r="16" spans="2:46" s="248" customFormat="1" ht="12" customHeight="1" x14ac:dyDescent="0.2">
      <c r="B16" s="247"/>
      <c r="C16" s="59"/>
      <c r="D16" s="82" t="s">
        <v>20</v>
      </c>
      <c r="E16" s="59"/>
      <c r="F16" s="59"/>
      <c r="G16" s="59"/>
      <c r="H16" s="59"/>
      <c r="I16" s="82" t="s">
        <v>21</v>
      </c>
      <c r="J16" s="82" t="str">
        <f>IF('Rekapitulace stavby'!AN10="","",'Rekapitulace stavby'!AN10)</f>
        <v>_00259411</v>
      </c>
      <c r="K16" s="59"/>
      <c r="L16" s="247"/>
    </row>
    <row r="17" spans="2:12" s="248" customFormat="1" ht="18" customHeight="1" x14ac:dyDescent="0.2">
      <c r="B17" s="247"/>
      <c r="C17" s="59"/>
      <c r="D17" s="59"/>
      <c r="E17" s="82" t="str">
        <f>IF('Rekapitulace stavby'!E11="","",'Rekapitulace stavby'!E11)</f>
        <v xml:space="preserve"> </v>
      </c>
      <c r="F17" s="59"/>
      <c r="G17" s="59"/>
      <c r="H17" s="59"/>
      <c r="I17" s="82" t="s">
        <v>23</v>
      </c>
      <c r="J17" s="82" t="str">
        <f>IF('Rekapitulace stavby'!AN11="","",'Rekapitulace stavby'!AN11)</f>
        <v/>
      </c>
      <c r="K17" s="59"/>
      <c r="L17" s="247"/>
    </row>
    <row r="18" spans="2:12" s="248" customFormat="1" ht="6.9" customHeight="1" x14ac:dyDescent="0.2">
      <c r="B18" s="247"/>
      <c r="C18" s="59"/>
      <c r="D18" s="59"/>
      <c r="E18" s="59"/>
      <c r="F18" s="59"/>
      <c r="G18" s="59"/>
      <c r="H18" s="59"/>
      <c r="I18" s="59"/>
      <c r="J18" s="59"/>
      <c r="K18" s="59"/>
      <c r="L18" s="247"/>
    </row>
    <row r="19" spans="2:12" s="248" customFormat="1" ht="12" customHeight="1" x14ac:dyDescent="0.2">
      <c r="B19" s="247"/>
      <c r="C19" s="59"/>
      <c r="D19" s="82" t="s">
        <v>24</v>
      </c>
      <c r="E19" s="59"/>
      <c r="F19" s="59"/>
      <c r="G19" s="59"/>
      <c r="H19" s="59"/>
      <c r="I19" s="82" t="s">
        <v>21</v>
      </c>
      <c r="J19" s="82" t="str">
        <f>'Rekapitulace stavby'!AN13</f>
        <v/>
      </c>
      <c r="K19" s="59"/>
      <c r="L19" s="247"/>
    </row>
    <row r="20" spans="2:12" s="248" customFormat="1" ht="18" customHeight="1" x14ac:dyDescent="0.2">
      <c r="B20" s="247"/>
      <c r="C20" s="59"/>
      <c r="D20" s="59"/>
      <c r="E20" s="84" t="str">
        <f>'Rekapitulace stavby'!E14</f>
        <v xml:space="preserve"> </v>
      </c>
      <c r="F20" s="84"/>
      <c r="G20" s="84"/>
      <c r="H20" s="84"/>
      <c r="I20" s="82" t="s">
        <v>23</v>
      </c>
      <c r="J20" s="82" t="str">
        <f>'Rekapitulace stavby'!AN14</f>
        <v/>
      </c>
      <c r="K20" s="59"/>
      <c r="L20" s="247"/>
    </row>
    <row r="21" spans="2:12" s="248" customFormat="1" ht="6.9" customHeight="1" x14ac:dyDescent="0.2">
      <c r="B21" s="247"/>
      <c r="C21" s="59"/>
      <c r="D21" s="59"/>
      <c r="E21" s="59"/>
      <c r="F21" s="59"/>
      <c r="G21" s="59"/>
      <c r="H21" s="59"/>
      <c r="I21" s="59"/>
      <c r="J21" s="59"/>
      <c r="K21" s="59"/>
      <c r="L21" s="247"/>
    </row>
    <row r="22" spans="2:12" s="248" customFormat="1" ht="12" customHeight="1" x14ac:dyDescent="0.2">
      <c r="B22" s="247"/>
      <c r="C22" s="59"/>
      <c r="D22" s="82" t="s">
        <v>25</v>
      </c>
      <c r="E22" s="59"/>
      <c r="F22" s="59"/>
      <c r="G22" s="59"/>
      <c r="H22" s="59"/>
      <c r="I22" s="82" t="s">
        <v>21</v>
      </c>
      <c r="J22" s="82" t="s">
        <v>0</v>
      </c>
      <c r="K22" s="59"/>
      <c r="L22" s="247"/>
    </row>
    <row r="23" spans="2:12" s="248" customFormat="1" ht="18" customHeight="1" x14ac:dyDescent="0.2">
      <c r="B23" s="247"/>
      <c r="C23" s="59"/>
      <c r="D23" s="59"/>
      <c r="E23" s="82" t="s">
        <v>26</v>
      </c>
      <c r="F23" s="59"/>
      <c r="G23" s="59"/>
      <c r="H23" s="59"/>
      <c r="I23" s="82" t="s">
        <v>23</v>
      </c>
      <c r="J23" s="82" t="s">
        <v>0</v>
      </c>
      <c r="K23" s="59"/>
      <c r="L23" s="247"/>
    </row>
    <row r="24" spans="2:12" s="248" customFormat="1" ht="6.9" customHeight="1" x14ac:dyDescent="0.2">
      <c r="B24" s="247"/>
      <c r="C24" s="59"/>
      <c r="D24" s="59"/>
      <c r="E24" s="59"/>
      <c r="F24" s="59"/>
      <c r="G24" s="59"/>
      <c r="H24" s="59"/>
      <c r="I24" s="59"/>
      <c r="J24" s="59"/>
      <c r="K24" s="59"/>
      <c r="L24" s="247"/>
    </row>
    <row r="25" spans="2:12" s="248" customFormat="1" ht="12" customHeight="1" x14ac:dyDescent="0.2">
      <c r="B25" s="247"/>
      <c r="C25" s="59"/>
      <c r="D25" s="82" t="s">
        <v>27</v>
      </c>
      <c r="E25" s="59"/>
      <c r="F25" s="59"/>
      <c r="G25" s="59"/>
      <c r="H25" s="59"/>
      <c r="I25" s="82" t="s">
        <v>21</v>
      </c>
      <c r="J25" s="82" t="str">
        <f>IF('Rekapitulace stavby'!AN19="","",'Rekapitulace stavby'!AN19)</f>
        <v/>
      </c>
      <c r="K25" s="59"/>
      <c r="L25" s="247"/>
    </row>
    <row r="26" spans="2:12" s="248" customFormat="1" ht="18" customHeight="1" x14ac:dyDescent="0.2">
      <c r="B26" s="247"/>
      <c r="C26" s="59"/>
      <c r="D26" s="59"/>
      <c r="E26" s="82" t="str">
        <f>IF('Rekapitulace stavby'!E20="","",'Rekapitulace stavby'!E20)</f>
        <v xml:space="preserve"> </v>
      </c>
      <c r="F26" s="59"/>
      <c r="G26" s="59"/>
      <c r="H26" s="59"/>
      <c r="I26" s="82" t="s">
        <v>23</v>
      </c>
      <c r="J26" s="82" t="str">
        <f>IF('Rekapitulace stavby'!AN20="","",'Rekapitulace stavby'!AN20)</f>
        <v/>
      </c>
      <c r="K26" s="59"/>
      <c r="L26" s="247"/>
    </row>
    <row r="27" spans="2:12" s="248" customFormat="1" ht="6.9" customHeight="1" x14ac:dyDescent="0.2">
      <c r="B27" s="247"/>
      <c r="C27" s="59"/>
      <c r="D27" s="59"/>
      <c r="E27" s="59"/>
      <c r="F27" s="59"/>
      <c r="G27" s="59"/>
      <c r="H27" s="59"/>
      <c r="I27" s="59"/>
      <c r="J27" s="59"/>
      <c r="K27" s="59"/>
      <c r="L27" s="247"/>
    </row>
    <row r="28" spans="2:12" s="248" customFormat="1" ht="12" customHeight="1" x14ac:dyDescent="0.2">
      <c r="B28" s="247"/>
      <c r="C28" s="59"/>
      <c r="D28" s="82" t="s">
        <v>29</v>
      </c>
      <c r="E28" s="59"/>
      <c r="F28" s="59"/>
      <c r="G28" s="59"/>
      <c r="H28" s="59"/>
      <c r="I28" s="59"/>
      <c r="J28" s="59"/>
      <c r="K28" s="59"/>
      <c r="L28" s="247"/>
    </row>
    <row r="29" spans="2:12" s="250" customFormat="1" ht="16.5" customHeight="1" x14ac:dyDescent="0.2">
      <c r="B29" s="249"/>
      <c r="C29" s="88"/>
      <c r="D29" s="88"/>
      <c r="E29" s="83" t="s">
        <v>0</v>
      </c>
      <c r="F29" s="83"/>
      <c r="G29" s="83"/>
      <c r="H29" s="83"/>
      <c r="I29" s="88"/>
      <c r="J29" s="88"/>
      <c r="K29" s="88"/>
      <c r="L29" s="249"/>
    </row>
    <row r="30" spans="2:12" s="248" customFormat="1" ht="6.9" customHeight="1" x14ac:dyDescent="0.2">
      <c r="B30" s="247"/>
      <c r="C30" s="59"/>
      <c r="D30" s="59"/>
      <c r="E30" s="59"/>
      <c r="F30" s="59"/>
      <c r="G30" s="59"/>
      <c r="H30" s="59"/>
      <c r="I30" s="59"/>
      <c r="J30" s="59"/>
      <c r="K30" s="59"/>
      <c r="L30" s="247"/>
    </row>
    <row r="31" spans="2:12" s="248" customFormat="1" ht="6.9" customHeight="1" x14ac:dyDescent="0.2">
      <c r="B31" s="247"/>
      <c r="C31" s="59"/>
      <c r="D31" s="89"/>
      <c r="E31" s="89"/>
      <c r="F31" s="89"/>
      <c r="G31" s="89"/>
      <c r="H31" s="89"/>
      <c r="I31" s="89"/>
      <c r="J31" s="89"/>
      <c r="K31" s="89"/>
      <c r="L31" s="247"/>
    </row>
    <row r="32" spans="2:12" s="248" customFormat="1" ht="25.35" customHeight="1" x14ac:dyDescent="0.2">
      <c r="B32" s="247"/>
      <c r="C32" s="59"/>
      <c r="D32" s="90" t="s">
        <v>30</v>
      </c>
      <c r="E32" s="59"/>
      <c r="F32" s="59"/>
      <c r="G32" s="59"/>
      <c r="H32" s="59"/>
      <c r="I32" s="59"/>
      <c r="J32" s="91">
        <f>ROUND(J126, 2)</f>
        <v>0</v>
      </c>
      <c r="K32" s="59"/>
      <c r="L32" s="247"/>
    </row>
    <row r="33" spans="2:12" s="248" customFormat="1" ht="6.9" customHeight="1" x14ac:dyDescent="0.2">
      <c r="B33" s="247"/>
      <c r="C33" s="59"/>
      <c r="D33" s="89"/>
      <c r="E33" s="89"/>
      <c r="F33" s="89"/>
      <c r="G33" s="89"/>
      <c r="H33" s="89"/>
      <c r="I33" s="89"/>
      <c r="J33" s="89"/>
      <c r="K33" s="89"/>
      <c r="L33" s="247"/>
    </row>
    <row r="34" spans="2:12" s="248" customFormat="1" ht="14.4" customHeight="1" x14ac:dyDescent="0.2">
      <c r="B34" s="247"/>
      <c r="C34" s="59"/>
      <c r="D34" s="59"/>
      <c r="E34" s="59"/>
      <c r="F34" s="92" t="s">
        <v>32</v>
      </c>
      <c r="G34" s="59"/>
      <c r="H34" s="59"/>
      <c r="I34" s="92" t="s">
        <v>31</v>
      </c>
      <c r="J34" s="92" t="s">
        <v>33</v>
      </c>
      <c r="K34" s="59"/>
      <c r="L34" s="247"/>
    </row>
    <row r="35" spans="2:12" s="248" customFormat="1" ht="14.4" customHeight="1" x14ac:dyDescent="0.2">
      <c r="B35" s="247"/>
      <c r="C35" s="59"/>
      <c r="D35" s="93" t="s">
        <v>34</v>
      </c>
      <c r="E35" s="82" t="s">
        <v>35</v>
      </c>
      <c r="F35" s="94">
        <f>ROUND((SUM(BE126:BE206)),  2)</f>
        <v>0</v>
      </c>
      <c r="G35" s="59"/>
      <c r="H35" s="59"/>
      <c r="I35" s="95">
        <v>0.21</v>
      </c>
      <c r="J35" s="94">
        <f>ROUND(((SUM(BE126:BE206))*I35),  2)</f>
        <v>0</v>
      </c>
      <c r="K35" s="59"/>
      <c r="L35" s="247"/>
    </row>
    <row r="36" spans="2:12" s="248" customFormat="1" ht="14.4" customHeight="1" x14ac:dyDescent="0.2">
      <c r="B36" s="247"/>
      <c r="C36" s="59"/>
      <c r="D36" s="59"/>
      <c r="E36" s="82" t="s">
        <v>36</v>
      </c>
      <c r="F36" s="94">
        <f>ROUND((SUM(BF126:BF206)),  2)</f>
        <v>0</v>
      </c>
      <c r="G36" s="59"/>
      <c r="H36" s="59"/>
      <c r="I36" s="95">
        <v>0.12</v>
      </c>
      <c r="J36" s="94">
        <f>ROUND(((SUM(BF126:BF206))*I36),  2)</f>
        <v>0</v>
      </c>
      <c r="K36" s="59"/>
      <c r="L36" s="247"/>
    </row>
    <row r="37" spans="2:12" s="248" customFormat="1" ht="14.4" hidden="1" customHeight="1" x14ac:dyDescent="0.2">
      <c r="B37" s="247"/>
      <c r="C37" s="59"/>
      <c r="D37" s="59"/>
      <c r="E37" s="82" t="s">
        <v>37</v>
      </c>
      <c r="F37" s="94">
        <f>ROUND((SUM(BG126:BG206)),  2)</f>
        <v>0</v>
      </c>
      <c r="G37" s="59"/>
      <c r="H37" s="59"/>
      <c r="I37" s="95">
        <v>0.21</v>
      </c>
      <c r="J37" s="94">
        <f>0</f>
        <v>0</v>
      </c>
      <c r="K37" s="59"/>
      <c r="L37" s="247"/>
    </row>
    <row r="38" spans="2:12" s="248" customFormat="1" ht="14.4" hidden="1" customHeight="1" x14ac:dyDescent="0.2">
      <c r="B38" s="247"/>
      <c r="C38" s="59"/>
      <c r="D38" s="59"/>
      <c r="E38" s="82" t="s">
        <v>38</v>
      </c>
      <c r="F38" s="94">
        <f>ROUND((SUM(BH126:BH206)),  2)</f>
        <v>0</v>
      </c>
      <c r="G38" s="59"/>
      <c r="H38" s="59"/>
      <c r="I38" s="95">
        <v>0.12</v>
      </c>
      <c r="J38" s="94">
        <f>0</f>
        <v>0</v>
      </c>
      <c r="K38" s="59"/>
      <c r="L38" s="247"/>
    </row>
    <row r="39" spans="2:12" s="248" customFormat="1" ht="14.4" hidden="1" customHeight="1" x14ac:dyDescent="0.2">
      <c r="B39" s="247"/>
      <c r="C39" s="59"/>
      <c r="D39" s="59"/>
      <c r="E39" s="82" t="s">
        <v>39</v>
      </c>
      <c r="F39" s="94">
        <f>ROUND((SUM(BI126:BI206)),  2)</f>
        <v>0</v>
      </c>
      <c r="G39" s="59"/>
      <c r="H39" s="59"/>
      <c r="I39" s="95">
        <v>0</v>
      </c>
      <c r="J39" s="94">
        <f>0</f>
        <v>0</v>
      </c>
      <c r="K39" s="59"/>
      <c r="L39" s="247"/>
    </row>
    <row r="40" spans="2:12" s="248" customFormat="1" ht="6.9" customHeight="1" x14ac:dyDescent="0.2">
      <c r="B40" s="247"/>
      <c r="C40" s="59"/>
      <c r="D40" s="59"/>
      <c r="E40" s="59"/>
      <c r="F40" s="59"/>
      <c r="G40" s="59"/>
      <c r="H40" s="59"/>
      <c r="I40" s="59"/>
      <c r="J40" s="59"/>
      <c r="K40" s="59"/>
      <c r="L40" s="247"/>
    </row>
    <row r="41" spans="2:12" s="248" customFormat="1" ht="25.35" customHeight="1" x14ac:dyDescent="0.2">
      <c r="B41" s="247"/>
      <c r="C41" s="96"/>
      <c r="D41" s="97" t="s">
        <v>40</v>
      </c>
      <c r="E41" s="98"/>
      <c r="F41" s="98"/>
      <c r="G41" s="99" t="s">
        <v>41</v>
      </c>
      <c r="H41" s="100" t="s">
        <v>42</v>
      </c>
      <c r="I41" s="98"/>
      <c r="J41" s="101">
        <f>SUM(J32:J39)</f>
        <v>0</v>
      </c>
      <c r="K41" s="102"/>
      <c r="L41" s="247"/>
    </row>
    <row r="42" spans="2:12" s="248" customFormat="1" ht="14.4" customHeight="1" x14ac:dyDescent="0.2">
      <c r="B42" s="247"/>
      <c r="C42" s="59"/>
      <c r="D42" s="59"/>
      <c r="E42" s="59"/>
      <c r="F42" s="59"/>
      <c r="G42" s="59"/>
      <c r="H42" s="59"/>
      <c r="I42" s="59"/>
      <c r="J42" s="59"/>
      <c r="K42" s="59"/>
      <c r="L42" s="247"/>
    </row>
    <row r="43" spans="2:12" s="241" customFormat="1" ht="14.4" customHeight="1" x14ac:dyDescent="0.2">
      <c r="B43" s="246"/>
      <c r="C43" s="79"/>
      <c r="D43" s="79"/>
      <c r="E43" s="79"/>
      <c r="F43" s="79"/>
      <c r="G43" s="79"/>
      <c r="H43" s="79"/>
      <c r="I43" s="79"/>
      <c r="J43" s="79"/>
      <c r="K43" s="79"/>
      <c r="L43" s="246"/>
    </row>
    <row r="44" spans="2:12" s="241" customFormat="1" ht="14.4" customHeight="1" x14ac:dyDescent="0.2">
      <c r="B44" s="246"/>
      <c r="C44" s="79"/>
      <c r="D44" s="79"/>
      <c r="E44" s="79"/>
      <c r="F44" s="79"/>
      <c r="G44" s="79"/>
      <c r="H44" s="79"/>
      <c r="I44" s="79"/>
      <c r="J44" s="79"/>
      <c r="K44" s="79"/>
      <c r="L44" s="246"/>
    </row>
    <row r="45" spans="2:12" s="241" customFormat="1" ht="14.4" customHeight="1" x14ac:dyDescent="0.2">
      <c r="B45" s="246"/>
      <c r="C45" s="79"/>
      <c r="D45" s="79"/>
      <c r="E45" s="79"/>
      <c r="F45" s="79"/>
      <c r="G45" s="79"/>
      <c r="H45" s="79"/>
      <c r="I45" s="79"/>
      <c r="J45" s="79"/>
      <c r="K45" s="79"/>
      <c r="L45" s="246"/>
    </row>
    <row r="46" spans="2:12" s="241" customFormat="1" ht="14.4" customHeight="1" x14ac:dyDescent="0.2">
      <c r="B46" s="246"/>
      <c r="C46" s="79"/>
      <c r="D46" s="79"/>
      <c r="E46" s="79"/>
      <c r="F46" s="79"/>
      <c r="G46" s="79"/>
      <c r="H46" s="79"/>
      <c r="I46" s="79"/>
      <c r="J46" s="79"/>
      <c r="K46" s="79"/>
      <c r="L46" s="246"/>
    </row>
    <row r="47" spans="2:12" s="241" customFormat="1" ht="14.4" customHeight="1" x14ac:dyDescent="0.2">
      <c r="B47" s="246"/>
      <c r="C47" s="79"/>
      <c r="D47" s="79"/>
      <c r="E47" s="79"/>
      <c r="F47" s="79"/>
      <c r="G47" s="79"/>
      <c r="H47" s="79"/>
      <c r="I47" s="79"/>
      <c r="J47" s="79"/>
      <c r="K47" s="79"/>
      <c r="L47" s="246"/>
    </row>
    <row r="48" spans="2:12" s="241" customFormat="1" ht="14.4" customHeight="1" x14ac:dyDescent="0.2">
      <c r="B48" s="246"/>
      <c r="C48" s="79"/>
      <c r="D48" s="79"/>
      <c r="E48" s="79"/>
      <c r="F48" s="79"/>
      <c r="G48" s="79"/>
      <c r="H48" s="79"/>
      <c r="I48" s="79"/>
      <c r="J48" s="79"/>
      <c r="K48" s="79"/>
      <c r="L48" s="246"/>
    </row>
    <row r="49" spans="2:12" s="241" customFormat="1" ht="14.4" customHeight="1" x14ac:dyDescent="0.2">
      <c r="B49" s="246"/>
      <c r="C49" s="79"/>
      <c r="D49" s="79"/>
      <c r="E49" s="79"/>
      <c r="F49" s="79"/>
      <c r="G49" s="79"/>
      <c r="H49" s="79"/>
      <c r="I49" s="79"/>
      <c r="J49" s="79"/>
      <c r="K49" s="79"/>
      <c r="L49" s="246"/>
    </row>
    <row r="50" spans="2:12" s="248" customFormat="1" ht="14.4" customHeight="1" x14ac:dyDescent="0.2">
      <c r="B50" s="247"/>
      <c r="C50" s="59"/>
      <c r="D50" s="103" t="s">
        <v>43</v>
      </c>
      <c r="E50" s="104"/>
      <c r="F50" s="104"/>
      <c r="G50" s="103" t="s">
        <v>44</v>
      </c>
      <c r="H50" s="104"/>
      <c r="I50" s="104"/>
      <c r="J50" s="104"/>
      <c r="K50" s="104"/>
      <c r="L50" s="247"/>
    </row>
    <row r="51" spans="2:12" s="241" customFormat="1" x14ac:dyDescent="0.2">
      <c r="B51" s="246"/>
      <c r="C51" s="79"/>
      <c r="D51" s="79"/>
      <c r="E51" s="79"/>
      <c r="F51" s="79"/>
      <c r="G51" s="79"/>
      <c r="H51" s="79"/>
      <c r="I51" s="79"/>
      <c r="J51" s="79"/>
      <c r="K51" s="79"/>
      <c r="L51" s="246"/>
    </row>
    <row r="52" spans="2:12" s="241" customFormat="1" x14ac:dyDescent="0.2">
      <c r="B52" s="246"/>
      <c r="C52" s="79"/>
      <c r="D52" s="79"/>
      <c r="E52" s="79"/>
      <c r="F52" s="79"/>
      <c r="G52" s="79"/>
      <c r="H52" s="79"/>
      <c r="I52" s="79"/>
      <c r="J52" s="79"/>
      <c r="K52" s="79"/>
      <c r="L52" s="246"/>
    </row>
    <row r="53" spans="2:12" s="241" customFormat="1" x14ac:dyDescent="0.2">
      <c r="B53" s="246"/>
      <c r="C53" s="79"/>
      <c r="D53" s="79"/>
      <c r="E53" s="79"/>
      <c r="F53" s="79"/>
      <c r="G53" s="79"/>
      <c r="H53" s="79"/>
      <c r="I53" s="79"/>
      <c r="J53" s="79"/>
      <c r="K53" s="79"/>
      <c r="L53" s="246"/>
    </row>
    <row r="54" spans="2:12" s="241" customFormat="1" x14ac:dyDescent="0.2">
      <c r="B54" s="246"/>
      <c r="C54" s="79"/>
      <c r="D54" s="79"/>
      <c r="E54" s="79"/>
      <c r="F54" s="79"/>
      <c r="G54" s="79"/>
      <c r="H54" s="79"/>
      <c r="I54" s="79"/>
      <c r="J54" s="79"/>
      <c r="K54" s="79"/>
      <c r="L54" s="246"/>
    </row>
    <row r="55" spans="2:12" s="241" customFormat="1" x14ac:dyDescent="0.2">
      <c r="B55" s="246"/>
      <c r="C55" s="79"/>
      <c r="D55" s="79"/>
      <c r="E55" s="79"/>
      <c r="F55" s="79"/>
      <c r="G55" s="79"/>
      <c r="H55" s="79"/>
      <c r="I55" s="79"/>
      <c r="J55" s="79"/>
      <c r="K55" s="79"/>
      <c r="L55" s="246"/>
    </row>
    <row r="56" spans="2:12" s="241" customFormat="1" x14ac:dyDescent="0.2">
      <c r="B56" s="246"/>
      <c r="C56" s="79"/>
      <c r="D56" s="79"/>
      <c r="E56" s="79"/>
      <c r="F56" s="79"/>
      <c r="G56" s="79"/>
      <c r="H56" s="79"/>
      <c r="I56" s="79"/>
      <c r="J56" s="79"/>
      <c r="K56" s="79"/>
      <c r="L56" s="246"/>
    </row>
    <row r="57" spans="2:12" s="241" customFormat="1" x14ac:dyDescent="0.2">
      <c r="B57" s="246"/>
      <c r="C57" s="79"/>
      <c r="D57" s="79"/>
      <c r="E57" s="79"/>
      <c r="F57" s="79"/>
      <c r="G57" s="79"/>
      <c r="H57" s="79"/>
      <c r="I57" s="79"/>
      <c r="J57" s="79"/>
      <c r="K57" s="79"/>
      <c r="L57" s="246"/>
    </row>
    <row r="58" spans="2:12" s="241" customFormat="1" x14ac:dyDescent="0.2">
      <c r="B58" s="246"/>
      <c r="C58" s="79"/>
      <c r="D58" s="79"/>
      <c r="E58" s="79"/>
      <c r="F58" s="79"/>
      <c r="G58" s="79"/>
      <c r="H58" s="79"/>
      <c r="I58" s="79"/>
      <c r="J58" s="79"/>
      <c r="K58" s="79"/>
      <c r="L58" s="246"/>
    </row>
    <row r="59" spans="2:12" s="241" customFormat="1" x14ac:dyDescent="0.2">
      <c r="B59" s="246"/>
      <c r="C59" s="79"/>
      <c r="D59" s="79"/>
      <c r="E59" s="79"/>
      <c r="F59" s="79"/>
      <c r="G59" s="79"/>
      <c r="H59" s="79"/>
      <c r="I59" s="79"/>
      <c r="J59" s="79"/>
      <c r="K59" s="79"/>
      <c r="L59" s="246"/>
    </row>
    <row r="60" spans="2:12" s="241" customFormat="1" x14ac:dyDescent="0.2">
      <c r="B60" s="246"/>
      <c r="C60" s="79"/>
      <c r="D60" s="79"/>
      <c r="E60" s="79"/>
      <c r="F60" s="79"/>
      <c r="G60" s="79"/>
      <c r="H60" s="79"/>
      <c r="I60" s="79"/>
      <c r="J60" s="79"/>
      <c r="K60" s="79"/>
      <c r="L60" s="246"/>
    </row>
    <row r="61" spans="2:12" s="248" customFormat="1" ht="13.2" x14ac:dyDescent="0.2">
      <c r="B61" s="247"/>
      <c r="C61" s="59"/>
      <c r="D61" s="105" t="s">
        <v>45</v>
      </c>
      <c r="E61" s="106"/>
      <c r="F61" s="107" t="s">
        <v>46</v>
      </c>
      <c r="G61" s="105" t="s">
        <v>45</v>
      </c>
      <c r="H61" s="106"/>
      <c r="I61" s="106"/>
      <c r="J61" s="108" t="s">
        <v>46</v>
      </c>
      <c r="K61" s="106"/>
      <c r="L61" s="247"/>
    </row>
    <row r="62" spans="2:12" s="241" customFormat="1" x14ac:dyDescent="0.2">
      <c r="B62" s="246"/>
      <c r="C62" s="79"/>
      <c r="D62" s="79"/>
      <c r="E62" s="79"/>
      <c r="F62" s="79"/>
      <c r="G62" s="79"/>
      <c r="H62" s="79"/>
      <c r="I62" s="79"/>
      <c r="J62" s="79"/>
      <c r="K62" s="79"/>
      <c r="L62" s="246"/>
    </row>
    <row r="63" spans="2:12" s="241" customFormat="1" x14ac:dyDescent="0.2">
      <c r="B63" s="246"/>
      <c r="C63" s="79"/>
      <c r="D63" s="79"/>
      <c r="E63" s="79"/>
      <c r="F63" s="79"/>
      <c r="G63" s="79"/>
      <c r="H63" s="79"/>
      <c r="I63" s="79"/>
      <c r="J63" s="79"/>
      <c r="K63" s="79"/>
      <c r="L63" s="246"/>
    </row>
    <row r="64" spans="2:12" s="241" customFormat="1" x14ac:dyDescent="0.2">
      <c r="B64" s="246"/>
      <c r="C64" s="79"/>
      <c r="D64" s="79"/>
      <c r="E64" s="79"/>
      <c r="F64" s="79"/>
      <c r="G64" s="79"/>
      <c r="H64" s="79"/>
      <c r="I64" s="79"/>
      <c r="J64" s="79"/>
      <c r="K64" s="79"/>
      <c r="L64" s="246"/>
    </row>
    <row r="65" spans="2:12" s="248" customFormat="1" ht="13.2" x14ac:dyDescent="0.2">
      <c r="B65" s="247"/>
      <c r="C65" s="59"/>
      <c r="D65" s="103" t="s">
        <v>47</v>
      </c>
      <c r="E65" s="104"/>
      <c r="F65" s="104"/>
      <c r="G65" s="103" t="s">
        <v>48</v>
      </c>
      <c r="H65" s="104"/>
      <c r="I65" s="104"/>
      <c r="J65" s="104"/>
      <c r="K65" s="104"/>
      <c r="L65" s="247"/>
    </row>
    <row r="66" spans="2:12" s="241" customFormat="1" x14ac:dyDescent="0.2">
      <c r="B66" s="246"/>
      <c r="C66" s="79"/>
      <c r="D66" s="79"/>
      <c r="E66" s="79"/>
      <c r="F66" s="79"/>
      <c r="G66" s="79"/>
      <c r="H66" s="79"/>
      <c r="I66" s="79"/>
      <c r="J66" s="79"/>
      <c r="K66" s="79"/>
      <c r="L66" s="246"/>
    </row>
    <row r="67" spans="2:12" s="241" customFormat="1" x14ac:dyDescent="0.2">
      <c r="B67" s="246"/>
      <c r="C67" s="79"/>
      <c r="D67" s="79"/>
      <c r="E67" s="79"/>
      <c r="F67" s="79"/>
      <c r="G67" s="79"/>
      <c r="H67" s="79"/>
      <c r="I67" s="79"/>
      <c r="J67" s="79"/>
      <c r="K67" s="79"/>
      <c r="L67" s="246"/>
    </row>
    <row r="68" spans="2:12" s="241" customFormat="1" x14ac:dyDescent="0.2">
      <c r="B68" s="246"/>
      <c r="C68" s="79"/>
      <c r="D68" s="79"/>
      <c r="E68" s="79"/>
      <c r="F68" s="79"/>
      <c r="G68" s="79"/>
      <c r="H68" s="79"/>
      <c r="I68" s="79"/>
      <c r="J68" s="79"/>
      <c r="K68" s="79"/>
      <c r="L68" s="246"/>
    </row>
    <row r="69" spans="2:12" s="241" customFormat="1" x14ac:dyDescent="0.2">
      <c r="B69" s="246"/>
      <c r="C69" s="79"/>
      <c r="D69" s="79"/>
      <c r="E69" s="79"/>
      <c r="F69" s="79"/>
      <c r="G69" s="79"/>
      <c r="H69" s="79"/>
      <c r="I69" s="79"/>
      <c r="J69" s="79"/>
      <c r="K69" s="79"/>
      <c r="L69" s="246"/>
    </row>
    <row r="70" spans="2:12" s="241" customFormat="1" x14ac:dyDescent="0.2">
      <c r="B70" s="246"/>
      <c r="C70" s="79"/>
      <c r="D70" s="79"/>
      <c r="E70" s="79"/>
      <c r="F70" s="79"/>
      <c r="G70" s="79"/>
      <c r="H70" s="79"/>
      <c r="I70" s="79"/>
      <c r="J70" s="79"/>
      <c r="K70" s="79"/>
      <c r="L70" s="246"/>
    </row>
    <row r="71" spans="2:12" s="241" customFormat="1" x14ac:dyDescent="0.2">
      <c r="B71" s="246"/>
      <c r="C71" s="79"/>
      <c r="D71" s="79"/>
      <c r="E71" s="79"/>
      <c r="F71" s="79"/>
      <c r="G71" s="79"/>
      <c r="H71" s="79"/>
      <c r="I71" s="79"/>
      <c r="J71" s="79"/>
      <c r="K71" s="79"/>
      <c r="L71" s="246"/>
    </row>
    <row r="72" spans="2:12" s="241" customFormat="1" x14ac:dyDescent="0.2">
      <c r="B72" s="246"/>
      <c r="C72" s="79"/>
      <c r="D72" s="79"/>
      <c r="E72" s="79"/>
      <c r="F72" s="79"/>
      <c r="G72" s="79"/>
      <c r="H72" s="79"/>
      <c r="I72" s="79"/>
      <c r="J72" s="79"/>
      <c r="K72" s="79"/>
      <c r="L72" s="246"/>
    </row>
    <row r="73" spans="2:12" s="241" customFormat="1" x14ac:dyDescent="0.2">
      <c r="B73" s="246"/>
      <c r="C73" s="79"/>
      <c r="D73" s="79"/>
      <c r="E73" s="79"/>
      <c r="F73" s="79"/>
      <c r="G73" s="79"/>
      <c r="H73" s="79"/>
      <c r="I73" s="79"/>
      <c r="J73" s="79"/>
      <c r="K73" s="79"/>
      <c r="L73" s="246"/>
    </row>
    <row r="74" spans="2:12" s="241" customFormat="1" x14ac:dyDescent="0.2">
      <c r="B74" s="246"/>
      <c r="C74" s="79"/>
      <c r="D74" s="79"/>
      <c r="E74" s="79"/>
      <c r="F74" s="79"/>
      <c r="G74" s="79"/>
      <c r="H74" s="79"/>
      <c r="I74" s="79"/>
      <c r="J74" s="79"/>
      <c r="K74" s="79"/>
      <c r="L74" s="246"/>
    </row>
    <row r="75" spans="2:12" s="241" customFormat="1" x14ac:dyDescent="0.2">
      <c r="B75" s="246"/>
      <c r="C75" s="79"/>
      <c r="D75" s="79"/>
      <c r="E75" s="79"/>
      <c r="F75" s="79"/>
      <c r="G75" s="79"/>
      <c r="H75" s="79"/>
      <c r="I75" s="79"/>
      <c r="J75" s="79"/>
      <c r="K75" s="79"/>
      <c r="L75" s="246"/>
    </row>
    <row r="76" spans="2:12" s="248" customFormat="1" ht="13.2" x14ac:dyDescent="0.2">
      <c r="B76" s="247"/>
      <c r="C76" s="59"/>
      <c r="D76" s="105" t="s">
        <v>45</v>
      </c>
      <c r="E76" s="106"/>
      <c r="F76" s="107" t="s">
        <v>46</v>
      </c>
      <c r="G76" s="105" t="s">
        <v>45</v>
      </c>
      <c r="H76" s="106"/>
      <c r="I76" s="106"/>
      <c r="J76" s="108" t="s">
        <v>46</v>
      </c>
      <c r="K76" s="106"/>
      <c r="L76" s="247"/>
    </row>
    <row r="77" spans="2:12" s="248" customFormat="1" ht="14.4" customHeight="1" x14ac:dyDescent="0.2">
      <c r="B77" s="251"/>
      <c r="C77" s="109"/>
      <c r="D77" s="109"/>
      <c r="E77" s="109"/>
      <c r="F77" s="109"/>
      <c r="G77" s="109"/>
      <c r="H77" s="109"/>
      <c r="I77" s="109"/>
      <c r="J77" s="109"/>
      <c r="K77" s="109"/>
      <c r="L77" s="247"/>
    </row>
    <row r="81" spans="2:12" s="248" customFormat="1" ht="6.9" customHeight="1" x14ac:dyDescent="0.2">
      <c r="B81" s="252"/>
      <c r="C81" s="110"/>
      <c r="D81" s="110"/>
      <c r="E81" s="110"/>
      <c r="F81" s="110"/>
      <c r="G81" s="110"/>
      <c r="H81" s="110"/>
      <c r="I81" s="110"/>
      <c r="J81" s="110"/>
      <c r="K81" s="110"/>
      <c r="L81" s="247"/>
    </row>
    <row r="82" spans="2:12" s="248" customFormat="1" ht="24.9" customHeight="1" x14ac:dyDescent="0.2">
      <c r="B82" s="247"/>
      <c r="C82" s="81" t="s">
        <v>117</v>
      </c>
      <c r="D82" s="59"/>
      <c r="E82" s="59"/>
      <c r="F82" s="59"/>
      <c r="G82" s="59"/>
      <c r="H82" s="59"/>
      <c r="I82" s="59"/>
      <c r="J82" s="59"/>
      <c r="K82" s="59"/>
      <c r="L82" s="247"/>
    </row>
    <row r="83" spans="2:12" s="248" customFormat="1" ht="6.9" customHeight="1" x14ac:dyDescent="0.2">
      <c r="B83" s="247"/>
      <c r="C83" s="59"/>
      <c r="D83" s="59"/>
      <c r="E83" s="59"/>
      <c r="F83" s="59"/>
      <c r="G83" s="59"/>
      <c r="H83" s="59"/>
      <c r="I83" s="59"/>
      <c r="J83" s="59"/>
      <c r="K83" s="59"/>
      <c r="L83" s="247"/>
    </row>
    <row r="84" spans="2:12" s="248" customFormat="1" ht="12" customHeight="1" x14ac:dyDescent="0.2">
      <c r="B84" s="247"/>
      <c r="C84" s="82" t="s">
        <v>13</v>
      </c>
      <c r="D84" s="59"/>
      <c r="E84" s="59"/>
      <c r="F84" s="59"/>
      <c r="G84" s="59"/>
      <c r="H84" s="59"/>
      <c r="I84" s="59"/>
      <c r="J84" s="59"/>
      <c r="K84" s="59"/>
      <c r="L84" s="247"/>
    </row>
    <row r="85" spans="2:12" s="248" customFormat="1" ht="16.5" customHeight="1" x14ac:dyDescent="0.2">
      <c r="B85" s="247"/>
      <c r="C85" s="59"/>
      <c r="D85" s="59"/>
      <c r="E85" s="83" t="str">
        <f>E7</f>
        <v>REVITALIZACE OBJEKTU MŠ V KRAJKOVÉ</v>
      </c>
      <c r="F85" s="84"/>
      <c r="G85" s="84"/>
      <c r="H85" s="84"/>
      <c r="I85" s="59"/>
      <c r="J85" s="59"/>
      <c r="K85" s="59"/>
      <c r="L85" s="247"/>
    </row>
    <row r="86" spans="2:12" s="241" customFormat="1" ht="12" customHeight="1" x14ac:dyDescent="0.2">
      <c r="B86" s="246"/>
      <c r="C86" s="82" t="s">
        <v>115</v>
      </c>
      <c r="D86" s="79"/>
      <c r="E86" s="79"/>
      <c r="F86" s="79"/>
      <c r="G86" s="79"/>
      <c r="H86" s="79"/>
      <c r="I86" s="79"/>
      <c r="J86" s="79"/>
      <c r="K86" s="79"/>
      <c r="L86" s="246"/>
    </row>
    <row r="87" spans="2:12" s="248" customFormat="1" ht="16.5" customHeight="1" x14ac:dyDescent="0.2">
      <c r="B87" s="247"/>
      <c r="C87" s="59"/>
      <c r="D87" s="59"/>
      <c r="E87" s="83" t="s">
        <v>2422</v>
      </c>
      <c r="F87" s="85"/>
      <c r="G87" s="85"/>
      <c r="H87" s="85"/>
      <c r="I87" s="59"/>
      <c r="J87" s="59"/>
      <c r="K87" s="59"/>
      <c r="L87" s="247"/>
    </row>
    <row r="88" spans="2:12" s="248" customFormat="1" ht="12" customHeight="1" x14ac:dyDescent="0.2">
      <c r="B88" s="247"/>
      <c r="C88" s="82" t="s">
        <v>2423</v>
      </c>
      <c r="D88" s="59"/>
      <c r="E88" s="59"/>
      <c r="F88" s="59"/>
      <c r="G88" s="59"/>
      <c r="H88" s="59"/>
      <c r="I88" s="59"/>
      <c r="J88" s="59"/>
      <c r="K88" s="59"/>
      <c r="L88" s="247"/>
    </row>
    <row r="89" spans="2:12" s="248" customFormat="1" ht="16.5" customHeight="1" x14ac:dyDescent="0.2">
      <c r="B89" s="247"/>
      <c r="C89" s="59"/>
      <c r="D89" s="59"/>
      <c r="E89" s="86" t="str">
        <f>E11</f>
        <v>03 - Hospodaření s dešťovou vodou</v>
      </c>
      <c r="F89" s="85"/>
      <c r="G89" s="85"/>
      <c r="H89" s="85"/>
      <c r="I89" s="59"/>
      <c r="J89" s="59"/>
      <c r="K89" s="59"/>
      <c r="L89" s="247"/>
    </row>
    <row r="90" spans="2:12" s="248" customFormat="1" ht="6.9" customHeight="1" x14ac:dyDescent="0.2">
      <c r="B90" s="247"/>
      <c r="C90" s="59"/>
      <c r="D90" s="59"/>
      <c r="E90" s="59"/>
      <c r="F90" s="59"/>
      <c r="G90" s="59"/>
      <c r="H90" s="59"/>
      <c r="I90" s="59"/>
      <c r="J90" s="59"/>
      <c r="K90" s="59"/>
      <c r="L90" s="247"/>
    </row>
    <row r="91" spans="2:12" s="248" customFormat="1" ht="12" customHeight="1" x14ac:dyDescent="0.2">
      <c r="B91" s="247"/>
      <c r="C91" s="82" t="s">
        <v>17</v>
      </c>
      <c r="D91" s="59"/>
      <c r="E91" s="59"/>
      <c r="F91" s="82" t="str">
        <f>F14</f>
        <v>Krajková</v>
      </c>
      <c r="G91" s="59"/>
      <c r="H91" s="59"/>
      <c r="I91" s="82" t="s">
        <v>19</v>
      </c>
      <c r="J91" s="87" t="str">
        <f>IF(J14="","",J14)</f>
        <v xml:space="preserve"> </v>
      </c>
      <c r="K91" s="59"/>
      <c r="L91" s="247"/>
    </row>
    <row r="92" spans="2:12" s="248" customFormat="1" ht="6.9" customHeight="1" x14ac:dyDescent="0.2">
      <c r="B92" s="247"/>
      <c r="C92" s="59"/>
      <c r="D92" s="59"/>
      <c r="E92" s="59"/>
      <c r="F92" s="59"/>
      <c r="G92" s="59"/>
      <c r="H92" s="59"/>
      <c r="I92" s="59"/>
      <c r="J92" s="59"/>
      <c r="K92" s="59"/>
      <c r="L92" s="247"/>
    </row>
    <row r="93" spans="2:12" s="248" customFormat="1" ht="15.15" customHeight="1" x14ac:dyDescent="0.2">
      <c r="B93" s="247"/>
      <c r="C93" s="82" t="s">
        <v>20</v>
      </c>
      <c r="D93" s="59"/>
      <c r="E93" s="59"/>
      <c r="F93" s="82" t="str">
        <f>E17</f>
        <v xml:space="preserve"> </v>
      </c>
      <c r="G93" s="59"/>
      <c r="H93" s="59"/>
      <c r="I93" s="82" t="s">
        <v>25</v>
      </c>
      <c r="J93" s="111" t="str">
        <f>E23</f>
        <v>Ing.Petr Potužák</v>
      </c>
      <c r="K93" s="59"/>
      <c r="L93" s="247"/>
    </row>
    <row r="94" spans="2:12" s="248" customFormat="1" ht="15.15" customHeight="1" x14ac:dyDescent="0.2">
      <c r="B94" s="247"/>
      <c r="C94" s="82" t="s">
        <v>24</v>
      </c>
      <c r="D94" s="59"/>
      <c r="E94" s="59"/>
      <c r="F94" s="82" t="str">
        <f>IF(E20="","",E20)</f>
        <v xml:space="preserve"> </v>
      </c>
      <c r="G94" s="59"/>
      <c r="H94" s="59"/>
      <c r="I94" s="82" t="s">
        <v>27</v>
      </c>
      <c r="J94" s="111" t="str">
        <f>E26</f>
        <v xml:space="preserve"> </v>
      </c>
      <c r="K94" s="59"/>
      <c r="L94" s="247"/>
    </row>
    <row r="95" spans="2:12" s="248" customFormat="1" ht="10.35" customHeight="1" x14ac:dyDescent="0.2">
      <c r="B95" s="247"/>
      <c r="C95" s="59"/>
      <c r="D95" s="59"/>
      <c r="E95" s="59"/>
      <c r="F95" s="59"/>
      <c r="G95" s="59"/>
      <c r="H95" s="59"/>
      <c r="I95" s="59"/>
      <c r="J95" s="59"/>
      <c r="K95" s="59"/>
      <c r="L95" s="247"/>
    </row>
    <row r="96" spans="2:12" s="248" customFormat="1" ht="29.25" customHeight="1" x14ac:dyDescent="0.2">
      <c r="B96" s="247"/>
      <c r="C96" s="112" t="s">
        <v>118</v>
      </c>
      <c r="D96" s="96"/>
      <c r="E96" s="96"/>
      <c r="F96" s="96"/>
      <c r="G96" s="96"/>
      <c r="H96" s="96"/>
      <c r="I96" s="96"/>
      <c r="J96" s="113" t="s">
        <v>119</v>
      </c>
      <c r="K96" s="96"/>
      <c r="L96" s="247"/>
    </row>
    <row r="97" spans="2:47" s="248" customFormat="1" ht="10.35" customHeight="1" x14ac:dyDescent="0.2">
      <c r="B97" s="247"/>
      <c r="C97" s="59"/>
      <c r="D97" s="59"/>
      <c r="E97" s="59"/>
      <c r="F97" s="59"/>
      <c r="G97" s="59"/>
      <c r="H97" s="59"/>
      <c r="I97" s="59"/>
      <c r="J97" s="59"/>
      <c r="K97" s="59"/>
      <c r="L97" s="247"/>
    </row>
    <row r="98" spans="2:47" s="248" customFormat="1" ht="22.8" customHeight="1" x14ac:dyDescent="0.2">
      <c r="B98" s="247"/>
      <c r="C98" s="114" t="s">
        <v>120</v>
      </c>
      <c r="D98" s="59"/>
      <c r="E98" s="59"/>
      <c r="F98" s="59"/>
      <c r="G98" s="59"/>
      <c r="H98" s="59"/>
      <c r="I98" s="59"/>
      <c r="J98" s="91">
        <f>J126</f>
        <v>0</v>
      </c>
      <c r="K98" s="59"/>
      <c r="L98" s="247"/>
      <c r="AU98" s="244" t="s">
        <v>121</v>
      </c>
    </row>
    <row r="99" spans="2:47" s="115" customFormat="1" ht="24.9" customHeight="1" x14ac:dyDescent="0.2">
      <c r="B99" s="253"/>
      <c r="D99" s="116" t="s">
        <v>2425</v>
      </c>
      <c r="E99" s="117"/>
      <c r="F99" s="117"/>
      <c r="G99" s="117"/>
      <c r="H99" s="117"/>
      <c r="I99" s="117"/>
      <c r="J99" s="118">
        <f>J127</f>
        <v>0</v>
      </c>
      <c r="L99" s="253"/>
    </row>
    <row r="100" spans="2:47" s="115" customFormat="1" ht="24.9" customHeight="1" x14ac:dyDescent="0.2">
      <c r="B100" s="253"/>
      <c r="D100" s="116" t="s">
        <v>2671</v>
      </c>
      <c r="E100" s="117"/>
      <c r="F100" s="117"/>
      <c r="G100" s="117"/>
      <c r="H100" s="117"/>
      <c r="I100" s="117"/>
      <c r="J100" s="118">
        <f>J158</f>
        <v>0</v>
      </c>
      <c r="L100" s="253"/>
    </row>
    <row r="101" spans="2:47" s="115" customFormat="1" ht="24.9" customHeight="1" x14ac:dyDescent="0.2">
      <c r="B101" s="253"/>
      <c r="D101" s="116" t="s">
        <v>2426</v>
      </c>
      <c r="E101" s="117"/>
      <c r="F101" s="117"/>
      <c r="G101" s="117"/>
      <c r="H101" s="117"/>
      <c r="I101" s="117"/>
      <c r="J101" s="118">
        <f>J171</f>
        <v>0</v>
      </c>
      <c r="L101" s="253"/>
    </row>
    <row r="102" spans="2:47" s="115" customFormat="1" ht="24.9" customHeight="1" x14ac:dyDescent="0.2">
      <c r="B102" s="253"/>
      <c r="D102" s="116" t="s">
        <v>2672</v>
      </c>
      <c r="E102" s="117"/>
      <c r="F102" s="117"/>
      <c r="G102" s="117"/>
      <c r="H102" s="117"/>
      <c r="I102" s="117"/>
      <c r="J102" s="118">
        <f>J178</f>
        <v>0</v>
      </c>
      <c r="L102" s="253"/>
    </row>
    <row r="103" spans="2:47" s="115" customFormat="1" ht="24.9" customHeight="1" x14ac:dyDescent="0.2">
      <c r="B103" s="253"/>
      <c r="D103" s="116" t="s">
        <v>2427</v>
      </c>
      <c r="E103" s="117"/>
      <c r="F103" s="117"/>
      <c r="G103" s="117"/>
      <c r="H103" s="117"/>
      <c r="I103" s="117"/>
      <c r="J103" s="118">
        <f>J181</f>
        <v>0</v>
      </c>
      <c r="L103" s="253"/>
    </row>
    <row r="104" spans="2:47" s="115" customFormat="1" ht="24.9" customHeight="1" x14ac:dyDescent="0.2">
      <c r="B104" s="253"/>
      <c r="D104" s="116" t="s">
        <v>2428</v>
      </c>
      <c r="E104" s="117"/>
      <c r="F104" s="117"/>
      <c r="G104" s="117"/>
      <c r="H104" s="117"/>
      <c r="I104" s="117"/>
      <c r="J104" s="118">
        <f>J204</f>
        <v>0</v>
      </c>
      <c r="L104" s="253"/>
    </row>
    <row r="105" spans="2:47" s="248" customFormat="1" ht="21.75" customHeight="1" x14ac:dyDescent="0.2">
      <c r="B105" s="247"/>
      <c r="C105" s="59"/>
      <c r="D105" s="59"/>
      <c r="E105" s="59"/>
      <c r="F105" s="59"/>
      <c r="G105" s="59"/>
      <c r="H105" s="59"/>
      <c r="I105" s="59"/>
      <c r="J105" s="59"/>
      <c r="K105" s="59"/>
      <c r="L105" s="247"/>
    </row>
    <row r="106" spans="2:47" s="248" customFormat="1" ht="6.9" customHeight="1" x14ac:dyDescent="0.2">
      <c r="B106" s="251"/>
      <c r="C106" s="109"/>
      <c r="D106" s="109"/>
      <c r="E106" s="109"/>
      <c r="F106" s="109"/>
      <c r="G106" s="109"/>
      <c r="H106" s="109"/>
      <c r="I106" s="109"/>
      <c r="J106" s="109"/>
      <c r="K106" s="109"/>
      <c r="L106" s="247"/>
    </row>
    <row r="110" spans="2:47" s="248" customFormat="1" ht="6.9" customHeight="1" x14ac:dyDescent="0.2">
      <c r="B110" s="252"/>
      <c r="C110" s="110"/>
      <c r="D110" s="110"/>
      <c r="E110" s="110"/>
      <c r="F110" s="110"/>
      <c r="G110" s="110"/>
      <c r="H110" s="110"/>
      <c r="I110" s="110"/>
      <c r="J110" s="110"/>
      <c r="K110" s="110"/>
      <c r="L110" s="247"/>
    </row>
    <row r="111" spans="2:47" s="248" customFormat="1" ht="24.9" customHeight="1" x14ac:dyDescent="0.2">
      <c r="B111" s="247"/>
      <c r="C111" s="81" t="s">
        <v>153</v>
      </c>
      <c r="D111" s="59"/>
      <c r="E111" s="59"/>
      <c r="F111" s="59"/>
      <c r="G111" s="59"/>
      <c r="H111" s="59"/>
      <c r="I111" s="59"/>
      <c r="J111" s="59"/>
      <c r="K111" s="59"/>
      <c r="L111" s="247"/>
    </row>
    <row r="112" spans="2:47" s="248" customFormat="1" ht="6.9" customHeight="1" x14ac:dyDescent="0.2">
      <c r="B112" s="247"/>
      <c r="C112" s="59"/>
      <c r="D112" s="59"/>
      <c r="E112" s="59"/>
      <c r="F112" s="59"/>
      <c r="G112" s="59"/>
      <c r="H112" s="59"/>
      <c r="I112" s="59"/>
      <c r="J112" s="59"/>
      <c r="K112" s="59"/>
      <c r="L112" s="247"/>
    </row>
    <row r="113" spans="2:65" s="248" customFormat="1" ht="12" customHeight="1" x14ac:dyDescent="0.2">
      <c r="B113" s="247"/>
      <c r="C113" s="82" t="s">
        <v>13</v>
      </c>
      <c r="D113" s="59"/>
      <c r="E113" s="59"/>
      <c r="F113" s="59"/>
      <c r="G113" s="59"/>
      <c r="H113" s="59"/>
      <c r="I113" s="59"/>
      <c r="J113" s="59"/>
      <c r="K113" s="59"/>
      <c r="L113" s="247"/>
    </row>
    <row r="114" spans="2:65" s="248" customFormat="1" ht="16.5" customHeight="1" x14ac:dyDescent="0.2">
      <c r="B114" s="247"/>
      <c r="C114" s="59"/>
      <c r="D114" s="59"/>
      <c r="E114" s="83" t="str">
        <f>E7</f>
        <v>REVITALIZACE OBJEKTU MŠ V KRAJKOVÉ</v>
      </c>
      <c r="F114" s="84"/>
      <c r="G114" s="84"/>
      <c r="H114" s="84"/>
      <c r="I114" s="59"/>
      <c r="J114" s="59"/>
      <c r="K114" s="59"/>
      <c r="L114" s="247"/>
    </row>
    <row r="115" spans="2:65" s="241" customFormat="1" ht="12" customHeight="1" x14ac:dyDescent="0.2">
      <c r="B115" s="246"/>
      <c r="C115" s="82" t="s">
        <v>115</v>
      </c>
      <c r="D115" s="79"/>
      <c r="E115" s="79"/>
      <c r="F115" s="79"/>
      <c r="G115" s="79"/>
      <c r="H115" s="79"/>
      <c r="I115" s="79"/>
      <c r="J115" s="79"/>
      <c r="K115" s="79"/>
      <c r="L115" s="246"/>
    </row>
    <row r="116" spans="2:65" s="248" customFormat="1" ht="16.5" customHeight="1" x14ac:dyDescent="0.2">
      <c r="B116" s="247"/>
      <c r="C116" s="59"/>
      <c r="D116" s="59"/>
      <c r="E116" s="83" t="s">
        <v>2422</v>
      </c>
      <c r="F116" s="85"/>
      <c r="G116" s="85"/>
      <c r="H116" s="85"/>
      <c r="I116" s="59"/>
      <c r="J116" s="59"/>
      <c r="K116" s="59"/>
      <c r="L116" s="247"/>
    </row>
    <row r="117" spans="2:65" s="248" customFormat="1" ht="12" customHeight="1" x14ac:dyDescent="0.2">
      <c r="B117" s="247"/>
      <c r="C117" s="82" t="s">
        <v>2423</v>
      </c>
      <c r="D117" s="59"/>
      <c r="E117" s="59"/>
      <c r="F117" s="59"/>
      <c r="G117" s="59"/>
      <c r="H117" s="59"/>
      <c r="I117" s="59"/>
      <c r="J117" s="59"/>
      <c r="K117" s="59"/>
      <c r="L117" s="247"/>
    </row>
    <row r="118" spans="2:65" s="248" customFormat="1" ht="16.5" customHeight="1" x14ac:dyDescent="0.2">
      <c r="B118" s="247"/>
      <c r="C118" s="59"/>
      <c r="D118" s="59"/>
      <c r="E118" s="86" t="str">
        <f>E11</f>
        <v>03 - Hospodaření s dešťovou vodou</v>
      </c>
      <c r="F118" s="85"/>
      <c r="G118" s="85"/>
      <c r="H118" s="85"/>
      <c r="I118" s="59"/>
      <c r="J118" s="59"/>
      <c r="K118" s="59"/>
      <c r="L118" s="247"/>
    </row>
    <row r="119" spans="2:65" s="248" customFormat="1" ht="6.9" customHeight="1" x14ac:dyDescent="0.2">
      <c r="B119" s="247"/>
      <c r="C119" s="59"/>
      <c r="D119" s="59"/>
      <c r="E119" s="59"/>
      <c r="F119" s="59"/>
      <c r="G119" s="59"/>
      <c r="H119" s="59"/>
      <c r="I119" s="59"/>
      <c r="J119" s="59"/>
      <c r="K119" s="59"/>
      <c r="L119" s="247"/>
    </row>
    <row r="120" spans="2:65" s="248" customFormat="1" ht="12" customHeight="1" x14ac:dyDescent="0.2">
      <c r="B120" s="247"/>
      <c r="C120" s="82" t="s">
        <v>17</v>
      </c>
      <c r="D120" s="59"/>
      <c r="E120" s="59"/>
      <c r="F120" s="82" t="str">
        <f>F14</f>
        <v>Krajková</v>
      </c>
      <c r="G120" s="59"/>
      <c r="H120" s="59"/>
      <c r="I120" s="82" t="s">
        <v>19</v>
      </c>
      <c r="J120" s="87" t="str">
        <f>IF(J14="","",J14)</f>
        <v xml:space="preserve"> </v>
      </c>
      <c r="K120" s="59"/>
      <c r="L120" s="247"/>
    </row>
    <row r="121" spans="2:65" s="248" customFormat="1" ht="6.9" customHeight="1" x14ac:dyDescent="0.2">
      <c r="B121" s="247"/>
      <c r="C121" s="59"/>
      <c r="D121" s="59"/>
      <c r="E121" s="59"/>
      <c r="F121" s="59"/>
      <c r="G121" s="59"/>
      <c r="H121" s="59"/>
      <c r="I121" s="59"/>
      <c r="J121" s="59"/>
      <c r="K121" s="59"/>
      <c r="L121" s="247"/>
    </row>
    <row r="122" spans="2:65" s="248" customFormat="1" ht="15.15" customHeight="1" x14ac:dyDescent="0.2">
      <c r="B122" s="247"/>
      <c r="C122" s="82" t="s">
        <v>20</v>
      </c>
      <c r="D122" s="59"/>
      <c r="E122" s="59"/>
      <c r="F122" s="82" t="str">
        <f>E17</f>
        <v xml:space="preserve"> </v>
      </c>
      <c r="G122" s="59"/>
      <c r="H122" s="59"/>
      <c r="I122" s="82" t="s">
        <v>25</v>
      </c>
      <c r="J122" s="111" t="str">
        <f>E23</f>
        <v>Ing.Petr Potužák</v>
      </c>
      <c r="K122" s="59"/>
      <c r="L122" s="247"/>
    </row>
    <row r="123" spans="2:65" s="248" customFormat="1" ht="15.15" customHeight="1" x14ac:dyDescent="0.2">
      <c r="B123" s="247"/>
      <c r="C123" s="82" t="s">
        <v>24</v>
      </c>
      <c r="D123" s="59"/>
      <c r="E123" s="59"/>
      <c r="F123" s="82" t="str">
        <f>IF(E20="","",E20)</f>
        <v xml:space="preserve"> </v>
      </c>
      <c r="G123" s="59"/>
      <c r="H123" s="59"/>
      <c r="I123" s="82" t="s">
        <v>27</v>
      </c>
      <c r="J123" s="111" t="str">
        <f>E26</f>
        <v xml:space="preserve"> </v>
      </c>
      <c r="K123" s="59"/>
      <c r="L123" s="247"/>
    </row>
    <row r="124" spans="2:65" s="248" customFormat="1" ht="10.35" customHeight="1" x14ac:dyDescent="0.2">
      <c r="B124" s="247"/>
      <c r="C124" s="59"/>
      <c r="D124" s="59"/>
      <c r="E124" s="59"/>
      <c r="F124" s="59"/>
      <c r="G124" s="59"/>
      <c r="H124" s="59"/>
      <c r="I124" s="59"/>
      <c r="J124" s="59"/>
      <c r="K124" s="59"/>
      <c r="L124" s="247"/>
    </row>
    <row r="125" spans="2:65" s="258" customFormat="1" ht="29.25" customHeight="1" x14ac:dyDescent="0.2">
      <c r="B125" s="254"/>
      <c r="C125" s="119" t="s">
        <v>154</v>
      </c>
      <c r="D125" s="120" t="s">
        <v>55</v>
      </c>
      <c r="E125" s="120" t="s">
        <v>51</v>
      </c>
      <c r="F125" s="120" t="s">
        <v>52</v>
      </c>
      <c r="G125" s="120" t="s">
        <v>155</v>
      </c>
      <c r="H125" s="120" t="s">
        <v>156</v>
      </c>
      <c r="I125" s="120" t="s">
        <v>157</v>
      </c>
      <c r="J125" s="120" t="s">
        <v>119</v>
      </c>
      <c r="K125" s="121" t="s">
        <v>158</v>
      </c>
      <c r="L125" s="254"/>
      <c r="M125" s="255" t="s">
        <v>0</v>
      </c>
      <c r="N125" s="256" t="s">
        <v>34</v>
      </c>
      <c r="O125" s="256" t="s">
        <v>159</v>
      </c>
      <c r="P125" s="256" t="s">
        <v>160</v>
      </c>
      <c r="Q125" s="256" t="s">
        <v>161</v>
      </c>
      <c r="R125" s="256" t="s">
        <v>162</v>
      </c>
      <c r="S125" s="256" t="s">
        <v>163</v>
      </c>
      <c r="T125" s="257" t="s">
        <v>164</v>
      </c>
    </row>
    <row r="126" spans="2:65" s="248" customFormat="1" ht="22.8" customHeight="1" x14ac:dyDescent="0.3">
      <c r="B126" s="247"/>
      <c r="C126" s="114" t="s">
        <v>165</v>
      </c>
      <c r="D126" s="59"/>
      <c r="E126" s="59"/>
      <c r="F126" s="59"/>
      <c r="G126" s="59"/>
      <c r="H126" s="59"/>
      <c r="I126" s="59"/>
      <c r="J126" s="122">
        <f>BK126</f>
        <v>0</v>
      </c>
      <c r="K126" s="59"/>
      <c r="L126" s="247"/>
      <c r="M126" s="259"/>
      <c r="N126" s="260"/>
      <c r="O126" s="260"/>
      <c r="P126" s="261">
        <f>P127+P158+P171+P178+P181+P204</f>
        <v>0</v>
      </c>
      <c r="Q126" s="260"/>
      <c r="R126" s="261">
        <f>R127+R158+R171+R178+R181+R204</f>
        <v>0</v>
      </c>
      <c r="S126" s="260"/>
      <c r="T126" s="262">
        <f>T127+T158+T171+T178+T181+T204</f>
        <v>0</v>
      </c>
      <c r="AT126" s="244" t="s">
        <v>69</v>
      </c>
      <c r="AU126" s="244" t="s">
        <v>121</v>
      </c>
      <c r="BK126" s="263">
        <f>BK127+BK158+BK171+BK178+BK181+BK204</f>
        <v>0</v>
      </c>
    </row>
    <row r="127" spans="2:65" s="79" customFormat="1" ht="25.95" customHeight="1" x14ac:dyDescent="0.25">
      <c r="B127" s="264"/>
      <c r="D127" s="123" t="s">
        <v>69</v>
      </c>
      <c r="E127" s="124" t="s">
        <v>78</v>
      </c>
      <c r="F127" s="124" t="s">
        <v>169</v>
      </c>
      <c r="J127" s="125">
        <f>BK127</f>
        <v>0</v>
      </c>
      <c r="L127" s="264"/>
      <c r="M127" s="265"/>
      <c r="P127" s="266">
        <f>SUM(P128:P157)</f>
        <v>0</v>
      </c>
      <c r="R127" s="266">
        <f>SUM(R128:R157)</f>
        <v>0</v>
      </c>
      <c r="T127" s="267">
        <f>SUM(T128:T157)</f>
        <v>0</v>
      </c>
      <c r="AR127" s="123" t="s">
        <v>78</v>
      </c>
      <c r="AT127" s="268" t="s">
        <v>69</v>
      </c>
      <c r="AU127" s="268" t="s">
        <v>70</v>
      </c>
      <c r="AY127" s="123" t="s">
        <v>168</v>
      </c>
      <c r="BK127" s="269">
        <f>SUM(BK128:BK157)</f>
        <v>0</v>
      </c>
    </row>
    <row r="128" spans="2:65" s="248" customFormat="1" ht="16.5" customHeight="1" x14ac:dyDescent="0.2">
      <c r="B128" s="270"/>
      <c r="C128" s="52" t="s">
        <v>78</v>
      </c>
      <c r="D128" s="52" t="s">
        <v>170</v>
      </c>
      <c r="E128" s="53" t="s">
        <v>2673</v>
      </c>
      <c r="F128" s="54" t="s">
        <v>2674</v>
      </c>
      <c r="G128" s="55" t="s">
        <v>184</v>
      </c>
      <c r="H128" s="56">
        <v>106.68</v>
      </c>
      <c r="I128" s="57"/>
      <c r="J128" s="57">
        <f>ROUND(I128*H128,2)</f>
        <v>0</v>
      </c>
      <c r="K128" s="54" t="s">
        <v>0</v>
      </c>
      <c r="L128" s="247"/>
      <c r="M128" s="271" t="s">
        <v>0</v>
      </c>
      <c r="N128" s="272" t="s">
        <v>35</v>
      </c>
      <c r="O128" s="273">
        <v>0</v>
      </c>
      <c r="P128" s="273">
        <f>O128*H128</f>
        <v>0</v>
      </c>
      <c r="Q128" s="273">
        <v>0</v>
      </c>
      <c r="R128" s="273">
        <f>Q128*H128</f>
        <v>0</v>
      </c>
      <c r="S128" s="273">
        <v>0</v>
      </c>
      <c r="T128" s="274">
        <f>S128*H128</f>
        <v>0</v>
      </c>
      <c r="AR128" s="275" t="s">
        <v>174</v>
      </c>
      <c r="AT128" s="275" t="s">
        <v>170</v>
      </c>
      <c r="AU128" s="275" t="s">
        <v>78</v>
      </c>
      <c r="AY128" s="244" t="s">
        <v>168</v>
      </c>
      <c r="BE128" s="276">
        <f>IF(N128="základní",J128,0)</f>
        <v>0</v>
      </c>
      <c r="BF128" s="276">
        <f>IF(N128="snížená",J128,0)</f>
        <v>0</v>
      </c>
      <c r="BG128" s="276">
        <f>IF(N128="zákl. přenesená",J128,0)</f>
        <v>0</v>
      </c>
      <c r="BH128" s="276">
        <f>IF(N128="sníž. přenesená",J128,0)</f>
        <v>0</v>
      </c>
      <c r="BI128" s="276">
        <f>IF(N128="nulová",J128,0)</f>
        <v>0</v>
      </c>
      <c r="BJ128" s="244" t="s">
        <v>78</v>
      </c>
      <c r="BK128" s="276">
        <f>ROUND(I128*H128,2)</f>
        <v>0</v>
      </c>
      <c r="BL128" s="244" t="s">
        <v>174</v>
      </c>
      <c r="BM128" s="275" t="s">
        <v>2675</v>
      </c>
    </row>
    <row r="129" spans="2:65" s="248" customFormat="1" x14ac:dyDescent="0.2">
      <c r="B129" s="247"/>
      <c r="C129" s="59"/>
      <c r="D129" s="60" t="s">
        <v>176</v>
      </c>
      <c r="E129" s="59"/>
      <c r="F129" s="61" t="s">
        <v>2674</v>
      </c>
      <c r="G129" s="59"/>
      <c r="H129" s="59"/>
      <c r="I129" s="59"/>
      <c r="J129" s="59"/>
      <c r="K129" s="59"/>
      <c r="L129" s="247"/>
      <c r="M129" s="277"/>
      <c r="T129" s="278"/>
      <c r="AT129" s="244" t="s">
        <v>176</v>
      </c>
      <c r="AU129" s="244" t="s">
        <v>78</v>
      </c>
    </row>
    <row r="130" spans="2:65" s="248" customFormat="1" ht="16.5" customHeight="1" x14ac:dyDescent="0.2">
      <c r="B130" s="270"/>
      <c r="C130" s="52" t="s">
        <v>80</v>
      </c>
      <c r="D130" s="52" t="s">
        <v>170</v>
      </c>
      <c r="E130" s="53" t="s">
        <v>2435</v>
      </c>
      <c r="F130" s="54" t="s">
        <v>2436</v>
      </c>
      <c r="G130" s="55" t="s">
        <v>184</v>
      </c>
      <c r="H130" s="56">
        <v>42.432000000000002</v>
      </c>
      <c r="I130" s="57"/>
      <c r="J130" s="57">
        <f>ROUND(I130*H130,2)</f>
        <v>0</v>
      </c>
      <c r="K130" s="54" t="s">
        <v>0</v>
      </c>
      <c r="L130" s="247"/>
      <c r="M130" s="271" t="s">
        <v>0</v>
      </c>
      <c r="N130" s="272" t="s">
        <v>35</v>
      </c>
      <c r="O130" s="273">
        <v>0</v>
      </c>
      <c r="P130" s="273">
        <f>O130*H130</f>
        <v>0</v>
      </c>
      <c r="Q130" s="273">
        <v>0</v>
      </c>
      <c r="R130" s="273">
        <f>Q130*H130</f>
        <v>0</v>
      </c>
      <c r="S130" s="273">
        <v>0</v>
      </c>
      <c r="T130" s="274">
        <f>S130*H130</f>
        <v>0</v>
      </c>
      <c r="AR130" s="275" t="s">
        <v>174</v>
      </c>
      <c r="AT130" s="275" t="s">
        <v>170</v>
      </c>
      <c r="AU130" s="275" t="s">
        <v>78</v>
      </c>
      <c r="AY130" s="244" t="s">
        <v>168</v>
      </c>
      <c r="BE130" s="276">
        <f>IF(N130="základní",J130,0)</f>
        <v>0</v>
      </c>
      <c r="BF130" s="276">
        <f>IF(N130="snížená",J130,0)</f>
        <v>0</v>
      </c>
      <c r="BG130" s="276">
        <f>IF(N130="zákl. přenesená",J130,0)</f>
        <v>0</v>
      </c>
      <c r="BH130" s="276">
        <f>IF(N130="sníž. přenesená",J130,0)</f>
        <v>0</v>
      </c>
      <c r="BI130" s="276">
        <f>IF(N130="nulová",J130,0)</f>
        <v>0</v>
      </c>
      <c r="BJ130" s="244" t="s">
        <v>78</v>
      </c>
      <c r="BK130" s="276">
        <f>ROUND(I130*H130,2)</f>
        <v>0</v>
      </c>
      <c r="BL130" s="244" t="s">
        <v>174</v>
      </c>
      <c r="BM130" s="275" t="s">
        <v>2676</v>
      </c>
    </row>
    <row r="131" spans="2:65" s="248" customFormat="1" x14ac:dyDescent="0.2">
      <c r="B131" s="247"/>
      <c r="C131" s="59"/>
      <c r="D131" s="60" t="s">
        <v>176</v>
      </c>
      <c r="E131" s="59"/>
      <c r="F131" s="61" t="s">
        <v>2436</v>
      </c>
      <c r="G131" s="59"/>
      <c r="H131" s="59"/>
      <c r="I131" s="59"/>
      <c r="J131" s="59"/>
      <c r="K131" s="59"/>
      <c r="L131" s="247"/>
      <c r="M131" s="277"/>
      <c r="T131" s="278"/>
      <c r="AT131" s="244" t="s">
        <v>176</v>
      </c>
      <c r="AU131" s="244" t="s">
        <v>78</v>
      </c>
    </row>
    <row r="132" spans="2:65" s="248" customFormat="1" ht="21.75" customHeight="1" x14ac:dyDescent="0.2">
      <c r="B132" s="270"/>
      <c r="C132" s="52" t="s">
        <v>113</v>
      </c>
      <c r="D132" s="52" t="s">
        <v>170</v>
      </c>
      <c r="E132" s="53" t="s">
        <v>2438</v>
      </c>
      <c r="F132" s="54" t="s">
        <v>2439</v>
      </c>
      <c r="G132" s="55" t="s">
        <v>111</v>
      </c>
      <c r="H132" s="56">
        <v>374.08</v>
      </c>
      <c r="I132" s="57"/>
      <c r="J132" s="57">
        <f>ROUND(I132*H132,2)</f>
        <v>0</v>
      </c>
      <c r="K132" s="54" t="s">
        <v>0</v>
      </c>
      <c r="L132" s="247"/>
      <c r="M132" s="271" t="s">
        <v>0</v>
      </c>
      <c r="N132" s="272" t="s">
        <v>35</v>
      </c>
      <c r="O132" s="273">
        <v>0</v>
      </c>
      <c r="P132" s="273">
        <f>O132*H132</f>
        <v>0</v>
      </c>
      <c r="Q132" s="273">
        <v>0</v>
      </c>
      <c r="R132" s="273">
        <f>Q132*H132</f>
        <v>0</v>
      </c>
      <c r="S132" s="273">
        <v>0</v>
      </c>
      <c r="T132" s="274">
        <f>S132*H132</f>
        <v>0</v>
      </c>
      <c r="AR132" s="275" t="s">
        <v>174</v>
      </c>
      <c r="AT132" s="275" t="s">
        <v>170</v>
      </c>
      <c r="AU132" s="275" t="s">
        <v>78</v>
      </c>
      <c r="AY132" s="244" t="s">
        <v>168</v>
      </c>
      <c r="BE132" s="276">
        <f>IF(N132="základní",J132,0)</f>
        <v>0</v>
      </c>
      <c r="BF132" s="276">
        <f>IF(N132="snížená",J132,0)</f>
        <v>0</v>
      </c>
      <c r="BG132" s="276">
        <f>IF(N132="zákl. přenesená",J132,0)</f>
        <v>0</v>
      </c>
      <c r="BH132" s="276">
        <f>IF(N132="sníž. přenesená",J132,0)</f>
        <v>0</v>
      </c>
      <c r="BI132" s="276">
        <f>IF(N132="nulová",J132,0)</f>
        <v>0</v>
      </c>
      <c r="BJ132" s="244" t="s">
        <v>78</v>
      </c>
      <c r="BK132" s="276">
        <f>ROUND(I132*H132,2)</f>
        <v>0</v>
      </c>
      <c r="BL132" s="244" t="s">
        <v>174</v>
      </c>
      <c r="BM132" s="275" t="s">
        <v>2677</v>
      </c>
    </row>
    <row r="133" spans="2:65" s="248" customFormat="1" x14ac:dyDescent="0.2">
      <c r="B133" s="247"/>
      <c r="C133" s="59"/>
      <c r="D133" s="60" t="s">
        <v>176</v>
      </c>
      <c r="E133" s="59"/>
      <c r="F133" s="61" t="s">
        <v>2439</v>
      </c>
      <c r="G133" s="59"/>
      <c r="H133" s="59"/>
      <c r="I133" s="59"/>
      <c r="J133" s="59"/>
      <c r="K133" s="59"/>
      <c r="L133" s="247"/>
      <c r="M133" s="277"/>
      <c r="T133" s="278"/>
      <c r="AT133" s="244" t="s">
        <v>176</v>
      </c>
      <c r="AU133" s="244" t="s">
        <v>78</v>
      </c>
    </row>
    <row r="134" spans="2:65" s="248" customFormat="1" ht="21.75" customHeight="1" x14ac:dyDescent="0.2">
      <c r="B134" s="270"/>
      <c r="C134" s="52" t="s">
        <v>174</v>
      </c>
      <c r="D134" s="52" t="s">
        <v>170</v>
      </c>
      <c r="E134" s="53" t="s">
        <v>2441</v>
      </c>
      <c r="F134" s="54" t="s">
        <v>2442</v>
      </c>
      <c r="G134" s="55" t="s">
        <v>111</v>
      </c>
      <c r="H134" s="56">
        <v>374.08</v>
      </c>
      <c r="I134" s="57"/>
      <c r="J134" s="57">
        <f>ROUND(I134*H134,2)</f>
        <v>0</v>
      </c>
      <c r="K134" s="54" t="s">
        <v>0</v>
      </c>
      <c r="L134" s="247"/>
      <c r="M134" s="271" t="s">
        <v>0</v>
      </c>
      <c r="N134" s="272" t="s">
        <v>35</v>
      </c>
      <c r="O134" s="273">
        <v>0</v>
      </c>
      <c r="P134" s="273">
        <f>O134*H134</f>
        <v>0</v>
      </c>
      <c r="Q134" s="273">
        <v>0</v>
      </c>
      <c r="R134" s="273">
        <f>Q134*H134</f>
        <v>0</v>
      </c>
      <c r="S134" s="273">
        <v>0</v>
      </c>
      <c r="T134" s="274">
        <f>S134*H134</f>
        <v>0</v>
      </c>
      <c r="AR134" s="275" t="s">
        <v>174</v>
      </c>
      <c r="AT134" s="275" t="s">
        <v>170</v>
      </c>
      <c r="AU134" s="275" t="s">
        <v>78</v>
      </c>
      <c r="AY134" s="244" t="s">
        <v>168</v>
      </c>
      <c r="BE134" s="276">
        <f>IF(N134="základní",J134,0)</f>
        <v>0</v>
      </c>
      <c r="BF134" s="276">
        <f>IF(N134="snížená",J134,0)</f>
        <v>0</v>
      </c>
      <c r="BG134" s="276">
        <f>IF(N134="zákl. přenesená",J134,0)</f>
        <v>0</v>
      </c>
      <c r="BH134" s="276">
        <f>IF(N134="sníž. přenesená",J134,0)</f>
        <v>0</v>
      </c>
      <c r="BI134" s="276">
        <f>IF(N134="nulová",J134,0)</f>
        <v>0</v>
      </c>
      <c r="BJ134" s="244" t="s">
        <v>78</v>
      </c>
      <c r="BK134" s="276">
        <f>ROUND(I134*H134,2)</f>
        <v>0</v>
      </c>
      <c r="BL134" s="244" t="s">
        <v>174</v>
      </c>
      <c r="BM134" s="275" t="s">
        <v>2678</v>
      </c>
    </row>
    <row r="135" spans="2:65" s="248" customFormat="1" x14ac:dyDescent="0.2">
      <c r="B135" s="247"/>
      <c r="C135" s="59"/>
      <c r="D135" s="60" t="s">
        <v>176</v>
      </c>
      <c r="E135" s="59"/>
      <c r="F135" s="61" t="s">
        <v>2442</v>
      </c>
      <c r="G135" s="59"/>
      <c r="H135" s="59"/>
      <c r="I135" s="59"/>
      <c r="J135" s="59"/>
      <c r="K135" s="59"/>
      <c r="L135" s="247"/>
      <c r="M135" s="277"/>
      <c r="T135" s="278"/>
      <c r="AT135" s="244" t="s">
        <v>176</v>
      </c>
      <c r="AU135" s="244" t="s">
        <v>78</v>
      </c>
    </row>
    <row r="136" spans="2:65" s="248" customFormat="1" ht="21.75" customHeight="1" x14ac:dyDescent="0.2">
      <c r="B136" s="270"/>
      <c r="C136" s="52" t="s">
        <v>201</v>
      </c>
      <c r="D136" s="52" t="s">
        <v>170</v>
      </c>
      <c r="E136" s="53" t="s">
        <v>2679</v>
      </c>
      <c r="F136" s="54" t="s">
        <v>2680</v>
      </c>
      <c r="G136" s="55" t="s">
        <v>184</v>
      </c>
      <c r="H136" s="56">
        <v>149.11199999999999</v>
      </c>
      <c r="I136" s="57"/>
      <c r="J136" s="57">
        <f>ROUND(I136*H136,2)</f>
        <v>0</v>
      </c>
      <c r="K136" s="54" t="s">
        <v>0</v>
      </c>
      <c r="L136" s="247"/>
      <c r="M136" s="271" t="s">
        <v>0</v>
      </c>
      <c r="N136" s="272" t="s">
        <v>35</v>
      </c>
      <c r="O136" s="273">
        <v>0</v>
      </c>
      <c r="P136" s="273">
        <f>O136*H136</f>
        <v>0</v>
      </c>
      <c r="Q136" s="273">
        <v>0</v>
      </c>
      <c r="R136" s="273">
        <f>Q136*H136</f>
        <v>0</v>
      </c>
      <c r="S136" s="273">
        <v>0</v>
      </c>
      <c r="T136" s="274">
        <f>S136*H136</f>
        <v>0</v>
      </c>
      <c r="AR136" s="275" t="s">
        <v>174</v>
      </c>
      <c r="AT136" s="275" t="s">
        <v>170</v>
      </c>
      <c r="AU136" s="275" t="s">
        <v>78</v>
      </c>
      <c r="AY136" s="244" t="s">
        <v>168</v>
      </c>
      <c r="BE136" s="276">
        <f>IF(N136="základní",J136,0)</f>
        <v>0</v>
      </c>
      <c r="BF136" s="276">
        <f>IF(N136="snížená",J136,0)</f>
        <v>0</v>
      </c>
      <c r="BG136" s="276">
        <f>IF(N136="zákl. přenesená",J136,0)</f>
        <v>0</v>
      </c>
      <c r="BH136" s="276">
        <f>IF(N136="sníž. přenesená",J136,0)</f>
        <v>0</v>
      </c>
      <c r="BI136" s="276">
        <f>IF(N136="nulová",J136,0)</f>
        <v>0</v>
      </c>
      <c r="BJ136" s="244" t="s">
        <v>78</v>
      </c>
      <c r="BK136" s="276">
        <f>ROUND(I136*H136,2)</f>
        <v>0</v>
      </c>
      <c r="BL136" s="244" t="s">
        <v>174</v>
      </c>
      <c r="BM136" s="275" t="s">
        <v>2681</v>
      </c>
    </row>
    <row r="137" spans="2:65" s="248" customFormat="1" x14ac:dyDescent="0.2">
      <c r="B137" s="247"/>
      <c r="C137" s="59"/>
      <c r="D137" s="60" t="s">
        <v>176</v>
      </c>
      <c r="E137" s="59"/>
      <c r="F137" s="61" t="s">
        <v>2680</v>
      </c>
      <c r="G137" s="59"/>
      <c r="H137" s="59"/>
      <c r="I137" s="59"/>
      <c r="J137" s="59"/>
      <c r="K137" s="59"/>
      <c r="L137" s="247"/>
      <c r="M137" s="277"/>
      <c r="T137" s="278"/>
      <c r="AT137" s="244" t="s">
        <v>176</v>
      </c>
      <c r="AU137" s="244" t="s">
        <v>78</v>
      </c>
    </row>
    <row r="138" spans="2:65" s="59" customFormat="1" x14ac:dyDescent="0.2">
      <c r="B138" s="58"/>
      <c r="D138" s="60" t="s">
        <v>180</v>
      </c>
      <c r="E138" s="93" t="s">
        <v>0</v>
      </c>
      <c r="F138" s="126" t="s">
        <v>2682</v>
      </c>
      <c r="H138" s="127">
        <v>149.11199999999999</v>
      </c>
      <c r="L138" s="58"/>
      <c r="M138" s="279"/>
      <c r="T138" s="280"/>
      <c r="AT138" s="93" t="s">
        <v>180</v>
      </c>
      <c r="AU138" s="93" t="s">
        <v>78</v>
      </c>
      <c r="AV138" s="59" t="s">
        <v>80</v>
      </c>
      <c r="AW138" s="59" t="s">
        <v>28</v>
      </c>
      <c r="AX138" s="59" t="s">
        <v>70</v>
      </c>
      <c r="AY138" s="93" t="s">
        <v>168</v>
      </c>
    </row>
    <row r="139" spans="2:65" s="59" customFormat="1" x14ac:dyDescent="0.2">
      <c r="B139" s="58"/>
      <c r="D139" s="60" t="s">
        <v>180</v>
      </c>
      <c r="E139" s="93" t="s">
        <v>0</v>
      </c>
      <c r="F139" s="126" t="s">
        <v>218</v>
      </c>
      <c r="H139" s="127">
        <v>149.11199999999999</v>
      </c>
      <c r="L139" s="58"/>
      <c r="M139" s="279"/>
      <c r="T139" s="280"/>
      <c r="AT139" s="93" t="s">
        <v>180</v>
      </c>
      <c r="AU139" s="93" t="s">
        <v>78</v>
      </c>
      <c r="AV139" s="59" t="s">
        <v>174</v>
      </c>
      <c r="AW139" s="59" t="s">
        <v>28</v>
      </c>
      <c r="AX139" s="59" t="s">
        <v>78</v>
      </c>
      <c r="AY139" s="93" t="s">
        <v>168</v>
      </c>
    </row>
    <row r="140" spans="2:65" s="248" customFormat="1" ht="24.15" customHeight="1" x14ac:dyDescent="0.2">
      <c r="B140" s="270"/>
      <c r="C140" s="52" t="s">
        <v>208</v>
      </c>
      <c r="D140" s="52" t="s">
        <v>170</v>
      </c>
      <c r="E140" s="53" t="s">
        <v>2683</v>
      </c>
      <c r="F140" s="54" t="s">
        <v>2684</v>
      </c>
      <c r="G140" s="55" t="s">
        <v>184</v>
      </c>
      <c r="H140" s="56">
        <v>62.194000000000003</v>
      </c>
      <c r="I140" s="57"/>
      <c r="J140" s="57">
        <f>ROUND(I140*H140,2)</f>
        <v>0</v>
      </c>
      <c r="K140" s="54" t="s">
        <v>0</v>
      </c>
      <c r="L140" s="247"/>
      <c r="M140" s="271" t="s">
        <v>0</v>
      </c>
      <c r="N140" s="272" t="s">
        <v>35</v>
      </c>
      <c r="O140" s="273">
        <v>0</v>
      </c>
      <c r="P140" s="273">
        <f>O140*H140</f>
        <v>0</v>
      </c>
      <c r="Q140" s="273">
        <v>0</v>
      </c>
      <c r="R140" s="273">
        <f>Q140*H140</f>
        <v>0</v>
      </c>
      <c r="S140" s="273">
        <v>0</v>
      </c>
      <c r="T140" s="274">
        <f>S140*H140</f>
        <v>0</v>
      </c>
      <c r="AR140" s="275" t="s">
        <v>174</v>
      </c>
      <c r="AT140" s="275" t="s">
        <v>170</v>
      </c>
      <c r="AU140" s="275" t="s">
        <v>78</v>
      </c>
      <c r="AY140" s="244" t="s">
        <v>168</v>
      </c>
      <c r="BE140" s="276">
        <f>IF(N140="základní",J140,0)</f>
        <v>0</v>
      </c>
      <c r="BF140" s="276">
        <f>IF(N140="snížená",J140,0)</f>
        <v>0</v>
      </c>
      <c r="BG140" s="276">
        <f>IF(N140="zákl. přenesená",J140,0)</f>
        <v>0</v>
      </c>
      <c r="BH140" s="276">
        <f>IF(N140="sníž. přenesená",J140,0)</f>
        <v>0</v>
      </c>
      <c r="BI140" s="276">
        <f>IF(N140="nulová",J140,0)</f>
        <v>0</v>
      </c>
      <c r="BJ140" s="244" t="s">
        <v>78</v>
      </c>
      <c r="BK140" s="276">
        <f>ROUND(I140*H140,2)</f>
        <v>0</v>
      </c>
      <c r="BL140" s="244" t="s">
        <v>174</v>
      </c>
      <c r="BM140" s="275" t="s">
        <v>2685</v>
      </c>
    </row>
    <row r="141" spans="2:65" s="248" customFormat="1" ht="19.2" x14ac:dyDescent="0.2">
      <c r="B141" s="247"/>
      <c r="C141" s="59"/>
      <c r="D141" s="60" t="s">
        <v>176</v>
      </c>
      <c r="E141" s="59"/>
      <c r="F141" s="61" t="s">
        <v>2684</v>
      </c>
      <c r="G141" s="59"/>
      <c r="H141" s="59"/>
      <c r="I141" s="59"/>
      <c r="J141" s="59"/>
      <c r="K141" s="59"/>
      <c r="L141" s="247"/>
      <c r="M141" s="277"/>
      <c r="T141" s="278"/>
      <c r="AT141" s="244" t="s">
        <v>176</v>
      </c>
      <c r="AU141" s="244" t="s">
        <v>78</v>
      </c>
    </row>
    <row r="142" spans="2:65" s="248" customFormat="1" ht="21.75" customHeight="1" x14ac:dyDescent="0.2">
      <c r="B142" s="270"/>
      <c r="C142" s="52" t="s">
        <v>219</v>
      </c>
      <c r="D142" s="52" t="s">
        <v>170</v>
      </c>
      <c r="E142" s="53" t="s">
        <v>2686</v>
      </c>
      <c r="F142" s="54" t="s">
        <v>2687</v>
      </c>
      <c r="G142" s="55" t="s">
        <v>184</v>
      </c>
      <c r="H142" s="56">
        <v>932.91</v>
      </c>
      <c r="I142" s="57"/>
      <c r="J142" s="57">
        <f>ROUND(I142*H142,2)</f>
        <v>0</v>
      </c>
      <c r="K142" s="54" t="s">
        <v>0</v>
      </c>
      <c r="L142" s="247"/>
      <c r="M142" s="271" t="s">
        <v>0</v>
      </c>
      <c r="N142" s="272" t="s">
        <v>35</v>
      </c>
      <c r="O142" s="273">
        <v>0</v>
      </c>
      <c r="P142" s="273">
        <f>O142*H142</f>
        <v>0</v>
      </c>
      <c r="Q142" s="273">
        <v>0</v>
      </c>
      <c r="R142" s="273">
        <f>Q142*H142</f>
        <v>0</v>
      </c>
      <c r="S142" s="273">
        <v>0</v>
      </c>
      <c r="T142" s="274">
        <f>S142*H142</f>
        <v>0</v>
      </c>
      <c r="AR142" s="275" t="s">
        <v>174</v>
      </c>
      <c r="AT142" s="275" t="s">
        <v>170</v>
      </c>
      <c r="AU142" s="275" t="s">
        <v>78</v>
      </c>
      <c r="AY142" s="244" t="s">
        <v>168</v>
      </c>
      <c r="BE142" s="276">
        <f>IF(N142="základní",J142,0)</f>
        <v>0</v>
      </c>
      <c r="BF142" s="276">
        <f>IF(N142="snížená",J142,0)</f>
        <v>0</v>
      </c>
      <c r="BG142" s="276">
        <f>IF(N142="zákl. přenesená",J142,0)</f>
        <v>0</v>
      </c>
      <c r="BH142" s="276">
        <f>IF(N142="sníž. přenesená",J142,0)</f>
        <v>0</v>
      </c>
      <c r="BI142" s="276">
        <f>IF(N142="nulová",J142,0)</f>
        <v>0</v>
      </c>
      <c r="BJ142" s="244" t="s">
        <v>78</v>
      </c>
      <c r="BK142" s="276">
        <f>ROUND(I142*H142,2)</f>
        <v>0</v>
      </c>
      <c r="BL142" s="244" t="s">
        <v>174</v>
      </c>
      <c r="BM142" s="275" t="s">
        <v>2688</v>
      </c>
    </row>
    <row r="143" spans="2:65" s="248" customFormat="1" x14ac:dyDescent="0.2">
      <c r="B143" s="247"/>
      <c r="C143" s="59"/>
      <c r="D143" s="60" t="s">
        <v>176</v>
      </c>
      <c r="E143" s="59"/>
      <c r="F143" s="61" t="s">
        <v>2687</v>
      </c>
      <c r="G143" s="59"/>
      <c r="H143" s="59"/>
      <c r="I143" s="59"/>
      <c r="J143" s="59"/>
      <c r="K143" s="59"/>
      <c r="L143" s="247"/>
      <c r="M143" s="277"/>
      <c r="T143" s="278"/>
      <c r="AT143" s="244" t="s">
        <v>176</v>
      </c>
      <c r="AU143" s="244" t="s">
        <v>78</v>
      </c>
    </row>
    <row r="144" spans="2:65" s="248" customFormat="1" ht="21.75" customHeight="1" x14ac:dyDescent="0.2">
      <c r="B144" s="270"/>
      <c r="C144" s="52" t="s">
        <v>229</v>
      </c>
      <c r="D144" s="52" t="s">
        <v>170</v>
      </c>
      <c r="E144" s="53" t="s">
        <v>2689</v>
      </c>
      <c r="F144" s="54" t="s">
        <v>2690</v>
      </c>
      <c r="G144" s="55" t="s">
        <v>184</v>
      </c>
      <c r="H144" s="56">
        <v>62.194000000000003</v>
      </c>
      <c r="I144" s="57"/>
      <c r="J144" s="57">
        <f>ROUND(I144*H144,2)</f>
        <v>0</v>
      </c>
      <c r="K144" s="54" t="s">
        <v>0</v>
      </c>
      <c r="L144" s="247"/>
      <c r="M144" s="271" t="s">
        <v>0</v>
      </c>
      <c r="N144" s="272" t="s">
        <v>35</v>
      </c>
      <c r="O144" s="273">
        <v>0</v>
      </c>
      <c r="P144" s="273">
        <f>O144*H144</f>
        <v>0</v>
      </c>
      <c r="Q144" s="273">
        <v>0</v>
      </c>
      <c r="R144" s="273">
        <f>Q144*H144</f>
        <v>0</v>
      </c>
      <c r="S144" s="273">
        <v>0</v>
      </c>
      <c r="T144" s="274">
        <f>S144*H144</f>
        <v>0</v>
      </c>
      <c r="AR144" s="275" t="s">
        <v>174</v>
      </c>
      <c r="AT144" s="275" t="s">
        <v>170</v>
      </c>
      <c r="AU144" s="275" t="s">
        <v>78</v>
      </c>
      <c r="AY144" s="244" t="s">
        <v>168</v>
      </c>
      <c r="BE144" s="276">
        <f>IF(N144="základní",J144,0)</f>
        <v>0</v>
      </c>
      <c r="BF144" s="276">
        <f>IF(N144="snížená",J144,0)</f>
        <v>0</v>
      </c>
      <c r="BG144" s="276">
        <f>IF(N144="zákl. přenesená",J144,0)</f>
        <v>0</v>
      </c>
      <c r="BH144" s="276">
        <f>IF(N144="sníž. přenesená",J144,0)</f>
        <v>0</v>
      </c>
      <c r="BI144" s="276">
        <f>IF(N144="nulová",J144,0)</f>
        <v>0</v>
      </c>
      <c r="BJ144" s="244" t="s">
        <v>78</v>
      </c>
      <c r="BK144" s="276">
        <f>ROUND(I144*H144,2)</f>
        <v>0</v>
      </c>
      <c r="BL144" s="244" t="s">
        <v>174</v>
      </c>
      <c r="BM144" s="275" t="s">
        <v>2691</v>
      </c>
    </row>
    <row r="145" spans="2:65" s="248" customFormat="1" x14ac:dyDescent="0.2">
      <c r="B145" s="247"/>
      <c r="C145" s="59"/>
      <c r="D145" s="60" t="s">
        <v>176</v>
      </c>
      <c r="E145" s="59"/>
      <c r="F145" s="61" t="s">
        <v>2690</v>
      </c>
      <c r="G145" s="59"/>
      <c r="H145" s="59"/>
      <c r="I145" s="59"/>
      <c r="J145" s="59"/>
      <c r="K145" s="59"/>
      <c r="L145" s="247"/>
      <c r="M145" s="277"/>
      <c r="T145" s="278"/>
      <c r="AT145" s="244" t="s">
        <v>176</v>
      </c>
      <c r="AU145" s="244" t="s">
        <v>78</v>
      </c>
    </row>
    <row r="146" spans="2:65" s="248" customFormat="1" ht="21.75" customHeight="1" x14ac:dyDescent="0.2">
      <c r="B146" s="270"/>
      <c r="C146" s="52" t="s">
        <v>236</v>
      </c>
      <c r="D146" s="52" t="s">
        <v>170</v>
      </c>
      <c r="E146" s="53" t="s">
        <v>2692</v>
      </c>
      <c r="F146" s="54" t="s">
        <v>2693</v>
      </c>
      <c r="G146" s="55" t="s">
        <v>184</v>
      </c>
      <c r="H146" s="56">
        <v>62.194000000000003</v>
      </c>
      <c r="I146" s="57"/>
      <c r="J146" s="57">
        <f>ROUND(I146*H146,2)</f>
        <v>0</v>
      </c>
      <c r="K146" s="54" t="s">
        <v>0</v>
      </c>
      <c r="L146" s="247"/>
      <c r="M146" s="271" t="s">
        <v>0</v>
      </c>
      <c r="N146" s="272" t="s">
        <v>35</v>
      </c>
      <c r="O146" s="273">
        <v>0</v>
      </c>
      <c r="P146" s="273">
        <f>O146*H146</f>
        <v>0</v>
      </c>
      <c r="Q146" s="273">
        <v>0</v>
      </c>
      <c r="R146" s="273">
        <f>Q146*H146</f>
        <v>0</v>
      </c>
      <c r="S146" s="273">
        <v>0</v>
      </c>
      <c r="T146" s="274">
        <f>S146*H146</f>
        <v>0</v>
      </c>
      <c r="AR146" s="275" t="s">
        <v>174</v>
      </c>
      <c r="AT146" s="275" t="s">
        <v>170</v>
      </c>
      <c r="AU146" s="275" t="s">
        <v>78</v>
      </c>
      <c r="AY146" s="244" t="s">
        <v>168</v>
      </c>
      <c r="BE146" s="276">
        <f>IF(N146="základní",J146,0)</f>
        <v>0</v>
      </c>
      <c r="BF146" s="276">
        <f>IF(N146="snížená",J146,0)</f>
        <v>0</v>
      </c>
      <c r="BG146" s="276">
        <f>IF(N146="zákl. přenesená",J146,0)</f>
        <v>0</v>
      </c>
      <c r="BH146" s="276">
        <f>IF(N146="sníž. přenesená",J146,0)</f>
        <v>0</v>
      </c>
      <c r="BI146" s="276">
        <f>IF(N146="nulová",J146,0)</f>
        <v>0</v>
      </c>
      <c r="BJ146" s="244" t="s">
        <v>78</v>
      </c>
      <c r="BK146" s="276">
        <f>ROUND(I146*H146,2)</f>
        <v>0</v>
      </c>
      <c r="BL146" s="244" t="s">
        <v>174</v>
      </c>
      <c r="BM146" s="275" t="s">
        <v>2694</v>
      </c>
    </row>
    <row r="147" spans="2:65" s="248" customFormat="1" x14ac:dyDescent="0.2">
      <c r="B147" s="247"/>
      <c r="C147" s="59"/>
      <c r="D147" s="60" t="s">
        <v>176</v>
      </c>
      <c r="E147" s="59"/>
      <c r="F147" s="61" t="s">
        <v>2693</v>
      </c>
      <c r="G147" s="59"/>
      <c r="H147" s="59"/>
      <c r="I147" s="59"/>
      <c r="J147" s="59"/>
      <c r="K147" s="59"/>
      <c r="L147" s="247"/>
      <c r="M147" s="277"/>
      <c r="T147" s="278"/>
      <c r="AT147" s="244" t="s">
        <v>176</v>
      </c>
      <c r="AU147" s="244" t="s">
        <v>78</v>
      </c>
    </row>
    <row r="148" spans="2:65" s="248" customFormat="1" ht="16.5" customHeight="1" x14ac:dyDescent="0.2">
      <c r="B148" s="270"/>
      <c r="C148" s="52" t="s">
        <v>242</v>
      </c>
      <c r="D148" s="52" t="s">
        <v>170</v>
      </c>
      <c r="E148" s="53" t="s">
        <v>2447</v>
      </c>
      <c r="F148" s="54" t="s">
        <v>2448</v>
      </c>
      <c r="G148" s="55" t="s">
        <v>184</v>
      </c>
      <c r="H148" s="56">
        <v>86.918000000000006</v>
      </c>
      <c r="I148" s="57"/>
      <c r="J148" s="57">
        <f>ROUND(I148*H148,2)</f>
        <v>0</v>
      </c>
      <c r="K148" s="54" t="s">
        <v>0</v>
      </c>
      <c r="L148" s="247"/>
      <c r="M148" s="271" t="s">
        <v>0</v>
      </c>
      <c r="N148" s="272" t="s">
        <v>35</v>
      </c>
      <c r="O148" s="273">
        <v>0</v>
      </c>
      <c r="P148" s="273">
        <f>O148*H148</f>
        <v>0</v>
      </c>
      <c r="Q148" s="273">
        <v>0</v>
      </c>
      <c r="R148" s="273">
        <f>Q148*H148</f>
        <v>0</v>
      </c>
      <c r="S148" s="273">
        <v>0</v>
      </c>
      <c r="T148" s="274">
        <f>S148*H148</f>
        <v>0</v>
      </c>
      <c r="AR148" s="275" t="s">
        <v>174</v>
      </c>
      <c r="AT148" s="275" t="s">
        <v>170</v>
      </c>
      <c r="AU148" s="275" t="s">
        <v>78</v>
      </c>
      <c r="AY148" s="244" t="s">
        <v>168</v>
      </c>
      <c r="BE148" s="276">
        <f>IF(N148="základní",J148,0)</f>
        <v>0</v>
      </c>
      <c r="BF148" s="276">
        <f>IF(N148="snížená",J148,0)</f>
        <v>0</v>
      </c>
      <c r="BG148" s="276">
        <f>IF(N148="zákl. přenesená",J148,0)</f>
        <v>0</v>
      </c>
      <c r="BH148" s="276">
        <f>IF(N148="sníž. přenesená",J148,0)</f>
        <v>0</v>
      </c>
      <c r="BI148" s="276">
        <f>IF(N148="nulová",J148,0)</f>
        <v>0</v>
      </c>
      <c r="BJ148" s="244" t="s">
        <v>78</v>
      </c>
      <c r="BK148" s="276">
        <f>ROUND(I148*H148,2)</f>
        <v>0</v>
      </c>
      <c r="BL148" s="244" t="s">
        <v>174</v>
      </c>
      <c r="BM148" s="275" t="s">
        <v>2695</v>
      </c>
    </row>
    <row r="149" spans="2:65" s="248" customFormat="1" x14ac:dyDescent="0.2">
      <c r="B149" s="247"/>
      <c r="C149" s="59"/>
      <c r="D149" s="60" t="s">
        <v>176</v>
      </c>
      <c r="E149" s="59"/>
      <c r="F149" s="61" t="s">
        <v>2448</v>
      </c>
      <c r="G149" s="59"/>
      <c r="H149" s="59"/>
      <c r="I149" s="59"/>
      <c r="J149" s="59"/>
      <c r="K149" s="59"/>
      <c r="L149" s="247"/>
      <c r="M149" s="277"/>
      <c r="T149" s="278"/>
      <c r="AT149" s="244" t="s">
        <v>176</v>
      </c>
      <c r="AU149" s="244" t="s">
        <v>78</v>
      </c>
    </row>
    <row r="150" spans="2:65" s="248" customFormat="1" ht="24.15" customHeight="1" x14ac:dyDescent="0.2">
      <c r="B150" s="270"/>
      <c r="C150" s="52" t="s">
        <v>250</v>
      </c>
      <c r="D150" s="52" t="s">
        <v>170</v>
      </c>
      <c r="E150" s="53" t="s">
        <v>2450</v>
      </c>
      <c r="F150" s="54" t="s">
        <v>2451</v>
      </c>
      <c r="G150" s="55" t="s">
        <v>184</v>
      </c>
      <c r="H150" s="56">
        <v>26.67</v>
      </c>
      <c r="I150" s="57"/>
      <c r="J150" s="57">
        <f>ROUND(I150*H150,2)</f>
        <v>0</v>
      </c>
      <c r="K150" s="54" t="s">
        <v>0</v>
      </c>
      <c r="L150" s="247"/>
      <c r="M150" s="271" t="s">
        <v>0</v>
      </c>
      <c r="N150" s="272" t="s">
        <v>35</v>
      </c>
      <c r="O150" s="273">
        <v>0</v>
      </c>
      <c r="P150" s="273">
        <f>O150*H150</f>
        <v>0</v>
      </c>
      <c r="Q150" s="273">
        <v>0</v>
      </c>
      <c r="R150" s="273">
        <f>Q150*H150</f>
        <v>0</v>
      </c>
      <c r="S150" s="273">
        <v>0</v>
      </c>
      <c r="T150" s="274">
        <f>S150*H150</f>
        <v>0</v>
      </c>
      <c r="AR150" s="275" t="s">
        <v>174</v>
      </c>
      <c r="AT150" s="275" t="s">
        <v>170</v>
      </c>
      <c r="AU150" s="275" t="s">
        <v>78</v>
      </c>
      <c r="AY150" s="244" t="s">
        <v>168</v>
      </c>
      <c r="BE150" s="276">
        <f>IF(N150="základní",J150,0)</f>
        <v>0</v>
      </c>
      <c r="BF150" s="276">
        <f>IF(N150="snížená",J150,0)</f>
        <v>0</v>
      </c>
      <c r="BG150" s="276">
        <f>IF(N150="zákl. přenesená",J150,0)</f>
        <v>0</v>
      </c>
      <c r="BH150" s="276">
        <f>IF(N150="sníž. přenesená",J150,0)</f>
        <v>0</v>
      </c>
      <c r="BI150" s="276">
        <f>IF(N150="nulová",J150,0)</f>
        <v>0</v>
      </c>
      <c r="BJ150" s="244" t="s">
        <v>78</v>
      </c>
      <c r="BK150" s="276">
        <f>ROUND(I150*H150,2)</f>
        <v>0</v>
      </c>
      <c r="BL150" s="244" t="s">
        <v>174</v>
      </c>
      <c r="BM150" s="275" t="s">
        <v>2696</v>
      </c>
    </row>
    <row r="151" spans="2:65" s="248" customFormat="1" ht="19.2" x14ac:dyDescent="0.2">
      <c r="B151" s="247"/>
      <c r="C151" s="59"/>
      <c r="D151" s="60" t="s">
        <v>176</v>
      </c>
      <c r="E151" s="59"/>
      <c r="F151" s="61" t="s">
        <v>2451</v>
      </c>
      <c r="G151" s="59"/>
      <c r="H151" s="59"/>
      <c r="I151" s="59"/>
      <c r="J151" s="59"/>
      <c r="K151" s="59"/>
      <c r="L151" s="247"/>
      <c r="M151" s="277"/>
      <c r="T151" s="278"/>
      <c r="AT151" s="244" t="s">
        <v>176</v>
      </c>
      <c r="AU151" s="244" t="s">
        <v>78</v>
      </c>
    </row>
    <row r="152" spans="2:65" s="59" customFormat="1" x14ac:dyDescent="0.2">
      <c r="B152" s="58"/>
      <c r="D152" s="60" t="s">
        <v>180</v>
      </c>
      <c r="E152" s="93" t="s">
        <v>0</v>
      </c>
      <c r="F152" s="126" t="s">
        <v>2697</v>
      </c>
      <c r="H152" s="127">
        <v>26.67</v>
      </c>
      <c r="L152" s="58"/>
      <c r="M152" s="279"/>
      <c r="T152" s="280"/>
      <c r="AT152" s="93" t="s">
        <v>180</v>
      </c>
      <c r="AU152" s="93" t="s">
        <v>78</v>
      </c>
      <c r="AV152" s="59" t="s">
        <v>80</v>
      </c>
      <c r="AW152" s="59" t="s">
        <v>28</v>
      </c>
      <c r="AX152" s="59" t="s">
        <v>70</v>
      </c>
      <c r="AY152" s="93" t="s">
        <v>168</v>
      </c>
    </row>
    <row r="153" spans="2:65" s="59" customFormat="1" x14ac:dyDescent="0.2">
      <c r="B153" s="58"/>
      <c r="D153" s="60" t="s">
        <v>180</v>
      </c>
      <c r="E153" s="93" t="s">
        <v>0</v>
      </c>
      <c r="F153" s="126" t="s">
        <v>218</v>
      </c>
      <c r="H153" s="127">
        <v>26.67</v>
      </c>
      <c r="L153" s="58"/>
      <c r="M153" s="279"/>
      <c r="T153" s="280"/>
      <c r="AT153" s="93" t="s">
        <v>180</v>
      </c>
      <c r="AU153" s="93" t="s">
        <v>78</v>
      </c>
      <c r="AV153" s="59" t="s">
        <v>174</v>
      </c>
      <c r="AW153" s="59" t="s">
        <v>28</v>
      </c>
      <c r="AX153" s="59" t="s">
        <v>78</v>
      </c>
      <c r="AY153" s="93" t="s">
        <v>168</v>
      </c>
    </row>
    <row r="154" spans="2:65" s="248" customFormat="1" ht="24.15" customHeight="1" x14ac:dyDescent="0.2">
      <c r="B154" s="270"/>
      <c r="C154" s="52" t="s">
        <v>7</v>
      </c>
      <c r="D154" s="52" t="s">
        <v>170</v>
      </c>
      <c r="E154" s="53" t="s">
        <v>2698</v>
      </c>
      <c r="F154" s="54" t="s">
        <v>2699</v>
      </c>
      <c r="G154" s="55" t="s">
        <v>245</v>
      </c>
      <c r="H154" s="56">
        <v>115.059</v>
      </c>
      <c r="I154" s="57"/>
      <c r="J154" s="57">
        <f>ROUND(I154*H154,2)</f>
        <v>0</v>
      </c>
      <c r="K154" s="54" t="s">
        <v>0</v>
      </c>
      <c r="L154" s="247"/>
      <c r="M154" s="271" t="s">
        <v>0</v>
      </c>
      <c r="N154" s="272" t="s">
        <v>35</v>
      </c>
      <c r="O154" s="273">
        <v>0</v>
      </c>
      <c r="P154" s="273">
        <f>O154*H154</f>
        <v>0</v>
      </c>
      <c r="Q154" s="273">
        <v>0</v>
      </c>
      <c r="R154" s="273">
        <f>Q154*H154</f>
        <v>0</v>
      </c>
      <c r="S154" s="273">
        <v>0</v>
      </c>
      <c r="T154" s="274">
        <f>S154*H154</f>
        <v>0</v>
      </c>
      <c r="AR154" s="275" t="s">
        <v>174</v>
      </c>
      <c r="AT154" s="275" t="s">
        <v>170</v>
      </c>
      <c r="AU154" s="275" t="s">
        <v>78</v>
      </c>
      <c r="AY154" s="244" t="s">
        <v>168</v>
      </c>
      <c r="BE154" s="276">
        <f>IF(N154="základní",J154,0)</f>
        <v>0</v>
      </c>
      <c r="BF154" s="276">
        <f>IF(N154="snížená",J154,0)</f>
        <v>0</v>
      </c>
      <c r="BG154" s="276">
        <f>IF(N154="zákl. přenesená",J154,0)</f>
        <v>0</v>
      </c>
      <c r="BH154" s="276">
        <f>IF(N154="sníž. přenesená",J154,0)</f>
        <v>0</v>
      </c>
      <c r="BI154" s="276">
        <f>IF(N154="nulová",J154,0)</f>
        <v>0</v>
      </c>
      <c r="BJ154" s="244" t="s">
        <v>78</v>
      </c>
      <c r="BK154" s="276">
        <f>ROUND(I154*H154,2)</f>
        <v>0</v>
      </c>
      <c r="BL154" s="244" t="s">
        <v>174</v>
      </c>
      <c r="BM154" s="275" t="s">
        <v>2700</v>
      </c>
    </row>
    <row r="155" spans="2:65" s="248" customFormat="1" x14ac:dyDescent="0.2">
      <c r="B155" s="247"/>
      <c r="C155" s="59"/>
      <c r="D155" s="60" t="s">
        <v>176</v>
      </c>
      <c r="E155" s="59"/>
      <c r="F155" s="61" t="s">
        <v>2699</v>
      </c>
      <c r="G155" s="59"/>
      <c r="H155" s="59"/>
      <c r="I155" s="59"/>
      <c r="J155" s="59"/>
      <c r="K155" s="59"/>
      <c r="L155" s="247"/>
      <c r="M155" s="277"/>
      <c r="T155" s="278"/>
      <c r="AT155" s="244" t="s">
        <v>176</v>
      </c>
      <c r="AU155" s="244" t="s">
        <v>78</v>
      </c>
    </row>
    <row r="156" spans="2:65" s="59" customFormat="1" x14ac:dyDescent="0.2">
      <c r="B156" s="58"/>
      <c r="D156" s="60" t="s">
        <v>180</v>
      </c>
      <c r="E156" s="93" t="s">
        <v>0</v>
      </c>
      <c r="F156" s="126" t="s">
        <v>2701</v>
      </c>
      <c r="H156" s="127">
        <v>115.05889999999999</v>
      </c>
      <c r="L156" s="58"/>
      <c r="M156" s="279"/>
      <c r="T156" s="280"/>
      <c r="AT156" s="93" t="s">
        <v>180</v>
      </c>
      <c r="AU156" s="93" t="s">
        <v>78</v>
      </c>
      <c r="AV156" s="59" t="s">
        <v>80</v>
      </c>
      <c r="AW156" s="59" t="s">
        <v>28</v>
      </c>
      <c r="AX156" s="59" t="s">
        <v>70</v>
      </c>
      <c r="AY156" s="93" t="s">
        <v>168</v>
      </c>
    </row>
    <row r="157" spans="2:65" s="59" customFormat="1" x14ac:dyDescent="0.2">
      <c r="B157" s="58"/>
      <c r="D157" s="60" t="s">
        <v>180</v>
      </c>
      <c r="E157" s="93" t="s">
        <v>0</v>
      </c>
      <c r="F157" s="126" t="s">
        <v>218</v>
      </c>
      <c r="H157" s="127">
        <v>115.05889999999999</v>
      </c>
      <c r="L157" s="58"/>
      <c r="M157" s="279"/>
      <c r="T157" s="280"/>
      <c r="AT157" s="93" t="s">
        <v>180</v>
      </c>
      <c r="AU157" s="93" t="s">
        <v>78</v>
      </c>
      <c r="AV157" s="59" t="s">
        <v>174</v>
      </c>
      <c r="AW157" s="59" t="s">
        <v>28</v>
      </c>
      <c r="AX157" s="59" t="s">
        <v>78</v>
      </c>
      <c r="AY157" s="93" t="s">
        <v>168</v>
      </c>
    </row>
    <row r="158" spans="2:65" s="79" customFormat="1" ht="25.95" customHeight="1" x14ac:dyDescent="0.25">
      <c r="B158" s="264"/>
      <c r="D158" s="123" t="s">
        <v>69</v>
      </c>
      <c r="E158" s="124" t="s">
        <v>80</v>
      </c>
      <c r="F158" s="124" t="s">
        <v>2702</v>
      </c>
      <c r="J158" s="125">
        <f>BK158</f>
        <v>0</v>
      </c>
      <c r="L158" s="264"/>
      <c r="M158" s="265"/>
      <c r="P158" s="266">
        <f>SUM(P159:P170)</f>
        <v>0</v>
      </c>
      <c r="R158" s="266">
        <f>SUM(R159:R170)</f>
        <v>0</v>
      </c>
      <c r="T158" s="267">
        <f>SUM(T159:T170)</f>
        <v>0</v>
      </c>
      <c r="AR158" s="123" t="s">
        <v>78</v>
      </c>
      <c r="AT158" s="268" t="s">
        <v>69</v>
      </c>
      <c r="AU158" s="268" t="s">
        <v>70</v>
      </c>
      <c r="AY158" s="123" t="s">
        <v>168</v>
      </c>
      <c r="BK158" s="269">
        <f>SUM(BK159:BK170)</f>
        <v>0</v>
      </c>
    </row>
    <row r="159" spans="2:65" s="248" customFormat="1" ht="21.75" customHeight="1" x14ac:dyDescent="0.2">
      <c r="B159" s="270"/>
      <c r="C159" s="52" t="s">
        <v>262</v>
      </c>
      <c r="D159" s="52" t="s">
        <v>170</v>
      </c>
      <c r="E159" s="53" t="s">
        <v>2703</v>
      </c>
      <c r="F159" s="54" t="s">
        <v>2704</v>
      </c>
      <c r="G159" s="55" t="s">
        <v>370</v>
      </c>
      <c r="H159" s="56">
        <v>5</v>
      </c>
      <c r="I159" s="57"/>
      <c r="J159" s="57">
        <f>ROUND(I159*H159,2)</f>
        <v>0</v>
      </c>
      <c r="K159" s="54" t="s">
        <v>0</v>
      </c>
      <c r="L159" s="247"/>
      <c r="M159" s="271" t="s">
        <v>0</v>
      </c>
      <c r="N159" s="272" t="s">
        <v>35</v>
      </c>
      <c r="O159" s="273">
        <v>0</v>
      </c>
      <c r="P159" s="273">
        <f>O159*H159</f>
        <v>0</v>
      </c>
      <c r="Q159" s="273">
        <v>0</v>
      </c>
      <c r="R159" s="273">
        <f>Q159*H159</f>
        <v>0</v>
      </c>
      <c r="S159" s="273">
        <v>0</v>
      </c>
      <c r="T159" s="274">
        <f>S159*H159</f>
        <v>0</v>
      </c>
      <c r="AR159" s="275" t="s">
        <v>174</v>
      </c>
      <c r="AT159" s="275" t="s">
        <v>170</v>
      </c>
      <c r="AU159" s="275" t="s">
        <v>78</v>
      </c>
      <c r="AY159" s="244" t="s">
        <v>168</v>
      </c>
      <c r="BE159" s="276">
        <f>IF(N159="základní",J159,0)</f>
        <v>0</v>
      </c>
      <c r="BF159" s="276">
        <f>IF(N159="snížená",J159,0)</f>
        <v>0</v>
      </c>
      <c r="BG159" s="276">
        <f>IF(N159="zákl. přenesená",J159,0)</f>
        <v>0</v>
      </c>
      <c r="BH159" s="276">
        <f>IF(N159="sníž. přenesená",J159,0)</f>
        <v>0</v>
      </c>
      <c r="BI159" s="276">
        <f>IF(N159="nulová",J159,0)</f>
        <v>0</v>
      </c>
      <c r="BJ159" s="244" t="s">
        <v>78</v>
      </c>
      <c r="BK159" s="276">
        <f>ROUND(I159*H159,2)</f>
        <v>0</v>
      </c>
      <c r="BL159" s="244" t="s">
        <v>174</v>
      </c>
      <c r="BM159" s="275" t="s">
        <v>2705</v>
      </c>
    </row>
    <row r="160" spans="2:65" s="248" customFormat="1" x14ac:dyDescent="0.2">
      <c r="B160" s="247"/>
      <c r="C160" s="59"/>
      <c r="D160" s="60" t="s">
        <v>176</v>
      </c>
      <c r="E160" s="59"/>
      <c r="F160" s="61" t="s">
        <v>2704</v>
      </c>
      <c r="G160" s="59"/>
      <c r="H160" s="59"/>
      <c r="I160" s="59"/>
      <c r="J160" s="59"/>
      <c r="K160" s="59"/>
      <c r="L160" s="247"/>
      <c r="M160" s="277"/>
      <c r="T160" s="278"/>
      <c r="AT160" s="244" t="s">
        <v>176</v>
      </c>
      <c r="AU160" s="244" t="s">
        <v>78</v>
      </c>
    </row>
    <row r="161" spans="2:65" s="248" customFormat="1" ht="16.5" customHeight="1" x14ac:dyDescent="0.2">
      <c r="B161" s="270"/>
      <c r="C161" s="52" t="s">
        <v>275</v>
      </c>
      <c r="D161" s="52" t="s">
        <v>170</v>
      </c>
      <c r="E161" s="53" t="s">
        <v>2706</v>
      </c>
      <c r="F161" s="54" t="s">
        <v>2707</v>
      </c>
      <c r="G161" s="55" t="s">
        <v>370</v>
      </c>
      <c r="H161" s="56">
        <v>2</v>
      </c>
      <c r="I161" s="57"/>
      <c r="J161" s="57">
        <f>ROUND(I161*H161,2)</f>
        <v>0</v>
      </c>
      <c r="K161" s="54" t="s">
        <v>0</v>
      </c>
      <c r="L161" s="247"/>
      <c r="M161" s="271" t="s">
        <v>0</v>
      </c>
      <c r="N161" s="272" t="s">
        <v>35</v>
      </c>
      <c r="O161" s="273">
        <v>0</v>
      </c>
      <c r="P161" s="273">
        <f>O161*H161</f>
        <v>0</v>
      </c>
      <c r="Q161" s="273">
        <v>0</v>
      </c>
      <c r="R161" s="273">
        <f>Q161*H161</f>
        <v>0</v>
      </c>
      <c r="S161" s="273">
        <v>0</v>
      </c>
      <c r="T161" s="274">
        <f>S161*H161</f>
        <v>0</v>
      </c>
      <c r="AR161" s="275" t="s">
        <v>174</v>
      </c>
      <c r="AT161" s="275" t="s">
        <v>170</v>
      </c>
      <c r="AU161" s="275" t="s">
        <v>78</v>
      </c>
      <c r="AY161" s="244" t="s">
        <v>168</v>
      </c>
      <c r="BE161" s="276">
        <f>IF(N161="základní",J161,0)</f>
        <v>0</v>
      </c>
      <c r="BF161" s="276">
        <f>IF(N161="snížená",J161,0)</f>
        <v>0</v>
      </c>
      <c r="BG161" s="276">
        <f>IF(N161="zákl. přenesená",J161,0)</f>
        <v>0</v>
      </c>
      <c r="BH161" s="276">
        <f>IF(N161="sníž. přenesená",J161,0)</f>
        <v>0</v>
      </c>
      <c r="BI161" s="276">
        <f>IF(N161="nulová",J161,0)</f>
        <v>0</v>
      </c>
      <c r="BJ161" s="244" t="s">
        <v>78</v>
      </c>
      <c r="BK161" s="276">
        <f>ROUND(I161*H161,2)</f>
        <v>0</v>
      </c>
      <c r="BL161" s="244" t="s">
        <v>174</v>
      </c>
      <c r="BM161" s="275" t="s">
        <v>2708</v>
      </c>
    </row>
    <row r="162" spans="2:65" s="248" customFormat="1" x14ac:dyDescent="0.2">
      <c r="B162" s="247"/>
      <c r="C162" s="59"/>
      <c r="D162" s="60" t="s">
        <v>176</v>
      </c>
      <c r="E162" s="59"/>
      <c r="F162" s="61" t="s">
        <v>2707</v>
      </c>
      <c r="G162" s="59"/>
      <c r="H162" s="59"/>
      <c r="I162" s="59"/>
      <c r="J162" s="59"/>
      <c r="K162" s="59"/>
      <c r="L162" s="247"/>
      <c r="M162" s="277"/>
      <c r="T162" s="278"/>
      <c r="AT162" s="244" t="s">
        <v>176</v>
      </c>
      <c r="AU162" s="244" t="s">
        <v>78</v>
      </c>
    </row>
    <row r="163" spans="2:65" s="248" customFormat="1" ht="16.5" customHeight="1" x14ac:dyDescent="0.2">
      <c r="B163" s="270"/>
      <c r="C163" s="52" t="s">
        <v>268</v>
      </c>
      <c r="D163" s="52" t="s">
        <v>170</v>
      </c>
      <c r="E163" s="53" t="s">
        <v>2709</v>
      </c>
      <c r="F163" s="54" t="s">
        <v>2710</v>
      </c>
      <c r="G163" s="55" t="s">
        <v>111</v>
      </c>
      <c r="H163" s="56">
        <v>36</v>
      </c>
      <c r="I163" s="57"/>
      <c r="J163" s="57">
        <f>ROUND(I163*H163,2)</f>
        <v>0</v>
      </c>
      <c r="K163" s="54" t="s">
        <v>0</v>
      </c>
      <c r="L163" s="247"/>
      <c r="M163" s="271" t="s">
        <v>0</v>
      </c>
      <c r="N163" s="272" t="s">
        <v>35</v>
      </c>
      <c r="O163" s="273">
        <v>0</v>
      </c>
      <c r="P163" s="273">
        <f>O163*H163</f>
        <v>0</v>
      </c>
      <c r="Q163" s="273">
        <v>0</v>
      </c>
      <c r="R163" s="273">
        <f>Q163*H163</f>
        <v>0</v>
      </c>
      <c r="S163" s="273">
        <v>0</v>
      </c>
      <c r="T163" s="274">
        <f>S163*H163</f>
        <v>0</v>
      </c>
      <c r="AR163" s="275" t="s">
        <v>174</v>
      </c>
      <c r="AT163" s="275" t="s">
        <v>170</v>
      </c>
      <c r="AU163" s="275" t="s">
        <v>78</v>
      </c>
      <c r="AY163" s="244" t="s">
        <v>168</v>
      </c>
      <c r="BE163" s="276">
        <f>IF(N163="základní",J163,0)</f>
        <v>0</v>
      </c>
      <c r="BF163" s="276">
        <f>IF(N163="snížená",J163,0)</f>
        <v>0</v>
      </c>
      <c r="BG163" s="276">
        <f>IF(N163="zákl. přenesená",J163,0)</f>
        <v>0</v>
      </c>
      <c r="BH163" s="276">
        <f>IF(N163="sníž. přenesená",J163,0)</f>
        <v>0</v>
      </c>
      <c r="BI163" s="276">
        <f>IF(N163="nulová",J163,0)</f>
        <v>0</v>
      </c>
      <c r="BJ163" s="244" t="s">
        <v>78</v>
      </c>
      <c r="BK163" s="276">
        <f>ROUND(I163*H163,2)</f>
        <v>0</v>
      </c>
      <c r="BL163" s="244" t="s">
        <v>174</v>
      </c>
      <c r="BM163" s="275" t="s">
        <v>2711</v>
      </c>
    </row>
    <row r="164" spans="2:65" s="248" customFormat="1" x14ac:dyDescent="0.2">
      <c r="B164" s="247"/>
      <c r="C164" s="59"/>
      <c r="D164" s="60" t="s">
        <v>176</v>
      </c>
      <c r="E164" s="59"/>
      <c r="F164" s="61" t="s">
        <v>2710</v>
      </c>
      <c r="G164" s="59"/>
      <c r="H164" s="59"/>
      <c r="I164" s="59"/>
      <c r="J164" s="59"/>
      <c r="K164" s="59"/>
      <c r="L164" s="247"/>
      <c r="M164" s="277"/>
      <c r="T164" s="278"/>
      <c r="AT164" s="244" t="s">
        <v>176</v>
      </c>
      <c r="AU164" s="244" t="s">
        <v>78</v>
      </c>
    </row>
    <row r="165" spans="2:65" s="248" customFormat="1" ht="24.15" customHeight="1" x14ac:dyDescent="0.2">
      <c r="B165" s="270"/>
      <c r="C165" s="52" t="s">
        <v>281</v>
      </c>
      <c r="D165" s="52" t="s">
        <v>170</v>
      </c>
      <c r="E165" s="53" t="s">
        <v>2712</v>
      </c>
      <c r="F165" s="54" t="s">
        <v>2713</v>
      </c>
      <c r="G165" s="55" t="s">
        <v>370</v>
      </c>
      <c r="H165" s="56">
        <v>5</v>
      </c>
      <c r="I165" s="57"/>
      <c r="J165" s="57">
        <f>ROUND(I165*H165,2)</f>
        <v>0</v>
      </c>
      <c r="K165" s="54" t="s">
        <v>0</v>
      </c>
      <c r="L165" s="247"/>
      <c r="M165" s="271" t="s">
        <v>0</v>
      </c>
      <c r="N165" s="272" t="s">
        <v>35</v>
      </c>
      <c r="O165" s="273">
        <v>0</v>
      </c>
      <c r="P165" s="273">
        <f>O165*H165</f>
        <v>0</v>
      </c>
      <c r="Q165" s="273">
        <v>0</v>
      </c>
      <c r="R165" s="273">
        <f>Q165*H165</f>
        <v>0</v>
      </c>
      <c r="S165" s="273">
        <v>0</v>
      </c>
      <c r="T165" s="274">
        <f>S165*H165</f>
        <v>0</v>
      </c>
      <c r="AR165" s="275" t="s">
        <v>174</v>
      </c>
      <c r="AT165" s="275" t="s">
        <v>170</v>
      </c>
      <c r="AU165" s="275" t="s">
        <v>78</v>
      </c>
      <c r="AY165" s="244" t="s">
        <v>168</v>
      </c>
      <c r="BE165" s="276">
        <f>IF(N165="základní",J165,0)</f>
        <v>0</v>
      </c>
      <c r="BF165" s="276">
        <f>IF(N165="snížená",J165,0)</f>
        <v>0</v>
      </c>
      <c r="BG165" s="276">
        <f>IF(N165="zákl. přenesená",J165,0)</f>
        <v>0</v>
      </c>
      <c r="BH165" s="276">
        <f>IF(N165="sníž. přenesená",J165,0)</f>
        <v>0</v>
      </c>
      <c r="BI165" s="276">
        <f>IF(N165="nulová",J165,0)</f>
        <v>0</v>
      </c>
      <c r="BJ165" s="244" t="s">
        <v>78</v>
      </c>
      <c r="BK165" s="276">
        <f>ROUND(I165*H165,2)</f>
        <v>0</v>
      </c>
      <c r="BL165" s="244" t="s">
        <v>174</v>
      </c>
      <c r="BM165" s="275" t="s">
        <v>2714</v>
      </c>
    </row>
    <row r="166" spans="2:65" s="248" customFormat="1" x14ac:dyDescent="0.2">
      <c r="B166" s="247"/>
      <c r="C166" s="59"/>
      <c r="D166" s="60" t="s">
        <v>176</v>
      </c>
      <c r="E166" s="59"/>
      <c r="F166" s="61" t="s">
        <v>2713</v>
      </c>
      <c r="G166" s="59"/>
      <c r="H166" s="59"/>
      <c r="I166" s="59"/>
      <c r="J166" s="59"/>
      <c r="K166" s="59"/>
      <c r="L166" s="247"/>
      <c r="M166" s="277"/>
      <c r="T166" s="278"/>
      <c r="AT166" s="244" t="s">
        <v>176</v>
      </c>
      <c r="AU166" s="244" t="s">
        <v>78</v>
      </c>
    </row>
    <row r="167" spans="2:65" s="248" customFormat="1" ht="24.15" customHeight="1" x14ac:dyDescent="0.2">
      <c r="B167" s="270"/>
      <c r="C167" s="52" t="s">
        <v>286</v>
      </c>
      <c r="D167" s="52" t="s">
        <v>170</v>
      </c>
      <c r="E167" s="53" t="s">
        <v>2715</v>
      </c>
      <c r="F167" s="54" t="s">
        <v>2716</v>
      </c>
      <c r="G167" s="55" t="s">
        <v>370</v>
      </c>
      <c r="H167" s="56">
        <v>2</v>
      </c>
      <c r="I167" s="57"/>
      <c r="J167" s="57">
        <f>ROUND(I167*H167,2)</f>
        <v>0</v>
      </c>
      <c r="K167" s="54" t="s">
        <v>0</v>
      </c>
      <c r="L167" s="247"/>
      <c r="M167" s="271" t="s">
        <v>0</v>
      </c>
      <c r="N167" s="272" t="s">
        <v>35</v>
      </c>
      <c r="O167" s="273">
        <v>0</v>
      </c>
      <c r="P167" s="273">
        <f>O167*H167</f>
        <v>0</v>
      </c>
      <c r="Q167" s="273">
        <v>0</v>
      </c>
      <c r="R167" s="273">
        <f>Q167*H167</f>
        <v>0</v>
      </c>
      <c r="S167" s="273">
        <v>0</v>
      </c>
      <c r="T167" s="274">
        <f>S167*H167</f>
        <v>0</v>
      </c>
      <c r="AR167" s="275" t="s">
        <v>174</v>
      </c>
      <c r="AT167" s="275" t="s">
        <v>170</v>
      </c>
      <c r="AU167" s="275" t="s">
        <v>78</v>
      </c>
      <c r="AY167" s="244" t="s">
        <v>168</v>
      </c>
      <c r="BE167" s="276">
        <f>IF(N167="základní",J167,0)</f>
        <v>0</v>
      </c>
      <c r="BF167" s="276">
        <f>IF(N167="snížená",J167,0)</f>
        <v>0</v>
      </c>
      <c r="BG167" s="276">
        <f>IF(N167="zákl. přenesená",J167,0)</f>
        <v>0</v>
      </c>
      <c r="BH167" s="276">
        <f>IF(N167="sníž. přenesená",J167,0)</f>
        <v>0</v>
      </c>
      <c r="BI167" s="276">
        <f>IF(N167="nulová",J167,0)</f>
        <v>0</v>
      </c>
      <c r="BJ167" s="244" t="s">
        <v>78</v>
      </c>
      <c r="BK167" s="276">
        <f>ROUND(I167*H167,2)</f>
        <v>0</v>
      </c>
      <c r="BL167" s="244" t="s">
        <v>174</v>
      </c>
      <c r="BM167" s="275" t="s">
        <v>2717</v>
      </c>
    </row>
    <row r="168" spans="2:65" s="248" customFormat="1" ht="19.2" x14ac:dyDescent="0.2">
      <c r="B168" s="247"/>
      <c r="C168" s="59"/>
      <c r="D168" s="60" t="s">
        <v>176</v>
      </c>
      <c r="E168" s="59"/>
      <c r="F168" s="61" t="s">
        <v>2716</v>
      </c>
      <c r="G168" s="59"/>
      <c r="H168" s="59"/>
      <c r="I168" s="59"/>
      <c r="J168" s="59"/>
      <c r="K168" s="59"/>
      <c r="L168" s="247"/>
      <c r="M168" s="277"/>
      <c r="T168" s="278"/>
      <c r="AT168" s="244" t="s">
        <v>176</v>
      </c>
      <c r="AU168" s="244" t="s">
        <v>78</v>
      </c>
    </row>
    <row r="169" spans="2:65" s="248" customFormat="1" ht="16.5" customHeight="1" x14ac:dyDescent="0.2">
      <c r="B169" s="270"/>
      <c r="C169" s="52" t="s">
        <v>293</v>
      </c>
      <c r="D169" s="52" t="s">
        <v>170</v>
      </c>
      <c r="E169" s="53" t="s">
        <v>2718</v>
      </c>
      <c r="F169" s="54" t="s">
        <v>2719</v>
      </c>
      <c r="G169" s="55" t="s">
        <v>111</v>
      </c>
      <c r="H169" s="56">
        <v>36</v>
      </c>
      <c r="I169" s="57"/>
      <c r="J169" s="57">
        <f>ROUND(I169*H169,2)</f>
        <v>0</v>
      </c>
      <c r="K169" s="54" t="s">
        <v>0</v>
      </c>
      <c r="L169" s="247"/>
      <c r="M169" s="271" t="s">
        <v>0</v>
      </c>
      <c r="N169" s="272" t="s">
        <v>35</v>
      </c>
      <c r="O169" s="273">
        <v>0</v>
      </c>
      <c r="P169" s="273">
        <f>O169*H169</f>
        <v>0</v>
      </c>
      <c r="Q169" s="273">
        <v>0</v>
      </c>
      <c r="R169" s="273">
        <f>Q169*H169</f>
        <v>0</v>
      </c>
      <c r="S169" s="273">
        <v>0</v>
      </c>
      <c r="T169" s="274">
        <f>S169*H169</f>
        <v>0</v>
      </c>
      <c r="AR169" s="275" t="s">
        <v>174</v>
      </c>
      <c r="AT169" s="275" t="s">
        <v>170</v>
      </c>
      <c r="AU169" s="275" t="s">
        <v>78</v>
      </c>
      <c r="AY169" s="244" t="s">
        <v>168</v>
      </c>
      <c r="BE169" s="276">
        <f>IF(N169="základní",J169,0)</f>
        <v>0</v>
      </c>
      <c r="BF169" s="276">
        <f>IF(N169="snížená",J169,0)</f>
        <v>0</v>
      </c>
      <c r="BG169" s="276">
        <f>IF(N169="zákl. přenesená",J169,0)</f>
        <v>0</v>
      </c>
      <c r="BH169" s="276">
        <f>IF(N169="sníž. přenesená",J169,0)</f>
        <v>0</v>
      </c>
      <c r="BI169" s="276">
        <f>IF(N169="nulová",J169,0)</f>
        <v>0</v>
      </c>
      <c r="BJ169" s="244" t="s">
        <v>78</v>
      </c>
      <c r="BK169" s="276">
        <f>ROUND(I169*H169,2)</f>
        <v>0</v>
      </c>
      <c r="BL169" s="244" t="s">
        <v>174</v>
      </c>
      <c r="BM169" s="275" t="s">
        <v>2720</v>
      </c>
    </row>
    <row r="170" spans="2:65" s="248" customFormat="1" x14ac:dyDescent="0.2">
      <c r="B170" s="247"/>
      <c r="C170" s="59"/>
      <c r="D170" s="60" t="s">
        <v>176</v>
      </c>
      <c r="E170" s="59"/>
      <c r="F170" s="61" t="s">
        <v>2719</v>
      </c>
      <c r="G170" s="59"/>
      <c r="H170" s="59"/>
      <c r="I170" s="59"/>
      <c r="J170" s="59"/>
      <c r="K170" s="59"/>
      <c r="L170" s="247"/>
      <c r="M170" s="277"/>
      <c r="T170" s="278"/>
      <c r="AT170" s="244" t="s">
        <v>176</v>
      </c>
      <c r="AU170" s="244" t="s">
        <v>78</v>
      </c>
    </row>
    <row r="171" spans="2:65" s="79" customFormat="1" ht="25.95" customHeight="1" x14ac:dyDescent="0.25">
      <c r="B171" s="264"/>
      <c r="D171" s="123" t="s">
        <v>69</v>
      </c>
      <c r="E171" s="124" t="s">
        <v>174</v>
      </c>
      <c r="F171" s="124" t="s">
        <v>413</v>
      </c>
      <c r="J171" s="125">
        <f>BK171</f>
        <v>0</v>
      </c>
      <c r="L171" s="264"/>
      <c r="M171" s="265"/>
      <c r="P171" s="266">
        <f>SUM(P172:P177)</f>
        <v>0</v>
      </c>
      <c r="R171" s="266">
        <f>SUM(R172:R177)</f>
        <v>0</v>
      </c>
      <c r="T171" s="267">
        <f>SUM(T172:T177)</f>
        <v>0</v>
      </c>
      <c r="AR171" s="123" t="s">
        <v>78</v>
      </c>
      <c r="AT171" s="268" t="s">
        <v>69</v>
      </c>
      <c r="AU171" s="268" t="s">
        <v>70</v>
      </c>
      <c r="AY171" s="123" t="s">
        <v>168</v>
      </c>
      <c r="BK171" s="269">
        <f>SUM(BK172:BK177)</f>
        <v>0</v>
      </c>
    </row>
    <row r="172" spans="2:65" s="248" customFormat="1" ht="21.75" customHeight="1" x14ac:dyDescent="0.2">
      <c r="B172" s="270"/>
      <c r="C172" s="52" t="s">
        <v>300</v>
      </c>
      <c r="D172" s="52" t="s">
        <v>170</v>
      </c>
      <c r="E172" s="53" t="s">
        <v>2456</v>
      </c>
      <c r="F172" s="54" t="s">
        <v>2457</v>
      </c>
      <c r="G172" s="55" t="s">
        <v>184</v>
      </c>
      <c r="H172" s="56">
        <v>7.62</v>
      </c>
      <c r="I172" s="57"/>
      <c r="J172" s="57">
        <f>ROUND(I172*H172,2)</f>
        <v>0</v>
      </c>
      <c r="K172" s="54" t="s">
        <v>0</v>
      </c>
      <c r="L172" s="247"/>
      <c r="M172" s="271" t="s">
        <v>0</v>
      </c>
      <c r="N172" s="272" t="s">
        <v>35</v>
      </c>
      <c r="O172" s="273">
        <v>0</v>
      </c>
      <c r="P172" s="273">
        <f>O172*H172</f>
        <v>0</v>
      </c>
      <c r="Q172" s="273">
        <v>0</v>
      </c>
      <c r="R172" s="273">
        <f>Q172*H172</f>
        <v>0</v>
      </c>
      <c r="S172" s="273">
        <v>0</v>
      </c>
      <c r="T172" s="274">
        <f>S172*H172</f>
        <v>0</v>
      </c>
      <c r="AR172" s="275" t="s">
        <v>174</v>
      </c>
      <c r="AT172" s="275" t="s">
        <v>170</v>
      </c>
      <c r="AU172" s="275" t="s">
        <v>78</v>
      </c>
      <c r="AY172" s="244" t="s">
        <v>168</v>
      </c>
      <c r="BE172" s="276">
        <f>IF(N172="základní",J172,0)</f>
        <v>0</v>
      </c>
      <c r="BF172" s="276">
        <f>IF(N172="snížená",J172,0)</f>
        <v>0</v>
      </c>
      <c r="BG172" s="276">
        <f>IF(N172="zákl. přenesená",J172,0)</f>
        <v>0</v>
      </c>
      <c r="BH172" s="276">
        <f>IF(N172="sníž. přenesená",J172,0)</f>
        <v>0</v>
      </c>
      <c r="BI172" s="276">
        <f>IF(N172="nulová",J172,0)</f>
        <v>0</v>
      </c>
      <c r="BJ172" s="244" t="s">
        <v>78</v>
      </c>
      <c r="BK172" s="276">
        <f>ROUND(I172*H172,2)</f>
        <v>0</v>
      </c>
      <c r="BL172" s="244" t="s">
        <v>174</v>
      </c>
      <c r="BM172" s="275" t="s">
        <v>2721</v>
      </c>
    </row>
    <row r="173" spans="2:65" s="248" customFormat="1" x14ac:dyDescent="0.2">
      <c r="B173" s="247"/>
      <c r="C173" s="59"/>
      <c r="D173" s="60" t="s">
        <v>176</v>
      </c>
      <c r="E173" s="59"/>
      <c r="F173" s="61" t="s">
        <v>2457</v>
      </c>
      <c r="G173" s="59"/>
      <c r="H173" s="59"/>
      <c r="I173" s="59"/>
      <c r="J173" s="59"/>
      <c r="K173" s="59"/>
      <c r="L173" s="247"/>
      <c r="M173" s="277"/>
      <c r="T173" s="278"/>
      <c r="AT173" s="244" t="s">
        <v>176</v>
      </c>
      <c r="AU173" s="244" t="s">
        <v>78</v>
      </c>
    </row>
    <row r="174" spans="2:65" s="59" customFormat="1" x14ac:dyDescent="0.2">
      <c r="B174" s="58"/>
      <c r="D174" s="60" t="s">
        <v>180</v>
      </c>
      <c r="E174" s="93" t="s">
        <v>0</v>
      </c>
      <c r="F174" s="126" t="s">
        <v>2722</v>
      </c>
      <c r="H174" s="127">
        <v>7.62</v>
      </c>
      <c r="L174" s="58"/>
      <c r="M174" s="279"/>
      <c r="T174" s="280"/>
      <c r="AT174" s="93" t="s">
        <v>180</v>
      </c>
      <c r="AU174" s="93" t="s">
        <v>78</v>
      </c>
      <c r="AV174" s="59" t="s">
        <v>80</v>
      </c>
      <c r="AW174" s="59" t="s">
        <v>28</v>
      </c>
      <c r="AX174" s="59" t="s">
        <v>70</v>
      </c>
      <c r="AY174" s="93" t="s">
        <v>168</v>
      </c>
    </row>
    <row r="175" spans="2:65" s="59" customFormat="1" x14ac:dyDescent="0.2">
      <c r="B175" s="58"/>
      <c r="D175" s="60" t="s">
        <v>180</v>
      </c>
      <c r="E175" s="93" t="s">
        <v>0</v>
      </c>
      <c r="F175" s="126" t="s">
        <v>218</v>
      </c>
      <c r="H175" s="127">
        <v>7.62</v>
      </c>
      <c r="L175" s="58"/>
      <c r="M175" s="279"/>
      <c r="T175" s="280"/>
      <c r="AT175" s="93" t="s">
        <v>180</v>
      </c>
      <c r="AU175" s="93" t="s">
        <v>78</v>
      </c>
      <c r="AV175" s="59" t="s">
        <v>174</v>
      </c>
      <c r="AW175" s="59" t="s">
        <v>28</v>
      </c>
      <c r="AX175" s="59" t="s">
        <v>78</v>
      </c>
      <c r="AY175" s="93" t="s">
        <v>168</v>
      </c>
    </row>
    <row r="176" spans="2:65" s="248" customFormat="1" ht="16.5" customHeight="1" x14ac:dyDescent="0.2">
      <c r="B176" s="270"/>
      <c r="C176" s="52" t="s">
        <v>305</v>
      </c>
      <c r="D176" s="52" t="s">
        <v>170</v>
      </c>
      <c r="E176" s="53" t="s">
        <v>2723</v>
      </c>
      <c r="F176" s="54" t="s">
        <v>2724</v>
      </c>
      <c r="G176" s="55" t="s">
        <v>111</v>
      </c>
      <c r="H176" s="56">
        <v>17.2</v>
      </c>
      <c r="I176" s="57"/>
      <c r="J176" s="57">
        <f>ROUND(I176*H176,2)</f>
        <v>0</v>
      </c>
      <c r="K176" s="54" t="s">
        <v>0</v>
      </c>
      <c r="L176" s="247"/>
      <c r="M176" s="271" t="s">
        <v>0</v>
      </c>
      <c r="N176" s="272" t="s">
        <v>35</v>
      </c>
      <c r="O176" s="273">
        <v>0</v>
      </c>
      <c r="P176" s="273">
        <f>O176*H176</f>
        <v>0</v>
      </c>
      <c r="Q176" s="273">
        <v>0</v>
      </c>
      <c r="R176" s="273">
        <f>Q176*H176</f>
        <v>0</v>
      </c>
      <c r="S176" s="273">
        <v>0</v>
      </c>
      <c r="T176" s="274">
        <f>S176*H176</f>
        <v>0</v>
      </c>
      <c r="AR176" s="275" t="s">
        <v>174</v>
      </c>
      <c r="AT176" s="275" t="s">
        <v>170</v>
      </c>
      <c r="AU176" s="275" t="s">
        <v>78</v>
      </c>
      <c r="AY176" s="244" t="s">
        <v>168</v>
      </c>
      <c r="BE176" s="276">
        <f>IF(N176="základní",J176,0)</f>
        <v>0</v>
      </c>
      <c r="BF176" s="276">
        <f>IF(N176="snížená",J176,0)</f>
        <v>0</v>
      </c>
      <c r="BG176" s="276">
        <f>IF(N176="zákl. přenesená",J176,0)</f>
        <v>0</v>
      </c>
      <c r="BH176" s="276">
        <f>IF(N176="sníž. přenesená",J176,0)</f>
        <v>0</v>
      </c>
      <c r="BI176" s="276">
        <f>IF(N176="nulová",J176,0)</f>
        <v>0</v>
      </c>
      <c r="BJ176" s="244" t="s">
        <v>78</v>
      </c>
      <c r="BK176" s="276">
        <f>ROUND(I176*H176,2)</f>
        <v>0</v>
      </c>
      <c r="BL176" s="244" t="s">
        <v>174</v>
      </c>
      <c r="BM176" s="275" t="s">
        <v>2725</v>
      </c>
    </row>
    <row r="177" spans="2:65" s="248" customFormat="1" x14ac:dyDescent="0.2">
      <c r="B177" s="247"/>
      <c r="C177" s="59"/>
      <c r="D177" s="60" t="s">
        <v>176</v>
      </c>
      <c r="E177" s="59"/>
      <c r="F177" s="61" t="s">
        <v>2724</v>
      </c>
      <c r="G177" s="59"/>
      <c r="H177" s="59"/>
      <c r="I177" s="59"/>
      <c r="J177" s="59"/>
      <c r="K177" s="59"/>
      <c r="L177" s="247"/>
      <c r="M177" s="277"/>
      <c r="T177" s="278"/>
      <c r="AT177" s="244" t="s">
        <v>176</v>
      </c>
      <c r="AU177" s="244" t="s">
        <v>78</v>
      </c>
    </row>
    <row r="178" spans="2:65" s="79" customFormat="1" ht="25.95" customHeight="1" x14ac:dyDescent="0.25">
      <c r="B178" s="264"/>
      <c r="D178" s="123" t="s">
        <v>69</v>
      </c>
      <c r="E178" s="124" t="s">
        <v>201</v>
      </c>
      <c r="F178" s="124" t="s">
        <v>2726</v>
      </c>
      <c r="J178" s="125">
        <f>BK178</f>
        <v>0</v>
      </c>
      <c r="L178" s="264"/>
      <c r="M178" s="265"/>
      <c r="P178" s="266">
        <f>SUM(P179:P180)</f>
        <v>0</v>
      </c>
      <c r="R178" s="266">
        <f>SUM(R179:R180)</f>
        <v>0</v>
      </c>
      <c r="T178" s="267">
        <f>SUM(T179:T180)</f>
        <v>0</v>
      </c>
      <c r="AR178" s="123" t="s">
        <v>78</v>
      </c>
      <c r="AT178" s="268" t="s">
        <v>69</v>
      </c>
      <c r="AU178" s="268" t="s">
        <v>70</v>
      </c>
      <c r="AY178" s="123" t="s">
        <v>168</v>
      </c>
      <c r="BK178" s="269">
        <f>SUM(BK179:BK180)</f>
        <v>0</v>
      </c>
    </row>
    <row r="179" spans="2:65" s="248" customFormat="1" ht="21.75" customHeight="1" x14ac:dyDescent="0.2">
      <c r="B179" s="270"/>
      <c r="C179" s="52" t="s">
        <v>6</v>
      </c>
      <c r="D179" s="52" t="s">
        <v>170</v>
      </c>
      <c r="E179" s="53" t="s">
        <v>2727</v>
      </c>
      <c r="F179" s="54" t="s">
        <v>2728</v>
      </c>
      <c r="G179" s="55" t="s">
        <v>111</v>
      </c>
      <c r="H179" s="56">
        <v>21.76</v>
      </c>
      <c r="I179" s="57"/>
      <c r="J179" s="57">
        <f>ROUND(I179*H179,2)</f>
        <v>0</v>
      </c>
      <c r="K179" s="54" t="s">
        <v>0</v>
      </c>
      <c r="L179" s="247"/>
      <c r="M179" s="271" t="s">
        <v>0</v>
      </c>
      <c r="N179" s="272" t="s">
        <v>35</v>
      </c>
      <c r="O179" s="273">
        <v>0</v>
      </c>
      <c r="P179" s="273">
        <f>O179*H179</f>
        <v>0</v>
      </c>
      <c r="Q179" s="273">
        <v>0</v>
      </c>
      <c r="R179" s="273">
        <f>Q179*H179</f>
        <v>0</v>
      </c>
      <c r="S179" s="273">
        <v>0</v>
      </c>
      <c r="T179" s="274">
        <f>S179*H179</f>
        <v>0</v>
      </c>
      <c r="AR179" s="275" t="s">
        <v>174</v>
      </c>
      <c r="AT179" s="275" t="s">
        <v>170</v>
      </c>
      <c r="AU179" s="275" t="s">
        <v>78</v>
      </c>
      <c r="AY179" s="244" t="s">
        <v>168</v>
      </c>
      <c r="BE179" s="276">
        <f>IF(N179="základní",J179,0)</f>
        <v>0</v>
      </c>
      <c r="BF179" s="276">
        <f>IF(N179="snížená",J179,0)</f>
        <v>0</v>
      </c>
      <c r="BG179" s="276">
        <f>IF(N179="zákl. přenesená",J179,0)</f>
        <v>0</v>
      </c>
      <c r="BH179" s="276">
        <f>IF(N179="sníž. přenesená",J179,0)</f>
        <v>0</v>
      </c>
      <c r="BI179" s="276">
        <f>IF(N179="nulová",J179,0)</f>
        <v>0</v>
      </c>
      <c r="BJ179" s="244" t="s">
        <v>78</v>
      </c>
      <c r="BK179" s="276">
        <f>ROUND(I179*H179,2)</f>
        <v>0</v>
      </c>
      <c r="BL179" s="244" t="s">
        <v>174</v>
      </c>
      <c r="BM179" s="275" t="s">
        <v>2729</v>
      </c>
    </row>
    <row r="180" spans="2:65" s="248" customFormat="1" x14ac:dyDescent="0.2">
      <c r="B180" s="247"/>
      <c r="C180" s="59"/>
      <c r="D180" s="60" t="s">
        <v>176</v>
      </c>
      <c r="E180" s="59"/>
      <c r="F180" s="61" t="s">
        <v>2728</v>
      </c>
      <c r="G180" s="59"/>
      <c r="H180" s="59"/>
      <c r="I180" s="59"/>
      <c r="J180" s="59"/>
      <c r="K180" s="59"/>
      <c r="L180" s="247"/>
      <c r="M180" s="277"/>
      <c r="T180" s="278"/>
      <c r="AT180" s="244" t="s">
        <v>176</v>
      </c>
      <c r="AU180" s="244" t="s">
        <v>78</v>
      </c>
    </row>
    <row r="181" spans="2:65" s="79" customFormat="1" ht="25.95" customHeight="1" x14ac:dyDescent="0.25">
      <c r="B181" s="264"/>
      <c r="D181" s="123" t="s">
        <v>69</v>
      </c>
      <c r="E181" s="124" t="s">
        <v>229</v>
      </c>
      <c r="F181" s="124" t="s">
        <v>595</v>
      </c>
      <c r="J181" s="125">
        <f>BK181</f>
        <v>0</v>
      </c>
      <c r="L181" s="264"/>
      <c r="M181" s="265"/>
      <c r="P181" s="266">
        <f>SUM(P182:P203)</f>
        <v>0</v>
      </c>
      <c r="R181" s="266">
        <f>SUM(R182:R203)</f>
        <v>0</v>
      </c>
      <c r="T181" s="267">
        <f>SUM(T182:T203)</f>
        <v>0</v>
      </c>
      <c r="AR181" s="123" t="s">
        <v>78</v>
      </c>
      <c r="AT181" s="268" t="s">
        <v>69</v>
      </c>
      <c r="AU181" s="268" t="s">
        <v>70</v>
      </c>
      <c r="AY181" s="123" t="s">
        <v>168</v>
      </c>
      <c r="BK181" s="269">
        <f>SUM(BK182:BK203)</f>
        <v>0</v>
      </c>
    </row>
    <row r="182" spans="2:65" s="248" customFormat="1" ht="24.15" customHeight="1" x14ac:dyDescent="0.2">
      <c r="B182" s="270"/>
      <c r="C182" s="52" t="s">
        <v>344</v>
      </c>
      <c r="D182" s="52" t="s">
        <v>170</v>
      </c>
      <c r="E182" s="53" t="s">
        <v>2730</v>
      </c>
      <c r="F182" s="54" t="s">
        <v>2731</v>
      </c>
      <c r="G182" s="55" t="s">
        <v>370</v>
      </c>
      <c r="H182" s="56">
        <v>43</v>
      </c>
      <c r="I182" s="57"/>
      <c r="J182" s="57">
        <f>ROUND(I182*H182,2)</f>
        <v>0</v>
      </c>
      <c r="K182" s="54" t="s">
        <v>0</v>
      </c>
      <c r="L182" s="247"/>
      <c r="M182" s="271" t="s">
        <v>0</v>
      </c>
      <c r="N182" s="272" t="s">
        <v>35</v>
      </c>
      <c r="O182" s="273">
        <v>0</v>
      </c>
      <c r="P182" s="273">
        <f>O182*H182</f>
        <v>0</v>
      </c>
      <c r="Q182" s="273">
        <v>0</v>
      </c>
      <c r="R182" s="273">
        <f>Q182*H182</f>
        <v>0</v>
      </c>
      <c r="S182" s="273">
        <v>0</v>
      </c>
      <c r="T182" s="274">
        <f>S182*H182</f>
        <v>0</v>
      </c>
      <c r="AR182" s="275" t="s">
        <v>174</v>
      </c>
      <c r="AT182" s="275" t="s">
        <v>170</v>
      </c>
      <c r="AU182" s="275" t="s">
        <v>78</v>
      </c>
      <c r="AY182" s="244" t="s">
        <v>168</v>
      </c>
      <c r="BE182" s="276">
        <f>IF(N182="základní",J182,0)</f>
        <v>0</v>
      </c>
      <c r="BF182" s="276">
        <f>IF(N182="snížená",J182,0)</f>
        <v>0</v>
      </c>
      <c r="BG182" s="276">
        <f>IF(N182="zákl. přenesená",J182,0)</f>
        <v>0</v>
      </c>
      <c r="BH182" s="276">
        <f>IF(N182="sníž. přenesená",J182,0)</f>
        <v>0</v>
      </c>
      <c r="BI182" s="276">
        <f>IF(N182="nulová",J182,0)</f>
        <v>0</v>
      </c>
      <c r="BJ182" s="244" t="s">
        <v>78</v>
      </c>
      <c r="BK182" s="276">
        <f>ROUND(I182*H182,2)</f>
        <v>0</v>
      </c>
      <c r="BL182" s="244" t="s">
        <v>174</v>
      </c>
      <c r="BM182" s="275" t="s">
        <v>2732</v>
      </c>
    </row>
    <row r="183" spans="2:65" s="248" customFormat="1" x14ac:dyDescent="0.2">
      <c r="B183" s="247"/>
      <c r="C183" s="59"/>
      <c r="D183" s="60" t="s">
        <v>176</v>
      </c>
      <c r="E183" s="59"/>
      <c r="F183" s="61" t="s">
        <v>2731</v>
      </c>
      <c r="G183" s="59"/>
      <c r="H183" s="59"/>
      <c r="I183" s="59"/>
      <c r="J183" s="59"/>
      <c r="K183" s="59"/>
      <c r="L183" s="247"/>
      <c r="M183" s="277"/>
      <c r="T183" s="278"/>
      <c r="AT183" s="244" t="s">
        <v>176</v>
      </c>
      <c r="AU183" s="244" t="s">
        <v>78</v>
      </c>
    </row>
    <row r="184" spans="2:65" s="248" customFormat="1" ht="16.5" customHeight="1" x14ac:dyDescent="0.2">
      <c r="B184" s="270"/>
      <c r="C184" s="52" t="s">
        <v>352</v>
      </c>
      <c r="D184" s="52" t="s">
        <v>170</v>
      </c>
      <c r="E184" s="53" t="s">
        <v>2733</v>
      </c>
      <c r="F184" s="54" t="s">
        <v>2734</v>
      </c>
      <c r="G184" s="55" t="s">
        <v>370</v>
      </c>
      <c r="H184" s="56">
        <v>14</v>
      </c>
      <c r="I184" s="57"/>
      <c r="J184" s="57">
        <f>ROUND(I184*H184,2)</f>
        <v>0</v>
      </c>
      <c r="K184" s="54" t="s">
        <v>0</v>
      </c>
      <c r="L184" s="247"/>
      <c r="M184" s="271" t="s">
        <v>0</v>
      </c>
      <c r="N184" s="272" t="s">
        <v>35</v>
      </c>
      <c r="O184" s="273">
        <v>0</v>
      </c>
      <c r="P184" s="273">
        <f>O184*H184</f>
        <v>0</v>
      </c>
      <c r="Q184" s="273">
        <v>0</v>
      </c>
      <c r="R184" s="273">
        <f>Q184*H184</f>
        <v>0</v>
      </c>
      <c r="S184" s="273">
        <v>0</v>
      </c>
      <c r="T184" s="274">
        <f>S184*H184</f>
        <v>0</v>
      </c>
      <c r="AR184" s="275" t="s">
        <v>174</v>
      </c>
      <c r="AT184" s="275" t="s">
        <v>170</v>
      </c>
      <c r="AU184" s="275" t="s">
        <v>78</v>
      </c>
      <c r="AY184" s="244" t="s">
        <v>168</v>
      </c>
      <c r="BE184" s="276">
        <f>IF(N184="základní",J184,0)</f>
        <v>0</v>
      </c>
      <c r="BF184" s="276">
        <f>IF(N184="snížená",J184,0)</f>
        <v>0</v>
      </c>
      <c r="BG184" s="276">
        <f>IF(N184="zákl. přenesená",J184,0)</f>
        <v>0</v>
      </c>
      <c r="BH184" s="276">
        <f>IF(N184="sníž. přenesená",J184,0)</f>
        <v>0</v>
      </c>
      <c r="BI184" s="276">
        <f>IF(N184="nulová",J184,0)</f>
        <v>0</v>
      </c>
      <c r="BJ184" s="244" t="s">
        <v>78</v>
      </c>
      <c r="BK184" s="276">
        <f>ROUND(I184*H184,2)</f>
        <v>0</v>
      </c>
      <c r="BL184" s="244" t="s">
        <v>174</v>
      </c>
      <c r="BM184" s="275" t="s">
        <v>2735</v>
      </c>
    </row>
    <row r="185" spans="2:65" s="248" customFormat="1" x14ac:dyDescent="0.2">
      <c r="B185" s="247"/>
      <c r="C185" s="59"/>
      <c r="D185" s="60" t="s">
        <v>176</v>
      </c>
      <c r="E185" s="59"/>
      <c r="F185" s="61" t="s">
        <v>2734</v>
      </c>
      <c r="G185" s="59"/>
      <c r="H185" s="59"/>
      <c r="I185" s="59"/>
      <c r="J185" s="59"/>
      <c r="K185" s="59"/>
      <c r="L185" s="247"/>
      <c r="M185" s="277"/>
      <c r="T185" s="278"/>
      <c r="AT185" s="244" t="s">
        <v>176</v>
      </c>
      <c r="AU185" s="244" t="s">
        <v>78</v>
      </c>
    </row>
    <row r="186" spans="2:65" s="248" customFormat="1" ht="16.5" customHeight="1" x14ac:dyDescent="0.2">
      <c r="B186" s="270"/>
      <c r="C186" s="52" t="s">
        <v>361</v>
      </c>
      <c r="D186" s="52" t="s">
        <v>170</v>
      </c>
      <c r="E186" s="53" t="s">
        <v>2736</v>
      </c>
      <c r="F186" s="54" t="s">
        <v>2737</v>
      </c>
      <c r="G186" s="55" t="s">
        <v>370</v>
      </c>
      <c r="H186" s="56">
        <v>10</v>
      </c>
      <c r="I186" s="57"/>
      <c r="J186" s="57">
        <f>ROUND(I186*H186,2)</f>
        <v>0</v>
      </c>
      <c r="K186" s="54" t="s">
        <v>0</v>
      </c>
      <c r="L186" s="247"/>
      <c r="M186" s="271" t="s">
        <v>0</v>
      </c>
      <c r="N186" s="272" t="s">
        <v>35</v>
      </c>
      <c r="O186" s="273">
        <v>0</v>
      </c>
      <c r="P186" s="273">
        <f>O186*H186</f>
        <v>0</v>
      </c>
      <c r="Q186" s="273">
        <v>0</v>
      </c>
      <c r="R186" s="273">
        <f>Q186*H186</f>
        <v>0</v>
      </c>
      <c r="S186" s="273">
        <v>0</v>
      </c>
      <c r="T186" s="274">
        <f>S186*H186</f>
        <v>0</v>
      </c>
      <c r="AR186" s="275" t="s">
        <v>174</v>
      </c>
      <c r="AT186" s="275" t="s">
        <v>170</v>
      </c>
      <c r="AU186" s="275" t="s">
        <v>78</v>
      </c>
      <c r="AY186" s="244" t="s">
        <v>168</v>
      </c>
      <c r="BE186" s="276">
        <f>IF(N186="základní",J186,0)</f>
        <v>0</v>
      </c>
      <c r="BF186" s="276">
        <f>IF(N186="snížená",J186,0)</f>
        <v>0</v>
      </c>
      <c r="BG186" s="276">
        <f>IF(N186="zákl. přenesená",J186,0)</f>
        <v>0</v>
      </c>
      <c r="BH186" s="276">
        <f>IF(N186="sníž. přenesená",J186,0)</f>
        <v>0</v>
      </c>
      <c r="BI186" s="276">
        <f>IF(N186="nulová",J186,0)</f>
        <v>0</v>
      </c>
      <c r="BJ186" s="244" t="s">
        <v>78</v>
      </c>
      <c r="BK186" s="276">
        <f>ROUND(I186*H186,2)</f>
        <v>0</v>
      </c>
      <c r="BL186" s="244" t="s">
        <v>174</v>
      </c>
      <c r="BM186" s="275" t="s">
        <v>2738</v>
      </c>
    </row>
    <row r="187" spans="2:65" s="248" customFormat="1" x14ac:dyDescent="0.2">
      <c r="B187" s="247"/>
      <c r="C187" s="59"/>
      <c r="D187" s="60" t="s">
        <v>176</v>
      </c>
      <c r="E187" s="59"/>
      <c r="F187" s="61" t="s">
        <v>2737</v>
      </c>
      <c r="G187" s="59"/>
      <c r="H187" s="59"/>
      <c r="I187" s="59"/>
      <c r="J187" s="59"/>
      <c r="K187" s="59"/>
      <c r="L187" s="247"/>
      <c r="M187" s="277"/>
      <c r="T187" s="278"/>
      <c r="AT187" s="244" t="s">
        <v>176</v>
      </c>
      <c r="AU187" s="244" t="s">
        <v>78</v>
      </c>
    </row>
    <row r="188" spans="2:65" s="248" customFormat="1" ht="16.5" customHeight="1" x14ac:dyDescent="0.2">
      <c r="B188" s="270"/>
      <c r="C188" s="52" t="s">
        <v>367</v>
      </c>
      <c r="D188" s="52" t="s">
        <v>170</v>
      </c>
      <c r="E188" s="53" t="s">
        <v>2739</v>
      </c>
      <c r="F188" s="54" t="s">
        <v>2740</v>
      </c>
      <c r="G188" s="55" t="s">
        <v>370</v>
      </c>
      <c r="H188" s="56">
        <v>1</v>
      </c>
      <c r="I188" s="57"/>
      <c r="J188" s="57">
        <f>ROUND(I188*H188,2)</f>
        <v>0</v>
      </c>
      <c r="K188" s="54" t="s">
        <v>0</v>
      </c>
      <c r="L188" s="247"/>
      <c r="M188" s="271" t="s">
        <v>0</v>
      </c>
      <c r="N188" s="272" t="s">
        <v>35</v>
      </c>
      <c r="O188" s="273">
        <v>0</v>
      </c>
      <c r="P188" s="273">
        <f>O188*H188</f>
        <v>0</v>
      </c>
      <c r="Q188" s="273">
        <v>0</v>
      </c>
      <c r="R188" s="273">
        <f>Q188*H188</f>
        <v>0</v>
      </c>
      <c r="S188" s="273">
        <v>0</v>
      </c>
      <c r="T188" s="274">
        <f>S188*H188</f>
        <v>0</v>
      </c>
      <c r="AR188" s="275" t="s">
        <v>174</v>
      </c>
      <c r="AT188" s="275" t="s">
        <v>170</v>
      </c>
      <c r="AU188" s="275" t="s">
        <v>78</v>
      </c>
      <c r="AY188" s="244" t="s">
        <v>168</v>
      </c>
      <c r="BE188" s="276">
        <f>IF(N188="základní",J188,0)</f>
        <v>0</v>
      </c>
      <c r="BF188" s="276">
        <f>IF(N188="snížená",J188,0)</f>
        <v>0</v>
      </c>
      <c r="BG188" s="276">
        <f>IF(N188="zákl. přenesená",J188,0)</f>
        <v>0</v>
      </c>
      <c r="BH188" s="276">
        <f>IF(N188="sníž. přenesená",J188,0)</f>
        <v>0</v>
      </c>
      <c r="BI188" s="276">
        <f>IF(N188="nulová",J188,0)</f>
        <v>0</v>
      </c>
      <c r="BJ188" s="244" t="s">
        <v>78</v>
      </c>
      <c r="BK188" s="276">
        <f>ROUND(I188*H188,2)</f>
        <v>0</v>
      </c>
      <c r="BL188" s="244" t="s">
        <v>174</v>
      </c>
      <c r="BM188" s="275" t="s">
        <v>2741</v>
      </c>
    </row>
    <row r="189" spans="2:65" s="248" customFormat="1" x14ac:dyDescent="0.2">
      <c r="B189" s="247"/>
      <c r="C189" s="59"/>
      <c r="D189" s="60" t="s">
        <v>176</v>
      </c>
      <c r="E189" s="59"/>
      <c r="F189" s="61" t="s">
        <v>2740</v>
      </c>
      <c r="G189" s="59"/>
      <c r="H189" s="59"/>
      <c r="I189" s="59"/>
      <c r="J189" s="59"/>
      <c r="K189" s="59"/>
      <c r="L189" s="247"/>
      <c r="M189" s="277"/>
      <c r="T189" s="278"/>
      <c r="AT189" s="244" t="s">
        <v>176</v>
      </c>
      <c r="AU189" s="244" t="s">
        <v>78</v>
      </c>
    </row>
    <row r="190" spans="2:65" s="248" customFormat="1" ht="16.5" customHeight="1" x14ac:dyDescent="0.2">
      <c r="B190" s="270"/>
      <c r="C190" s="52" t="s">
        <v>374</v>
      </c>
      <c r="D190" s="52" t="s">
        <v>170</v>
      </c>
      <c r="E190" s="53" t="s">
        <v>2742</v>
      </c>
      <c r="F190" s="54" t="s">
        <v>2743</v>
      </c>
      <c r="G190" s="55" t="s">
        <v>370</v>
      </c>
      <c r="H190" s="56">
        <v>10</v>
      </c>
      <c r="I190" s="57"/>
      <c r="J190" s="57">
        <f>ROUND(I190*H190,2)</f>
        <v>0</v>
      </c>
      <c r="K190" s="54" t="s">
        <v>0</v>
      </c>
      <c r="L190" s="247"/>
      <c r="M190" s="271" t="s">
        <v>0</v>
      </c>
      <c r="N190" s="272" t="s">
        <v>35</v>
      </c>
      <c r="O190" s="273">
        <v>0</v>
      </c>
      <c r="P190" s="273">
        <f>O190*H190</f>
        <v>0</v>
      </c>
      <c r="Q190" s="273">
        <v>0</v>
      </c>
      <c r="R190" s="273">
        <f>Q190*H190</f>
        <v>0</v>
      </c>
      <c r="S190" s="273">
        <v>0</v>
      </c>
      <c r="T190" s="274">
        <f>S190*H190</f>
        <v>0</v>
      </c>
      <c r="AR190" s="275" t="s">
        <v>174</v>
      </c>
      <c r="AT190" s="275" t="s">
        <v>170</v>
      </c>
      <c r="AU190" s="275" t="s">
        <v>78</v>
      </c>
      <c r="AY190" s="244" t="s">
        <v>168</v>
      </c>
      <c r="BE190" s="276">
        <f>IF(N190="základní",J190,0)</f>
        <v>0</v>
      </c>
      <c r="BF190" s="276">
        <f>IF(N190="snížená",J190,0)</f>
        <v>0</v>
      </c>
      <c r="BG190" s="276">
        <f>IF(N190="zákl. přenesená",J190,0)</f>
        <v>0</v>
      </c>
      <c r="BH190" s="276">
        <f>IF(N190="sníž. přenesená",J190,0)</f>
        <v>0</v>
      </c>
      <c r="BI190" s="276">
        <f>IF(N190="nulová",J190,0)</f>
        <v>0</v>
      </c>
      <c r="BJ190" s="244" t="s">
        <v>78</v>
      </c>
      <c r="BK190" s="276">
        <f>ROUND(I190*H190,2)</f>
        <v>0</v>
      </c>
      <c r="BL190" s="244" t="s">
        <v>174</v>
      </c>
      <c r="BM190" s="275" t="s">
        <v>2744</v>
      </c>
    </row>
    <row r="191" spans="2:65" s="248" customFormat="1" x14ac:dyDescent="0.2">
      <c r="B191" s="247"/>
      <c r="C191" s="59"/>
      <c r="D191" s="60" t="s">
        <v>176</v>
      </c>
      <c r="E191" s="59"/>
      <c r="F191" s="61" t="s">
        <v>2743</v>
      </c>
      <c r="G191" s="59"/>
      <c r="H191" s="59"/>
      <c r="I191" s="59"/>
      <c r="J191" s="59"/>
      <c r="K191" s="59"/>
      <c r="L191" s="247"/>
      <c r="M191" s="277"/>
      <c r="T191" s="278"/>
      <c r="AT191" s="244" t="s">
        <v>176</v>
      </c>
      <c r="AU191" s="244" t="s">
        <v>78</v>
      </c>
    </row>
    <row r="192" spans="2:65" s="248" customFormat="1" ht="24.15" customHeight="1" x14ac:dyDescent="0.2">
      <c r="B192" s="270"/>
      <c r="C192" s="52" t="s">
        <v>380</v>
      </c>
      <c r="D192" s="52" t="s">
        <v>170</v>
      </c>
      <c r="E192" s="53" t="s">
        <v>2745</v>
      </c>
      <c r="F192" s="54" t="s">
        <v>2746</v>
      </c>
      <c r="G192" s="55" t="s">
        <v>370</v>
      </c>
      <c r="H192" s="56">
        <v>1</v>
      </c>
      <c r="I192" s="57"/>
      <c r="J192" s="57">
        <f>ROUND(I192*H192,2)</f>
        <v>0</v>
      </c>
      <c r="K192" s="54" t="s">
        <v>0</v>
      </c>
      <c r="L192" s="247"/>
      <c r="M192" s="271" t="s">
        <v>0</v>
      </c>
      <c r="N192" s="272" t="s">
        <v>35</v>
      </c>
      <c r="O192" s="273">
        <v>0</v>
      </c>
      <c r="P192" s="273">
        <f>O192*H192</f>
        <v>0</v>
      </c>
      <c r="Q192" s="273">
        <v>0</v>
      </c>
      <c r="R192" s="273">
        <f>Q192*H192</f>
        <v>0</v>
      </c>
      <c r="S192" s="273">
        <v>0</v>
      </c>
      <c r="T192" s="274">
        <f>S192*H192</f>
        <v>0</v>
      </c>
      <c r="AR192" s="275" t="s">
        <v>174</v>
      </c>
      <c r="AT192" s="275" t="s">
        <v>170</v>
      </c>
      <c r="AU192" s="275" t="s">
        <v>78</v>
      </c>
      <c r="AY192" s="244" t="s">
        <v>168</v>
      </c>
      <c r="BE192" s="276">
        <f>IF(N192="základní",J192,0)</f>
        <v>0</v>
      </c>
      <c r="BF192" s="276">
        <f>IF(N192="snížená",J192,0)</f>
        <v>0</v>
      </c>
      <c r="BG192" s="276">
        <f>IF(N192="zákl. přenesená",J192,0)</f>
        <v>0</v>
      </c>
      <c r="BH192" s="276">
        <f>IF(N192="sníž. přenesená",J192,0)</f>
        <v>0</v>
      </c>
      <c r="BI192" s="276">
        <f>IF(N192="nulová",J192,0)</f>
        <v>0</v>
      </c>
      <c r="BJ192" s="244" t="s">
        <v>78</v>
      </c>
      <c r="BK192" s="276">
        <f>ROUND(I192*H192,2)</f>
        <v>0</v>
      </c>
      <c r="BL192" s="244" t="s">
        <v>174</v>
      </c>
      <c r="BM192" s="275" t="s">
        <v>2747</v>
      </c>
    </row>
    <row r="193" spans="2:65" s="248" customFormat="1" x14ac:dyDescent="0.2">
      <c r="B193" s="247"/>
      <c r="C193" s="59"/>
      <c r="D193" s="60" t="s">
        <v>176</v>
      </c>
      <c r="E193" s="59"/>
      <c r="F193" s="61" t="s">
        <v>2746</v>
      </c>
      <c r="G193" s="59"/>
      <c r="H193" s="59"/>
      <c r="I193" s="59"/>
      <c r="J193" s="59"/>
      <c r="K193" s="59"/>
      <c r="L193" s="247"/>
      <c r="M193" s="277"/>
      <c r="T193" s="278"/>
      <c r="AT193" s="244" t="s">
        <v>176</v>
      </c>
      <c r="AU193" s="244" t="s">
        <v>78</v>
      </c>
    </row>
    <row r="194" spans="2:65" s="248" customFormat="1" ht="21.75" customHeight="1" x14ac:dyDescent="0.2">
      <c r="B194" s="270"/>
      <c r="C194" s="52" t="s">
        <v>386</v>
      </c>
      <c r="D194" s="52" t="s">
        <v>170</v>
      </c>
      <c r="E194" s="53" t="s">
        <v>2748</v>
      </c>
      <c r="F194" s="54" t="s">
        <v>2749</v>
      </c>
      <c r="G194" s="55" t="s">
        <v>370</v>
      </c>
      <c r="H194" s="56">
        <v>1</v>
      </c>
      <c r="I194" s="57"/>
      <c r="J194" s="57">
        <f>ROUND(I194*H194,2)</f>
        <v>0</v>
      </c>
      <c r="K194" s="54" t="s">
        <v>0</v>
      </c>
      <c r="L194" s="247"/>
      <c r="M194" s="271" t="s">
        <v>0</v>
      </c>
      <c r="N194" s="272" t="s">
        <v>35</v>
      </c>
      <c r="O194" s="273">
        <v>0</v>
      </c>
      <c r="P194" s="273">
        <f>O194*H194</f>
        <v>0</v>
      </c>
      <c r="Q194" s="273">
        <v>0</v>
      </c>
      <c r="R194" s="273">
        <f>Q194*H194</f>
        <v>0</v>
      </c>
      <c r="S194" s="273">
        <v>0</v>
      </c>
      <c r="T194" s="274">
        <f>S194*H194</f>
        <v>0</v>
      </c>
      <c r="AR194" s="275" t="s">
        <v>174</v>
      </c>
      <c r="AT194" s="275" t="s">
        <v>170</v>
      </c>
      <c r="AU194" s="275" t="s">
        <v>78</v>
      </c>
      <c r="AY194" s="244" t="s">
        <v>168</v>
      </c>
      <c r="BE194" s="276">
        <f>IF(N194="základní",J194,0)</f>
        <v>0</v>
      </c>
      <c r="BF194" s="276">
        <f>IF(N194="snížená",J194,0)</f>
        <v>0</v>
      </c>
      <c r="BG194" s="276">
        <f>IF(N194="zákl. přenesená",J194,0)</f>
        <v>0</v>
      </c>
      <c r="BH194" s="276">
        <f>IF(N194="sníž. přenesená",J194,0)</f>
        <v>0</v>
      </c>
      <c r="BI194" s="276">
        <f>IF(N194="nulová",J194,0)</f>
        <v>0</v>
      </c>
      <c r="BJ194" s="244" t="s">
        <v>78</v>
      </c>
      <c r="BK194" s="276">
        <f>ROUND(I194*H194,2)</f>
        <v>0</v>
      </c>
      <c r="BL194" s="244" t="s">
        <v>174</v>
      </c>
      <c r="BM194" s="275" t="s">
        <v>2750</v>
      </c>
    </row>
    <row r="195" spans="2:65" s="248" customFormat="1" x14ac:dyDescent="0.2">
      <c r="B195" s="247"/>
      <c r="C195" s="59"/>
      <c r="D195" s="60" t="s">
        <v>176</v>
      </c>
      <c r="E195" s="59"/>
      <c r="F195" s="61" t="s">
        <v>2749</v>
      </c>
      <c r="G195" s="59"/>
      <c r="H195" s="59"/>
      <c r="I195" s="59"/>
      <c r="J195" s="59"/>
      <c r="K195" s="59"/>
      <c r="L195" s="247"/>
      <c r="M195" s="277"/>
      <c r="T195" s="278"/>
      <c r="AT195" s="244" t="s">
        <v>176</v>
      </c>
      <c r="AU195" s="244" t="s">
        <v>78</v>
      </c>
    </row>
    <row r="196" spans="2:65" s="248" customFormat="1" ht="33" customHeight="1" x14ac:dyDescent="0.2">
      <c r="B196" s="270"/>
      <c r="C196" s="52" t="s">
        <v>330</v>
      </c>
      <c r="D196" s="52" t="s">
        <v>170</v>
      </c>
      <c r="E196" s="53" t="s">
        <v>2751</v>
      </c>
      <c r="F196" s="54" t="s">
        <v>2752</v>
      </c>
      <c r="G196" s="55" t="s">
        <v>370</v>
      </c>
      <c r="H196" s="56">
        <v>1</v>
      </c>
      <c r="I196" s="57"/>
      <c r="J196" s="57">
        <f>ROUND(I196*H196,2)</f>
        <v>0</v>
      </c>
      <c r="K196" s="54" t="s">
        <v>0</v>
      </c>
      <c r="L196" s="247"/>
      <c r="M196" s="271" t="s">
        <v>0</v>
      </c>
      <c r="N196" s="272" t="s">
        <v>35</v>
      </c>
      <c r="O196" s="273">
        <v>0</v>
      </c>
      <c r="P196" s="273">
        <f>O196*H196</f>
        <v>0</v>
      </c>
      <c r="Q196" s="273">
        <v>0</v>
      </c>
      <c r="R196" s="273">
        <f>Q196*H196</f>
        <v>0</v>
      </c>
      <c r="S196" s="273">
        <v>0</v>
      </c>
      <c r="T196" s="274">
        <f>S196*H196</f>
        <v>0</v>
      </c>
      <c r="AR196" s="275" t="s">
        <v>174</v>
      </c>
      <c r="AT196" s="275" t="s">
        <v>170</v>
      </c>
      <c r="AU196" s="275" t="s">
        <v>78</v>
      </c>
      <c r="AY196" s="244" t="s">
        <v>168</v>
      </c>
      <c r="BE196" s="276">
        <f>IF(N196="základní",J196,0)</f>
        <v>0</v>
      </c>
      <c r="BF196" s="276">
        <f>IF(N196="snížená",J196,0)</f>
        <v>0</v>
      </c>
      <c r="BG196" s="276">
        <f>IF(N196="zákl. přenesená",J196,0)</f>
        <v>0</v>
      </c>
      <c r="BH196" s="276">
        <f>IF(N196="sníž. přenesená",J196,0)</f>
        <v>0</v>
      </c>
      <c r="BI196" s="276">
        <f>IF(N196="nulová",J196,0)</f>
        <v>0</v>
      </c>
      <c r="BJ196" s="244" t="s">
        <v>78</v>
      </c>
      <c r="BK196" s="276">
        <f>ROUND(I196*H196,2)</f>
        <v>0</v>
      </c>
      <c r="BL196" s="244" t="s">
        <v>174</v>
      </c>
      <c r="BM196" s="275" t="s">
        <v>2753</v>
      </c>
    </row>
    <row r="197" spans="2:65" s="248" customFormat="1" ht="19.2" x14ac:dyDescent="0.2">
      <c r="B197" s="247"/>
      <c r="C197" s="59"/>
      <c r="D197" s="60" t="s">
        <v>176</v>
      </c>
      <c r="E197" s="59"/>
      <c r="F197" s="61" t="s">
        <v>2752</v>
      </c>
      <c r="G197" s="59"/>
      <c r="H197" s="59"/>
      <c r="I197" s="59"/>
      <c r="J197" s="59"/>
      <c r="K197" s="59"/>
      <c r="L197" s="247"/>
      <c r="M197" s="277"/>
      <c r="T197" s="278"/>
      <c r="AT197" s="244" t="s">
        <v>176</v>
      </c>
      <c r="AU197" s="244" t="s">
        <v>78</v>
      </c>
    </row>
    <row r="198" spans="2:65" s="248" customFormat="1" ht="24.15" customHeight="1" x14ac:dyDescent="0.2">
      <c r="B198" s="270"/>
      <c r="C198" s="52" t="s">
        <v>337</v>
      </c>
      <c r="D198" s="52" t="s">
        <v>170</v>
      </c>
      <c r="E198" s="53" t="s">
        <v>2754</v>
      </c>
      <c r="F198" s="54" t="s">
        <v>2755</v>
      </c>
      <c r="G198" s="55" t="s">
        <v>370</v>
      </c>
      <c r="H198" s="56">
        <v>10</v>
      </c>
      <c r="I198" s="57"/>
      <c r="J198" s="57">
        <f>ROUND(I198*H198,2)</f>
        <v>0</v>
      </c>
      <c r="K198" s="54" t="s">
        <v>0</v>
      </c>
      <c r="L198" s="247"/>
      <c r="M198" s="271" t="s">
        <v>0</v>
      </c>
      <c r="N198" s="272" t="s">
        <v>35</v>
      </c>
      <c r="O198" s="273">
        <v>0</v>
      </c>
      <c r="P198" s="273">
        <f>O198*H198</f>
        <v>0</v>
      </c>
      <c r="Q198" s="273">
        <v>0</v>
      </c>
      <c r="R198" s="273">
        <f>Q198*H198</f>
        <v>0</v>
      </c>
      <c r="S198" s="273">
        <v>0</v>
      </c>
      <c r="T198" s="274">
        <f>S198*H198</f>
        <v>0</v>
      </c>
      <c r="AR198" s="275" t="s">
        <v>174</v>
      </c>
      <c r="AT198" s="275" t="s">
        <v>170</v>
      </c>
      <c r="AU198" s="275" t="s">
        <v>78</v>
      </c>
      <c r="AY198" s="244" t="s">
        <v>168</v>
      </c>
      <c r="BE198" s="276">
        <f>IF(N198="základní",J198,0)</f>
        <v>0</v>
      </c>
      <c r="BF198" s="276">
        <f>IF(N198="snížená",J198,0)</f>
        <v>0</v>
      </c>
      <c r="BG198" s="276">
        <f>IF(N198="zákl. přenesená",J198,0)</f>
        <v>0</v>
      </c>
      <c r="BH198" s="276">
        <f>IF(N198="sníž. přenesená",J198,0)</f>
        <v>0</v>
      </c>
      <c r="BI198" s="276">
        <f>IF(N198="nulová",J198,0)</f>
        <v>0</v>
      </c>
      <c r="BJ198" s="244" t="s">
        <v>78</v>
      </c>
      <c r="BK198" s="276">
        <f>ROUND(I198*H198,2)</f>
        <v>0</v>
      </c>
      <c r="BL198" s="244" t="s">
        <v>174</v>
      </c>
      <c r="BM198" s="275" t="s">
        <v>2756</v>
      </c>
    </row>
    <row r="199" spans="2:65" s="248" customFormat="1" ht="19.2" x14ac:dyDescent="0.2">
      <c r="B199" s="247"/>
      <c r="C199" s="59"/>
      <c r="D199" s="60" t="s">
        <v>176</v>
      </c>
      <c r="E199" s="59"/>
      <c r="F199" s="61" t="s">
        <v>2755</v>
      </c>
      <c r="G199" s="59"/>
      <c r="H199" s="59"/>
      <c r="I199" s="59"/>
      <c r="J199" s="59"/>
      <c r="K199" s="59"/>
      <c r="L199" s="247"/>
      <c r="M199" s="277"/>
      <c r="T199" s="278"/>
      <c r="AT199" s="244" t="s">
        <v>176</v>
      </c>
      <c r="AU199" s="244" t="s">
        <v>78</v>
      </c>
    </row>
    <row r="200" spans="2:65" s="248" customFormat="1" ht="16.5" customHeight="1" x14ac:dyDescent="0.2">
      <c r="B200" s="270"/>
      <c r="C200" s="52" t="s">
        <v>320</v>
      </c>
      <c r="D200" s="52" t="s">
        <v>170</v>
      </c>
      <c r="E200" s="53" t="s">
        <v>2465</v>
      </c>
      <c r="F200" s="54" t="s">
        <v>2757</v>
      </c>
      <c r="G200" s="55" t="s">
        <v>308</v>
      </c>
      <c r="H200" s="56">
        <v>127</v>
      </c>
      <c r="I200" s="57"/>
      <c r="J200" s="57">
        <f>ROUND(I200*H200,2)</f>
        <v>0</v>
      </c>
      <c r="K200" s="54" t="s">
        <v>0</v>
      </c>
      <c r="L200" s="247"/>
      <c r="M200" s="271" t="s">
        <v>0</v>
      </c>
      <c r="N200" s="272" t="s">
        <v>35</v>
      </c>
      <c r="O200" s="273">
        <v>0</v>
      </c>
      <c r="P200" s="273">
        <f>O200*H200</f>
        <v>0</v>
      </c>
      <c r="Q200" s="273">
        <v>0</v>
      </c>
      <c r="R200" s="273">
        <f>Q200*H200</f>
        <v>0</v>
      </c>
      <c r="S200" s="273">
        <v>0</v>
      </c>
      <c r="T200" s="274">
        <f>S200*H200</f>
        <v>0</v>
      </c>
      <c r="AR200" s="275" t="s">
        <v>174</v>
      </c>
      <c r="AT200" s="275" t="s">
        <v>170</v>
      </c>
      <c r="AU200" s="275" t="s">
        <v>78</v>
      </c>
      <c r="AY200" s="244" t="s">
        <v>168</v>
      </c>
      <c r="BE200" s="276">
        <f>IF(N200="základní",J200,0)</f>
        <v>0</v>
      </c>
      <c r="BF200" s="276">
        <f>IF(N200="snížená",J200,0)</f>
        <v>0</v>
      </c>
      <c r="BG200" s="276">
        <f>IF(N200="zákl. přenesená",J200,0)</f>
        <v>0</v>
      </c>
      <c r="BH200" s="276">
        <f>IF(N200="sníž. přenesená",J200,0)</f>
        <v>0</v>
      </c>
      <c r="BI200" s="276">
        <f>IF(N200="nulová",J200,0)</f>
        <v>0</v>
      </c>
      <c r="BJ200" s="244" t="s">
        <v>78</v>
      </c>
      <c r="BK200" s="276">
        <f>ROUND(I200*H200,2)</f>
        <v>0</v>
      </c>
      <c r="BL200" s="244" t="s">
        <v>174</v>
      </c>
      <c r="BM200" s="275" t="s">
        <v>2758</v>
      </c>
    </row>
    <row r="201" spans="2:65" s="248" customFormat="1" x14ac:dyDescent="0.2">
      <c r="B201" s="247"/>
      <c r="C201" s="59"/>
      <c r="D201" s="60" t="s">
        <v>176</v>
      </c>
      <c r="E201" s="59"/>
      <c r="F201" s="61" t="s">
        <v>2757</v>
      </c>
      <c r="G201" s="59"/>
      <c r="H201" s="59"/>
      <c r="I201" s="59"/>
      <c r="J201" s="59"/>
      <c r="K201" s="59"/>
      <c r="L201" s="247"/>
      <c r="M201" s="277"/>
      <c r="T201" s="278"/>
      <c r="AT201" s="244" t="s">
        <v>176</v>
      </c>
      <c r="AU201" s="244" t="s">
        <v>78</v>
      </c>
    </row>
    <row r="202" spans="2:65" s="248" customFormat="1" ht="16.5" customHeight="1" x14ac:dyDescent="0.2">
      <c r="B202" s="270"/>
      <c r="C202" s="52" t="s">
        <v>323</v>
      </c>
      <c r="D202" s="52" t="s">
        <v>170</v>
      </c>
      <c r="E202" s="53" t="s">
        <v>2759</v>
      </c>
      <c r="F202" s="54" t="s">
        <v>2760</v>
      </c>
      <c r="G202" s="55" t="s">
        <v>370</v>
      </c>
      <c r="H202" s="56">
        <v>37</v>
      </c>
      <c r="I202" s="57"/>
      <c r="J202" s="57">
        <f>ROUND(I202*H202,2)</f>
        <v>0</v>
      </c>
      <c r="K202" s="54" t="s">
        <v>0</v>
      </c>
      <c r="L202" s="247"/>
      <c r="M202" s="271" t="s">
        <v>0</v>
      </c>
      <c r="N202" s="272" t="s">
        <v>35</v>
      </c>
      <c r="O202" s="273">
        <v>0</v>
      </c>
      <c r="P202" s="273">
        <f>O202*H202</f>
        <v>0</v>
      </c>
      <c r="Q202" s="273">
        <v>0</v>
      </c>
      <c r="R202" s="273">
        <f>Q202*H202</f>
        <v>0</v>
      </c>
      <c r="S202" s="273">
        <v>0</v>
      </c>
      <c r="T202" s="274">
        <f>S202*H202</f>
        <v>0</v>
      </c>
      <c r="AR202" s="275" t="s">
        <v>174</v>
      </c>
      <c r="AT202" s="275" t="s">
        <v>170</v>
      </c>
      <c r="AU202" s="275" t="s">
        <v>78</v>
      </c>
      <c r="AY202" s="244" t="s">
        <v>168</v>
      </c>
      <c r="BE202" s="276">
        <f>IF(N202="základní",J202,0)</f>
        <v>0</v>
      </c>
      <c r="BF202" s="276">
        <f>IF(N202="snížená",J202,0)</f>
        <v>0</v>
      </c>
      <c r="BG202" s="276">
        <f>IF(N202="zákl. přenesená",J202,0)</f>
        <v>0</v>
      </c>
      <c r="BH202" s="276">
        <f>IF(N202="sníž. přenesená",J202,0)</f>
        <v>0</v>
      </c>
      <c r="BI202" s="276">
        <f>IF(N202="nulová",J202,0)</f>
        <v>0</v>
      </c>
      <c r="BJ202" s="244" t="s">
        <v>78</v>
      </c>
      <c r="BK202" s="276">
        <f>ROUND(I202*H202,2)</f>
        <v>0</v>
      </c>
      <c r="BL202" s="244" t="s">
        <v>174</v>
      </c>
      <c r="BM202" s="275" t="s">
        <v>2761</v>
      </c>
    </row>
    <row r="203" spans="2:65" s="248" customFormat="1" x14ac:dyDescent="0.2">
      <c r="B203" s="247"/>
      <c r="C203" s="59"/>
      <c r="D203" s="60" t="s">
        <v>176</v>
      </c>
      <c r="E203" s="59"/>
      <c r="F203" s="61" t="s">
        <v>2760</v>
      </c>
      <c r="G203" s="59"/>
      <c r="H203" s="59"/>
      <c r="I203" s="59"/>
      <c r="J203" s="59"/>
      <c r="K203" s="59"/>
      <c r="L203" s="247"/>
      <c r="M203" s="277"/>
      <c r="T203" s="278"/>
      <c r="AT203" s="244" t="s">
        <v>176</v>
      </c>
      <c r="AU203" s="244" t="s">
        <v>78</v>
      </c>
    </row>
    <row r="204" spans="2:65" s="79" customFormat="1" ht="25.95" customHeight="1" x14ac:dyDescent="0.25">
      <c r="B204" s="264"/>
      <c r="D204" s="123" t="s">
        <v>69</v>
      </c>
      <c r="E204" s="124" t="s">
        <v>815</v>
      </c>
      <c r="F204" s="124" t="s">
        <v>2487</v>
      </c>
      <c r="J204" s="125">
        <f>BK204</f>
        <v>0</v>
      </c>
      <c r="L204" s="264"/>
      <c r="M204" s="265"/>
      <c r="P204" s="266">
        <f>SUM(P205:P206)</f>
        <v>0</v>
      </c>
      <c r="R204" s="266">
        <f>SUM(R205:R206)</f>
        <v>0</v>
      </c>
      <c r="T204" s="267">
        <f>SUM(T205:T206)</f>
        <v>0</v>
      </c>
      <c r="AR204" s="123" t="s">
        <v>78</v>
      </c>
      <c r="AT204" s="268" t="s">
        <v>69</v>
      </c>
      <c r="AU204" s="268" t="s">
        <v>70</v>
      </c>
      <c r="AY204" s="123" t="s">
        <v>168</v>
      </c>
      <c r="BK204" s="269">
        <f>SUM(BK205:BK206)</f>
        <v>0</v>
      </c>
    </row>
    <row r="205" spans="2:65" s="248" customFormat="1" ht="16.5" customHeight="1" x14ac:dyDescent="0.2">
      <c r="B205" s="270"/>
      <c r="C205" s="52" t="s">
        <v>393</v>
      </c>
      <c r="D205" s="52" t="s">
        <v>170</v>
      </c>
      <c r="E205" s="53" t="s">
        <v>2488</v>
      </c>
      <c r="F205" s="54" t="s">
        <v>2489</v>
      </c>
      <c r="G205" s="55" t="s">
        <v>245</v>
      </c>
      <c r="H205" s="56">
        <v>72.210999999999999</v>
      </c>
      <c r="I205" s="57"/>
      <c r="J205" s="57">
        <f>ROUND(I205*H205,2)</f>
        <v>0</v>
      </c>
      <c r="K205" s="54" t="s">
        <v>0</v>
      </c>
      <c r="L205" s="247"/>
      <c r="M205" s="271" t="s">
        <v>0</v>
      </c>
      <c r="N205" s="272" t="s">
        <v>35</v>
      </c>
      <c r="O205" s="273">
        <v>0</v>
      </c>
      <c r="P205" s="273">
        <f>O205*H205</f>
        <v>0</v>
      </c>
      <c r="Q205" s="273">
        <v>0</v>
      </c>
      <c r="R205" s="273">
        <f>Q205*H205</f>
        <v>0</v>
      </c>
      <c r="S205" s="273">
        <v>0</v>
      </c>
      <c r="T205" s="274">
        <f>S205*H205</f>
        <v>0</v>
      </c>
      <c r="AR205" s="275" t="s">
        <v>174</v>
      </c>
      <c r="AT205" s="275" t="s">
        <v>170</v>
      </c>
      <c r="AU205" s="275" t="s">
        <v>78</v>
      </c>
      <c r="AY205" s="244" t="s">
        <v>168</v>
      </c>
      <c r="BE205" s="276">
        <f>IF(N205="základní",J205,0)</f>
        <v>0</v>
      </c>
      <c r="BF205" s="276">
        <f>IF(N205="snížená",J205,0)</f>
        <v>0</v>
      </c>
      <c r="BG205" s="276">
        <f>IF(N205="zákl. přenesená",J205,0)</f>
        <v>0</v>
      </c>
      <c r="BH205" s="276">
        <f>IF(N205="sníž. přenesená",J205,0)</f>
        <v>0</v>
      </c>
      <c r="BI205" s="276">
        <f>IF(N205="nulová",J205,0)</f>
        <v>0</v>
      </c>
      <c r="BJ205" s="244" t="s">
        <v>78</v>
      </c>
      <c r="BK205" s="276">
        <f>ROUND(I205*H205,2)</f>
        <v>0</v>
      </c>
      <c r="BL205" s="244" t="s">
        <v>174</v>
      </c>
      <c r="BM205" s="275" t="s">
        <v>2762</v>
      </c>
    </row>
    <row r="206" spans="2:65" s="248" customFormat="1" x14ac:dyDescent="0.2">
      <c r="B206" s="247"/>
      <c r="C206" s="59"/>
      <c r="D206" s="60" t="s">
        <v>176</v>
      </c>
      <c r="E206" s="59"/>
      <c r="F206" s="61" t="s">
        <v>2489</v>
      </c>
      <c r="G206" s="59"/>
      <c r="H206" s="59"/>
      <c r="I206" s="59"/>
      <c r="J206" s="59"/>
      <c r="K206" s="59"/>
      <c r="L206" s="247"/>
      <c r="M206" s="281"/>
      <c r="N206" s="282"/>
      <c r="O206" s="282"/>
      <c r="P206" s="282"/>
      <c r="Q206" s="282"/>
      <c r="R206" s="282"/>
      <c r="S206" s="282"/>
      <c r="T206" s="283"/>
      <c r="AT206" s="244" t="s">
        <v>176</v>
      </c>
      <c r="AU206" s="244" t="s">
        <v>78</v>
      </c>
    </row>
    <row r="207" spans="2:65" s="248" customFormat="1" ht="6.9" customHeight="1" x14ac:dyDescent="0.2">
      <c r="B207" s="251"/>
      <c r="C207" s="109"/>
      <c r="D207" s="109"/>
      <c r="E207" s="109"/>
      <c r="F207" s="109"/>
      <c r="G207" s="109"/>
      <c r="H207" s="109"/>
      <c r="I207" s="109"/>
      <c r="J207" s="109"/>
      <c r="K207" s="109"/>
      <c r="L207" s="247"/>
    </row>
  </sheetData>
  <autoFilter ref="C125:K206" xr:uid="{00000000-0009-0000-0000-000005000000}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73"/>
  <sheetViews>
    <sheetView showGridLines="0" workbookViewId="0"/>
  </sheetViews>
  <sheetFormatPr defaultRowHeight="10.199999999999999" x14ac:dyDescent="0.2"/>
  <cols>
    <col min="1" max="1" width="8.28515625" style="174" customWidth="1"/>
    <col min="2" max="2" width="1.140625" style="174" customWidth="1"/>
    <col min="3" max="3" width="4.140625" style="174" customWidth="1"/>
    <col min="4" max="4" width="4.28515625" style="174" customWidth="1"/>
    <col min="5" max="5" width="17.140625" style="174" customWidth="1"/>
    <col min="6" max="6" width="50.85546875" style="174" customWidth="1"/>
    <col min="7" max="7" width="7.42578125" style="174" customWidth="1"/>
    <col min="8" max="8" width="14" style="174" customWidth="1"/>
    <col min="9" max="9" width="15.85546875" style="174" customWidth="1"/>
    <col min="10" max="11" width="22.28515625" style="174" customWidth="1"/>
    <col min="12" max="12" width="9.28515625" style="174" customWidth="1"/>
    <col min="13" max="13" width="10.85546875" style="174" hidden="1" customWidth="1"/>
    <col min="14" max="14" width="9.28515625" style="174" hidden="1"/>
    <col min="15" max="20" width="14.140625" style="174" hidden="1" customWidth="1"/>
    <col min="21" max="21" width="16.28515625" style="174" hidden="1" customWidth="1"/>
    <col min="22" max="22" width="12.28515625" style="174" customWidth="1"/>
    <col min="23" max="23" width="16.28515625" style="174" customWidth="1"/>
    <col min="24" max="24" width="12.28515625" style="174" customWidth="1"/>
    <col min="25" max="25" width="15" style="174" customWidth="1"/>
    <col min="26" max="26" width="11" style="174" customWidth="1"/>
    <col min="27" max="27" width="15" style="174" customWidth="1"/>
    <col min="28" max="28" width="16.28515625" style="174" customWidth="1"/>
    <col min="29" max="29" width="11" style="174" customWidth="1"/>
    <col min="30" max="30" width="15" style="174" customWidth="1"/>
    <col min="31" max="31" width="16.28515625" style="174" customWidth="1"/>
    <col min="32" max="43" width="9.140625" style="174"/>
    <col min="44" max="65" width="9.28515625" style="174" hidden="1"/>
    <col min="66" max="16384" width="9.140625" style="174"/>
  </cols>
  <sheetData>
    <row r="2" spans="2:46" ht="36.9" customHeight="1" x14ac:dyDescent="0.2">
      <c r="L2" s="175" t="s">
        <v>4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77" t="s">
        <v>99</v>
      </c>
    </row>
    <row r="3" spans="2:46" ht="6.9" customHeight="1" x14ac:dyDescent="0.2"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80"/>
      <c r="AT3" s="177" t="s">
        <v>80</v>
      </c>
    </row>
    <row r="4" spans="2:46" ht="24.9" customHeight="1" x14ac:dyDescent="0.2">
      <c r="B4" s="180"/>
      <c r="D4" s="5" t="s">
        <v>114</v>
      </c>
      <c r="L4" s="180"/>
      <c r="M4" s="6" t="s">
        <v>9</v>
      </c>
      <c r="AT4" s="177" t="s">
        <v>2</v>
      </c>
    </row>
    <row r="5" spans="2:46" ht="6.9" customHeight="1" x14ac:dyDescent="0.2">
      <c r="B5" s="180"/>
      <c r="L5" s="180"/>
    </row>
    <row r="6" spans="2:46" ht="12" customHeight="1" x14ac:dyDescent="0.2">
      <c r="B6" s="180"/>
      <c r="D6" s="6" t="s">
        <v>13</v>
      </c>
      <c r="L6" s="180"/>
    </row>
    <row r="7" spans="2:46" ht="16.5" customHeight="1" x14ac:dyDescent="0.2">
      <c r="B7" s="180"/>
      <c r="E7" s="69" t="str">
        <f>'Rekapitulace stavby'!K6</f>
        <v>REVITALIZACE OBJEKTU MŠ V KRAJKOVÉ</v>
      </c>
      <c r="F7" s="67"/>
      <c r="G7" s="67"/>
      <c r="H7" s="67"/>
      <c r="L7" s="180"/>
    </row>
    <row r="8" spans="2:46" ht="12" customHeight="1" x14ac:dyDescent="0.2">
      <c r="B8" s="180"/>
      <c r="D8" s="6" t="s">
        <v>115</v>
      </c>
      <c r="L8" s="180"/>
    </row>
    <row r="9" spans="2:46" s="128" customFormat="1" ht="16.5" customHeight="1" x14ac:dyDescent="0.2">
      <c r="B9" s="181"/>
      <c r="E9" s="69" t="s">
        <v>2422</v>
      </c>
      <c r="F9" s="182"/>
      <c r="G9" s="182"/>
      <c r="H9" s="182"/>
      <c r="L9" s="181"/>
    </row>
    <row r="10" spans="2:46" s="128" customFormat="1" ht="12" customHeight="1" x14ac:dyDescent="0.2">
      <c r="B10" s="181"/>
      <c r="D10" s="6" t="s">
        <v>2423</v>
      </c>
      <c r="L10" s="181"/>
    </row>
    <row r="11" spans="2:46" s="128" customFormat="1" ht="16.5" customHeight="1" x14ac:dyDescent="0.2">
      <c r="B11" s="181"/>
      <c r="E11" s="65" t="s">
        <v>2763</v>
      </c>
      <c r="F11" s="182"/>
      <c r="G11" s="182"/>
      <c r="H11" s="182"/>
      <c r="L11" s="181"/>
    </row>
    <row r="12" spans="2:46" s="128" customFormat="1" x14ac:dyDescent="0.2">
      <c r="B12" s="181"/>
      <c r="L12" s="181"/>
    </row>
    <row r="13" spans="2:46" s="128" customFormat="1" ht="12" customHeight="1" x14ac:dyDescent="0.2">
      <c r="B13" s="181"/>
      <c r="D13" s="6" t="s">
        <v>15</v>
      </c>
      <c r="F13" s="6" t="s">
        <v>0</v>
      </c>
      <c r="I13" s="6" t="s">
        <v>16</v>
      </c>
      <c r="J13" s="6" t="s">
        <v>0</v>
      </c>
      <c r="L13" s="181"/>
    </row>
    <row r="14" spans="2:46" s="128" customFormat="1" ht="12" customHeight="1" x14ac:dyDescent="0.2">
      <c r="B14" s="181"/>
      <c r="D14" s="6" t="s">
        <v>17</v>
      </c>
      <c r="F14" s="6" t="s">
        <v>18</v>
      </c>
      <c r="I14" s="6" t="s">
        <v>19</v>
      </c>
      <c r="J14" s="16" t="str">
        <f>'Rekapitulace stavby'!AN8</f>
        <v xml:space="preserve"> </v>
      </c>
      <c r="L14" s="181"/>
    </row>
    <row r="15" spans="2:46" s="128" customFormat="1" ht="10.8" customHeight="1" x14ac:dyDescent="0.2">
      <c r="B15" s="181"/>
      <c r="L15" s="181"/>
    </row>
    <row r="16" spans="2:46" s="128" customFormat="1" ht="12" customHeight="1" x14ac:dyDescent="0.2">
      <c r="B16" s="181"/>
      <c r="D16" s="6" t="s">
        <v>20</v>
      </c>
      <c r="I16" s="6" t="s">
        <v>21</v>
      </c>
      <c r="J16" s="6" t="str">
        <f>IF('Rekapitulace stavby'!AN10="","",'Rekapitulace stavby'!AN10)</f>
        <v>_00259411</v>
      </c>
      <c r="L16" s="181"/>
    </row>
    <row r="17" spans="2:12" s="128" customFormat="1" ht="18" customHeight="1" x14ac:dyDescent="0.2">
      <c r="B17" s="181"/>
      <c r="E17" s="6" t="str">
        <f>IF('Rekapitulace stavby'!E11="","",'Rekapitulace stavby'!E11)</f>
        <v xml:space="preserve"> </v>
      </c>
      <c r="I17" s="6" t="s">
        <v>23</v>
      </c>
      <c r="J17" s="6" t="str">
        <f>IF('Rekapitulace stavby'!AN11="","",'Rekapitulace stavby'!AN11)</f>
        <v/>
      </c>
      <c r="L17" s="181"/>
    </row>
    <row r="18" spans="2:12" s="128" customFormat="1" ht="6.9" customHeight="1" x14ac:dyDescent="0.2">
      <c r="B18" s="181"/>
      <c r="L18" s="181"/>
    </row>
    <row r="19" spans="2:12" s="128" customFormat="1" ht="12" customHeight="1" x14ac:dyDescent="0.2">
      <c r="B19" s="181"/>
      <c r="D19" s="6" t="s">
        <v>24</v>
      </c>
      <c r="I19" s="6" t="s">
        <v>21</v>
      </c>
      <c r="J19" s="6" t="str">
        <f>'Rekapitulace stavby'!AN13</f>
        <v/>
      </c>
      <c r="L19" s="181"/>
    </row>
    <row r="20" spans="2:12" s="128" customFormat="1" ht="18" customHeight="1" x14ac:dyDescent="0.2">
      <c r="B20" s="181"/>
      <c r="E20" s="67" t="str">
        <f>'Rekapitulace stavby'!E14</f>
        <v xml:space="preserve"> </v>
      </c>
      <c r="F20" s="67"/>
      <c r="G20" s="67"/>
      <c r="H20" s="67"/>
      <c r="I20" s="6" t="s">
        <v>23</v>
      </c>
      <c r="J20" s="6" t="str">
        <f>'Rekapitulace stavby'!AN14</f>
        <v/>
      </c>
      <c r="L20" s="181"/>
    </row>
    <row r="21" spans="2:12" s="128" customFormat="1" ht="6.9" customHeight="1" x14ac:dyDescent="0.2">
      <c r="B21" s="181"/>
      <c r="L21" s="181"/>
    </row>
    <row r="22" spans="2:12" s="128" customFormat="1" ht="12" customHeight="1" x14ac:dyDescent="0.2">
      <c r="B22" s="181"/>
      <c r="D22" s="6" t="s">
        <v>25</v>
      </c>
      <c r="I22" s="6" t="s">
        <v>21</v>
      </c>
      <c r="J22" s="6" t="s">
        <v>0</v>
      </c>
      <c r="L22" s="181"/>
    </row>
    <row r="23" spans="2:12" s="128" customFormat="1" ht="18" customHeight="1" x14ac:dyDescent="0.2">
      <c r="B23" s="181"/>
      <c r="E23" s="6" t="s">
        <v>26</v>
      </c>
      <c r="I23" s="6" t="s">
        <v>23</v>
      </c>
      <c r="J23" s="6" t="s">
        <v>0</v>
      </c>
      <c r="L23" s="181"/>
    </row>
    <row r="24" spans="2:12" s="128" customFormat="1" ht="6.9" customHeight="1" x14ac:dyDescent="0.2">
      <c r="B24" s="181"/>
      <c r="L24" s="181"/>
    </row>
    <row r="25" spans="2:12" s="128" customFormat="1" ht="12" customHeight="1" x14ac:dyDescent="0.2">
      <c r="B25" s="181"/>
      <c r="D25" s="6" t="s">
        <v>27</v>
      </c>
      <c r="I25" s="6" t="s">
        <v>21</v>
      </c>
      <c r="J25" s="6" t="str">
        <f>IF('Rekapitulace stavby'!AN19="","",'Rekapitulace stavby'!AN19)</f>
        <v/>
      </c>
      <c r="L25" s="181"/>
    </row>
    <row r="26" spans="2:12" s="128" customFormat="1" ht="18" customHeight="1" x14ac:dyDescent="0.2">
      <c r="B26" s="181"/>
      <c r="E26" s="6" t="str">
        <f>IF('Rekapitulace stavby'!E20="","",'Rekapitulace stavby'!E20)</f>
        <v xml:space="preserve"> </v>
      </c>
      <c r="I26" s="6" t="s">
        <v>23</v>
      </c>
      <c r="J26" s="6" t="str">
        <f>IF('Rekapitulace stavby'!AN20="","",'Rekapitulace stavby'!AN20)</f>
        <v/>
      </c>
      <c r="L26" s="181"/>
    </row>
    <row r="27" spans="2:12" s="128" customFormat="1" ht="6.9" customHeight="1" x14ac:dyDescent="0.2">
      <c r="B27" s="181"/>
      <c r="L27" s="181"/>
    </row>
    <row r="28" spans="2:12" s="128" customFormat="1" ht="12" customHeight="1" x14ac:dyDescent="0.2">
      <c r="B28" s="181"/>
      <c r="D28" s="6" t="s">
        <v>29</v>
      </c>
      <c r="L28" s="181"/>
    </row>
    <row r="29" spans="2:12" s="184" customFormat="1" ht="16.5" customHeight="1" x14ac:dyDescent="0.2">
      <c r="B29" s="183"/>
      <c r="E29" s="69" t="s">
        <v>0</v>
      </c>
      <c r="F29" s="69"/>
      <c r="G29" s="69"/>
      <c r="H29" s="69"/>
      <c r="L29" s="183"/>
    </row>
    <row r="30" spans="2:12" s="128" customFormat="1" ht="6.9" customHeight="1" x14ac:dyDescent="0.2">
      <c r="B30" s="181"/>
      <c r="L30" s="181"/>
    </row>
    <row r="31" spans="2:12" s="128" customFormat="1" ht="6.9" customHeight="1" x14ac:dyDescent="0.2">
      <c r="B31" s="181"/>
      <c r="D31" s="185"/>
      <c r="E31" s="185"/>
      <c r="F31" s="185"/>
      <c r="G31" s="185"/>
      <c r="H31" s="185"/>
      <c r="I31" s="185"/>
      <c r="J31" s="185"/>
      <c r="K31" s="185"/>
      <c r="L31" s="181"/>
    </row>
    <row r="32" spans="2:12" s="128" customFormat="1" ht="25.35" customHeight="1" x14ac:dyDescent="0.2">
      <c r="B32" s="181"/>
      <c r="D32" s="26" t="s">
        <v>30</v>
      </c>
      <c r="J32" s="186">
        <f>ROUND(J127, 2)</f>
        <v>0</v>
      </c>
      <c r="L32" s="181"/>
    </row>
    <row r="33" spans="2:12" s="128" customFormat="1" ht="6.9" customHeight="1" x14ac:dyDescent="0.2">
      <c r="B33" s="181"/>
      <c r="D33" s="185"/>
      <c r="E33" s="185"/>
      <c r="F33" s="185"/>
      <c r="G33" s="185"/>
      <c r="H33" s="185"/>
      <c r="I33" s="185"/>
      <c r="J33" s="185"/>
      <c r="K33" s="185"/>
      <c r="L33" s="181"/>
    </row>
    <row r="34" spans="2:12" s="128" customFormat="1" ht="14.4" customHeight="1" x14ac:dyDescent="0.2">
      <c r="B34" s="181"/>
      <c r="F34" s="187" t="s">
        <v>32</v>
      </c>
      <c r="I34" s="187" t="s">
        <v>31</v>
      </c>
      <c r="J34" s="187" t="s">
        <v>33</v>
      </c>
      <c r="L34" s="181"/>
    </row>
    <row r="35" spans="2:12" s="128" customFormat="1" ht="14.4" customHeight="1" x14ac:dyDescent="0.2">
      <c r="B35" s="181"/>
      <c r="D35" s="139" t="s">
        <v>34</v>
      </c>
      <c r="E35" s="6" t="s">
        <v>35</v>
      </c>
      <c r="F35" s="188">
        <f>ROUND((SUM(BE127:BE272)),  2)</f>
        <v>0</v>
      </c>
      <c r="I35" s="189">
        <v>0.21</v>
      </c>
      <c r="J35" s="188">
        <f>ROUND(((SUM(BE127:BE272))*I35),  2)</f>
        <v>0</v>
      </c>
      <c r="L35" s="181"/>
    </row>
    <row r="36" spans="2:12" s="128" customFormat="1" ht="14.4" customHeight="1" x14ac:dyDescent="0.2">
      <c r="B36" s="181"/>
      <c r="E36" s="6" t="s">
        <v>36</v>
      </c>
      <c r="F36" s="188">
        <f>ROUND((SUM(BF127:BF272)),  2)</f>
        <v>0</v>
      </c>
      <c r="I36" s="189">
        <v>0.12</v>
      </c>
      <c r="J36" s="188">
        <f>ROUND(((SUM(BF127:BF272))*I36),  2)</f>
        <v>0</v>
      </c>
      <c r="L36" s="181"/>
    </row>
    <row r="37" spans="2:12" s="128" customFormat="1" ht="14.4" hidden="1" customHeight="1" x14ac:dyDescent="0.2">
      <c r="B37" s="181"/>
      <c r="E37" s="6" t="s">
        <v>37</v>
      </c>
      <c r="F37" s="188">
        <f>ROUND((SUM(BG127:BG272)),  2)</f>
        <v>0</v>
      </c>
      <c r="I37" s="189">
        <v>0.21</v>
      </c>
      <c r="J37" s="188">
        <f>0</f>
        <v>0</v>
      </c>
      <c r="L37" s="181"/>
    </row>
    <row r="38" spans="2:12" s="128" customFormat="1" ht="14.4" hidden="1" customHeight="1" x14ac:dyDescent="0.2">
      <c r="B38" s="181"/>
      <c r="E38" s="6" t="s">
        <v>38</v>
      </c>
      <c r="F38" s="188">
        <f>ROUND((SUM(BH127:BH272)),  2)</f>
        <v>0</v>
      </c>
      <c r="I38" s="189">
        <v>0.12</v>
      </c>
      <c r="J38" s="188">
        <f>0</f>
        <v>0</v>
      </c>
      <c r="L38" s="181"/>
    </row>
    <row r="39" spans="2:12" s="128" customFormat="1" ht="14.4" hidden="1" customHeight="1" x14ac:dyDescent="0.2">
      <c r="B39" s="181"/>
      <c r="E39" s="6" t="s">
        <v>39</v>
      </c>
      <c r="F39" s="188">
        <f>ROUND((SUM(BI127:BI272)),  2)</f>
        <v>0</v>
      </c>
      <c r="I39" s="189">
        <v>0</v>
      </c>
      <c r="J39" s="188">
        <f>0</f>
        <v>0</v>
      </c>
      <c r="L39" s="181"/>
    </row>
    <row r="40" spans="2:12" s="128" customFormat="1" ht="6.9" customHeight="1" x14ac:dyDescent="0.2">
      <c r="B40" s="181"/>
      <c r="L40" s="181"/>
    </row>
    <row r="41" spans="2:12" s="128" customFormat="1" ht="25.35" customHeight="1" x14ac:dyDescent="0.2">
      <c r="B41" s="181"/>
      <c r="C41" s="190"/>
      <c r="D41" s="27" t="s">
        <v>40</v>
      </c>
      <c r="E41" s="191"/>
      <c r="F41" s="191"/>
      <c r="G41" s="28" t="s">
        <v>41</v>
      </c>
      <c r="H41" s="29" t="s">
        <v>42</v>
      </c>
      <c r="I41" s="191"/>
      <c r="J41" s="30">
        <f>SUM(J32:J39)</f>
        <v>0</v>
      </c>
      <c r="K41" s="192"/>
      <c r="L41" s="181"/>
    </row>
    <row r="42" spans="2:12" s="128" customFormat="1" ht="14.4" customHeight="1" x14ac:dyDescent="0.2">
      <c r="B42" s="181"/>
      <c r="L42" s="181"/>
    </row>
    <row r="43" spans="2:12" ht="14.4" customHeight="1" x14ac:dyDescent="0.2">
      <c r="B43" s="180"/>
      <c r="L43" s="180"/>
    </row>
    <row r="44" spans="2:12" ht="14.4" customHeight="1" x14ac:dyDescent="0.2">
      <c r="B44" s="180"/>
      <c r="L44" s="180"/>
    </row>
    <row r="45" spans="2:12" ht="14.4" customHeight="1" x14ac:dyDescent="0.2">
      <c r="B45" s="180"/>
      <c r="L45" s="180"/>
    </row>
    <row r="46" spans="2:12" ht="14.4" customHeight="1" x14ac:dyDescent="0.2">
      <c r="B46" s="180"/>
      <c r="L46" s="180"/>
    </row>
    <row r="47" spans="2:12" ht="14.4" customHeight="1" x14ac:dyDescent="0.2">
      <c r="B47" s="180"/>
      <c r="L47" s="180"/>
    </row>
    <row r="48" spans="2:12" ht="14.4" customHeight="1" x14ac:dyDescent="0.2">
      <c r="B48" s="180"/>
      <c r="L48" s="180"/>
    </row>
    <row r="49" spans="2:12" ht="14.4" customHeight="1" x14ac:dyDescent="0.2">
      <c r="B49" s="180"/>
      <c r="L49" s="180"/>
    </row>
    <row r="50" spans="2:12" s="128" customFormat="1" ht="14.4" customHeight="1" x14ac:dyDescent="0.2">
      <c r="B50" s="181"/>
      <c r="D50" s="193" t="s">
        <v>43</v>
      </c>
      <c r="E50" s="194"/>
      <c r="F50" s="194"/>
      <c r="G50" s="193" t="s">
        <v>44</v>
      </c>
      <c r="H50" s="194"/>
      <c r="I50" s="194"/>
      <c r="J50" s="194"/>
      <c r="K50" s="194"/>
      <c r="L50" s="181"/>
    </row>
    <row r="51" spans="2:12" x14ac:dyDescent="0.2">
      <c r="B51" s="180"/>
      <c r="L51" s="180"/>
    </row>
    <row r="52" spans="2:12" x14ac:dyDescent="0.2">
      <c r="B52" s="180"/>
      <c r="L52" s="180"/>
    </row>
    <row r="53" spans="2:12" x14ac:dyDescent="0.2">
      <c r="B53" s="180"/>
      <c r="L53" s="180"/>
    </row>
    <row r="54" spans="2:12" x14ac:dyDescent="0.2">
      <c r="B54" s="180"/>
      <c r="L54" s="180"/>
    </row>
    <row r="55" spans="2:12" x14ac:dyDescent="0.2">
      <c r="B55" s="180"/>
      <c r="L55" s="180"/>
    </row>
    <row r="56" spans="2:12" x14ac:dyDescent="0.2">
      <c r="B56" s="180"/>
      <c r="L56" s="180"/>
    </row>
    <row r="57" spans="2:12" x14ac:dyDescent="0.2">
      <c r="B57" s="180"/>
      <c r="L57" s="180"/>
    </row>
    <row r="58" spans="2:12" x14ac:dyDescent="0.2">
      <c r="B58" s="180"/>
      <c r="L58" s="180"/>
    </row>
    <row r="59" spans="2:12" x14ac:dyDescent="0.2">
      <c r="B59" s="180"/>
      <c r="L59" s="180"/>
    </row>
    <row r="60" spans="2:12" x14ac:dyDescent="0.2">
      <c r="B60" s="180"/>
      <c r="L60" s="180"/>
    </row>
    <row r="61" spans="2:12" s="128" customFormat="1" ht="13.2" x14ac:dyDescent="0.2">
      <c r="B61" s="181"/>
      <c r="D61" s="195" t="s">
        <v>45</v>
      </c>
      <c r="E61" s="196"/>
      <c r="F61" s="197" t="s">
        <v>46</v>
      </c>
      <c r="G61" s="195" t="s">
        <v>45</v>
      </c>
      <c r="H61" s="196"/>
      <c r="I61" s="196"/>
      <c r="J61" s="198" t="s">
        <v>46</v>
      </c>
      <c r="K61" s="196"/>
      <c r="L61" s="181"/>
    </row>
    <row r="62" spans="2:12" x14ac:dyDescent="0.2">
      <c r="B62" s="180"/>
      <c r="L62" s="180"/>
    </row>
    <row r="63" spans="2:12" x14ac:dyDescent="0.2">
      <c r="B63" s="180"/>
      <c r="L63" s="180"/>
    </row>
    <row r="64" spans="2:12" x14ac:dyDescent="0.2">
      <c r="B64" s="180"/>
      <c r="L64" s="180"/>
    </row>
    <row r="65" spans="2:12" s="128" customFormat="1" ht="13.2" x14ac:dyDescent="0.2">
      <c r="B65" s="181"/>
      <c r="D65" s="193" t="s">
        <v>47</v>
      </c>
      <c r="E65" s="194"/>
      <c r="F65" s="194"/>
      <c r="G65" s="193" t="s">
        <v>48</v>
      </c>
      <c r="H65" s="194"/>
      <c r="I65" s="194"/>
      <c r="J65" s="194"/>
      <c r="K65" s="194"/>
      <c r="L65" s="181"/>
    </row>
    <row r="66" spans="2:12" x14ac:dyDescent="0.2">
      <c r="B66" s="180"/>
      <c r="L66" s="180"/>
    </row>
    <row r="67" spans="2:12" x14ac:dyDescent="0.2">
      <c r="B67" s="180"/>
      <c r="L67" s="180"/>
    </row>
    <row r="68" spans="2:12" x14ac:dyDescent="0.2">
      <c r="B68" s="180"/>
      <c r="L68" s="180"/>
    </row>
    <row r="69" spans="2:12" x14ac:dyDescent="0.2">
      <c r="B69" s="180"/>
      <c r="L69" s="180"/>
    </row>
    <row r="70" spans="2:12" x14ac:dyDescent="0.2">
      <c r="B70" s="180"/>
      <c r="L70" s="180"/>
    </row>
    <row r="71" spans="2:12" x14ac:dyDescent="0.2">
      <c r="B71" s="180"/>
      <c r="L71" s="180"/>
    </row>
    <row r="72" spans="2:12" x14ac:dyDescent="0.2">
      <c r="B72" s="180"/>
      <c r="L72" s="180"/>
    </row>
    <row r="73" spans="2:12" x14ac:dyDescent="0.2">
      <c r="B73" s="180"/>
      <c r="L73" s="180"/>
    </row>
    <row r="74" spans="2:12" x14ac:dyDescent="0.2">
      <c r="B74" s="180"/>
      <c r="L74" s="180"/>
    </row>
    <row r="75" spans="2:12" x14ac:dyDescent="0.2">
      <c r="B75" s="180"/>
      <c r="L75" s="180"/>
    </row>
    <row r="76" spans="2:12" s="128" customFormat="1" ht="13.2" x14ac:dyDescent="0.2">
      <c r="B76" s="181"/>
      <c r="D76" s="195" t="s">
        <v>45</v>
      </c>
      <c r="E76" s="196"/>
      <c r="F76" s="197" t="s">
        <v>46</v>
      </c>
      <c r="G76" s="195" t="s">
        <v>45</v>
      </c>
      <c r="H76" s="196"/>
      <c r="I76" s="196"/>
      <c r="J76" s="198" t="s">
        <v>46</v>
      </c>
      <c r="K76" s="196"/>
      <c r="L76" s="181"/>
    </row>
    <row r="77" spans="2:12" s="128" customFormat="1" ht="14.4" customHeight="1" x14ac:dyDescent="0.2">
      <c r="B77" s="199"/>
      <c r="C77" s="200"/>
      <c r="D77" s="200"/>
      <c r="E77" s="200"/>
      <c r="F77" s="200"/>
      <c r="G77" s="200"/>
      <c r="H77" s="200"/>
      <c r="I77" s="200"/>
      <c r="J77" s="200"/>
      <c r="K77" s="200"/>
      <c r="L77" s="181"/>
    </row>
    <row r="81" spans="2:12" s="128" customFormat="1" ht="6.9" customHeight="1" x14ac:dyDescent="0.2">
      <c r="B81" s="201"/>
      <c r="C81" s="202"/>
      <c r="D81" s="202"/>
      <c r="E81" s="202"/>
      <c r="F81" s="202"/>
      <c r="G81" s="202"/>
      <c r="H81" s="202"/>
      <c r="I81" s="202"/>
      <c r="J81" s="202"/>
      <c r="K81" s="202"/>
      <c r="L81" s="181"/>
    </row>
    <row r="82" spans="2:12" s="128" customFormat="1" ht="24.9" customHeight="1" x14ac:dyDescent="0.2">
      <c r="B82" s="181"/>
      <c r="C82" s="5" t="s">
        <v>117</v>
      </c>
      <c r="L82" s="181"/>
    </row>
    <row r="83" spans="2:12" s="128" customFormat="1" ht="6.9" customHeight="1" x14ac:dyDescent="0.2">
      <c r="B83" s="181"/>
      <c r="L83" s="181"/>
    </row>
    <row r="84" spans="2:12" s="128" customFormat="1" ht="12" customHeight="1" x14ac:dyDescent="0.2">
      <c r="B84" s="181"/>
      <c r="C84" s="6" t="s">
        <v>13</v>
      </c>
      <c r="L84" s="181"/>
    </row>
    <row r="85" spans="2:12" s="128" customFormat="1" ht="16.5" customHeight="1" x14ac:dyDescent="0.2">
      <c r="B85" s="181"/>
      <c r="E85" s="69" t="str">
        <f>E7</f>
        <v>REVITALIZACE OBJEKTU MŠ V KRAJKOVÉ</v>
      </c>
      <c r="F85" s="67"/>
      <c r="G85" s="67"/>
      <c r="H85" s="67"/>
      <c r="L85" s="181"/>
    </row>
    <row r="86" spans="2:12" ht="12" customHeight="1" x14ac:dyDescent="0.2">
      <c r="B86" s="180"/>
      <c r="C86" s="6" t="s">
        <v>115</v>
      </c>
      <c r="L86" s="180"/>
    </row>
    <row r="87" spans="2:12" s="128" customFormat="1" ht="16.5" customHeight="1" x14ac:dyDescent="0.2">
      <c r="B87" s="181"/>
      <c r="E87" s="69" t="s">
        <v>2422</v>
      </c>
      <c r="F87" s="182"/>
      <c r="G87" s="182"/>
      <c r="H87" s="182"/>
      <c r="L87" s="181"/>
    </row>
    <row r="88" spans="2:12" s="128" customFormat="1" ht="12" customHeight="1" x14ac:dyDescent="0.2">
      <c r="B88" s="181"/>
      <c r="C88" s="6" t="s">
        <v>2423</v>
      </c>
      <c r="L88" s="181"/>
    </row>
    <row r="89" spans="2:12" s="128" customFormat="1" ht="16.5" customHeight="1" x14ac:dyDescent="0.2">
      <c r="B89" s="181"/>
      <c r="E89" s="65" t="str">
        <f>E11</f>
        <v>04 - Zdravotechnika</v>
      </c>
      <c r="F89" s="182"/>
      <c r="G89" s="182"/>
      <c r="H89" s="182"/>
      <c r="L89" s="181"/>
    </row>
    <row r="90" spans="2:12" s="128" customFormat="1" ht="6.9" customHeight="1" x14ac:dyDescent="0.2">
      <c r="B90" s="181"/>
      <c r="L90" s="181"/>
    </row>
    <row r="91" spans="2:12" s="128" customFormat="1" ht="12" customHeight="1" x14ac:dyDescent="0.2">
      <c r="B91" s="181"/>
      <c r="C91" s="6" t="s">
        <v>17</v>
      </c>
      <c r="F91" s="6" t="str">
        <f>F14</f>
        <v>Krajková</v>
      </c>
      <c r="I91" s="6" t="s">
        <v>19</v>
      </c>
      <c r="J91" s="16" t="str">
        <f>IF(J14="","",J14)</f>
        <v xml:space="preserve"> </v>
      </c>
      <c r="L91" s="181"/>
    </row>
    <row r="92" spans="2:12" s="128" customFormat="1" ht="6.9" customHeight="1" x14ac:dyDescent="0.2">
      <c r="B92" s="181"/>
      <c r="L92" s="181"/>
    </row>
    <row r="93" spans="2:12" s="128" customFormat="1" ht="15.15" customHeight="1" x14ac:dyDescent="0.2">
      <c r="B93" s="181"/>
      <c r="C93" s="6" t="s">
        <v>20</v>
      </c>
      <c r="F93" s="6" t="str">
        <f>E17</f>
        <v xml:space="preserve"> </v>
      </c>
      <c r="I93" s="6" t="s">
        <v>25</v>
      </c>
      <c r="J93" s="8" t="str">
        <f>E23</f>
        <v>Ing.Petr Potužák</v>
      </c>
      <c r="L93" s="181"/>
    </row>
    <row r="94" spans="2:12" s="128" customFormat="1" ht="15.15" customHeight="1" x14ac:dyDescent="0.2">
      <c r="B94" s="181"/>
      <c r="C94" s="6" t="s">
        <v>24</v>
      </c>
      <c r="F94" s="6" t="str">
        <f>IF(E20="","",E20)</f>
        <v xml:space="preserve"> </v>
      </c>
      <c r="I94" s="6" t="s">
        <v>27</v>
      </c>
      <c r="J94" s="8" t="str">
        <f>E26</f>
        <v xml:space="preserve"> </v>
      </c>
      <c r="L94" s="181"/>
    </row>
    <row r="95" spans="2:12" s="128" customFormat="1" ht="10.35" customHeight="1" x14ac:dyDescent="0.2">
      <c r="B95" s="181"/>
      <c r="L95" s="181"/>
    </row>
    <row r="96" spans="2:12" s="128" customFormat="1" ht="29.25" customHeight="1" x14ac:dyDescent="0.2">
      <c r="B96" s="181"/>
      <c r="C96" s="31" t="s">
        <v>118</v>
      </c>
      <c r="D96" s="190"/>
      <c r="E96" s="190"/>
      <c r="F96" s="190"/>
      <c r="G96" s="190"/>
      <c r="H96" s="190"/>
      <c r="I96" s="190"/>
      <c r="J96" s="32" t="s">
        <v>119</v>
      </c>
      <c r="K96" s="190"/>
      <c r="L96" s="181"/>
    </row>
    <row r="97" spans="2:47" s="128" customFormat="1" ht="10.35" customHeight="1" x14ac:dyDescent="0.2">
      <c r="B97" s="181"/>
      <c r="L97" s="181"/>
    </row>
    <row r="98" spans="2:47" s="128" customFormat="1" ht="22.8" customHeight="1" x14ac:dyDescent="0.2">
      <c r="B98" s="181"/>
      <c r="C98" s="20" t="s">
        <v>120</v>
      </c>
      <c r="J98" s="186">
        <f>J127</f>
        <v>0</v>
      </c>
      <c r="L98" s="181"/>
      <c r="AU98" s="177" t="s">
        <v>121</v>
      </c>
    </row>
    <row r="99" spans="2:47" s="204" customFormat="1" ht="24.9" customHeight="1" x14ac:dyDescent="0.2">
      <c r="B99" s="203"/>
      <c r="D99" s="205" t="s">
        <v>2764</v>
      </c>
      <c r="E99" s="206"/>
      <c r="F99" s="206"/>
      <c r="G99" s="206"/>
      <c r="H99" s="206"/>
      <c r="I99" s="206"/>
      <c r="J99" s="207">
        <f>J128</f>
        <v>0</v>
      </c>
      <c r="L99" s="203"/>
    </row>
    <row r="100" spans="2:47" s="204" customFormat="1" ht="24.9" customHeight="1" x14ac:dyDescent="0.2">
      <c r="B100" s="203"/>
      <c r="D100" s="205" t="s">
        <v>2765</v>
      </c>
      <c r="E100" s="206"/>
      <c r="F100" s="206"/>
      <c r="G100" s="206"/>
      <c r="H100" s="206"/>
      <c r="I100" s="206"/>
      <c r="J100" s="207">
        <f>J145</f>
        <v>0</v>
      </c>
      <c r="L100" s="203"/>
    </row>
    <row r="101" spans="2:47" s="204" customFormat="1" ht="24.9" customHeight="1" x14ac:dyDescent="0.2">
      <c r="B101" s="203"/>
      <c r="D101" s="205" t="s">
        <v>2766</v>
      </c>
      <c r="E101" s="206"/>
      <c r="F101" s="206"/>
      <c r="G101" s="206"/>
      <c r="H101" s="206"/>
      <c r="I101" s="206"/>
      <c r="J101" s="207">
        <f>J154</f>
        <v>0</v>
      </c>
      <c r="L101" s="203"/>
    </row>
    <row r="102" spans="2:47" s="204" customFormat="1" ht="24.9" customHeight="1" x14ac:dyDescent="0.2">
      <c r="B102" s="203"/>
      <c r="D102" s="205" t="s">
        <v>2767</v>
      </c>
      <c r="E102" s="206"/>
      <c r="F102" s="206"/>
      <c r="G102" s="206"/>
      <c r="H102" s="206"/>
      <c r="I102" s="206"/>
      <c r="J102" s="207">
        <f>J159</f>
        <v>0</v>
      </c>
      <c r="L102" s="203"/>
    </row>
    <row r="103" spans="2:47" s="204" customFormat="1" ht="24.9" customHeight="1" x14ac:dyDescent="0.2">
      <c r="B103" s="203"/>
      <c r="D103" s="205" t="s">
        <v>2768</v>
      </c>
      <c r="E103" s="206"/>
      <c r="F103" s="206"/>
      <c r="G103" s="206"/>
      <c r="H103" s="206"/>
      <c r="I103" s="206"/>
      <c r="J103" s="207">
        <f>J166</f>
        <v>0</v>
      </c>
      <c r="L103" s="203"/>
    </row>
    <row r="104" spans="2:47" s="204" customFormat="1" ht="24.9" customHeight="1" x14ac:dyDescent="0.2">
      <c r="B104" s="203"/>
      <c r="D104" s="205" t="s">
        <v>2769</v>
      </c>
      <c r="E104" s="206"/>
      <c r="F104" s="206"/>
      <c r="G104" s="206"/>
      <c r="H104" s="206"/>
      <c r="I104" s="206"/>
      <c r="J104" s="207">
        <f>J233</f>
        <v>0</v>
      </c>
      <c r="L104" s="203"/>
    </row>
    <row r="105" spans="2:47" s="204" customFormat="1" ht="24.9" customHeight="1" x14ac:dyDescent="0.2">
      <c r="B105" s="203"/>
      <c r="D105" s="205" t="s">
        <v>2431</v>
      </c>
      <c r="E105" s="206"/>
      <c r="F105" s="206"/>
      <c r="G105" s="206"/>
      <c r="H105" s="206"/>
      <c r="I105" s="206"/>
      <c r="J105" s="207">
        <f>J240</f>
        <v>0</v>
      </c>
      <c r="L105" s="203"/>
    </row>
    <row r="106" spans="2:47" s="128" customFormat="1" ht="21.75" customHeight="1" x14ac:dyDescent="0.2">
      <c r="B106" s="181"/>
      <c r="L106" s="181"/>
    </row>
    <row r="107" spans="2:47" s="128" customFormat="1" ht="6.9" customHeight="1" x14ac:dyDescent="0.2">
      <c r="B107" s="199"/>
      <c r="C107" s="200"/>
      <c r="D107" s="200"/>
      <c r="E107" s="200"/>
      <c r="F107" s="200"/>
      <c r="G107" s="200"/>
      <c r="H107" s="200"/>
      <c r="I107" s="200"/>
      <c r="J107" s="200"/>
      <c r="K107" s="200"/>
      <c r="L107" s="181"/>
    </row>
    <row r="111" spans="2:47" s="128" customFormat="1" ht="6.9" customHeight="1" x14ac:dyDescent="0.2">
      <c r="B111" s="201"/>
      <c r="C111" s="202"/>
      <c r="D111" s="202"/>
      <c r="E111" s="202"/>
      <c r="F111" s="202"/>
      <c r="G111" s="202"/>
      <c r="H111" s="202"/>
      <c r="I111" s="202"/>
      <c r="J111" s="202"/>
      <c r="K111" s="202"/>
      <c r="L111" s="181"/>
    </row>
    <row r="112" spans="2:47" s="128" customFormat="1" ht="24.9" customHeight="1" x14ac:dyDescent="0.2">
      <c r="B112" s="181"/>
      <c r="C112" s="5" t="s">
        <v>153</v>
      </c>
      <c r="L112" s="181"/>
    </row>
    <row r="113" spans="2:63" s="128" customFormat="1" ht="6.9" customHeight="1" x14ac:dyDescent="0.2">
      <c r="B113" s="181"/>
      <c r="L113" s="181"/>
    </row>
    <row r="114" spans="2:63" s="128" customFormat="1" ht="12" customHeight="1" x14ac:dyDescent="0.2">
      <c r="B114" s="181"/>
      <c r="C114" s="6" t="s">
        <v>13</v>
      </c>
      <c r="L114" s="181"/>
    </row>
    <row r="115" spans="2:63" s="128" customFormat="1" ht="16.5" customHeight="1" x14ac:dyDescent="0.2">
      <c r="B115" s="181"/>
      <c r="E115" s="69" t="str">
        <f>E7</f>
        <v>REVITALIZACE OBJEKTU MŠ V KRAJKOVÉ</v>
      </c>
      <c r="F115" s="67"/>
      <c r="G115" s="67"/>
      <c r="H115" s="67"/>
      <c r="L115" s="181"/>
    </row>
    <row r="116" spans="2:63" ht="12" customHeight="1" x14ac:dyDescent="0.2">
      <c r="B116" s="180"/>
      <c r="C116" s="6" t="s">
        <v>115</v>
      </c>
      <c r="L116" s="180"/>
    </row>
    <row r="117" spans="2:63" s="128" customFormat="1" ht="16.5" customHeight="1" x14ac:dyDescent="0.2">
      <c r="B117" s="181"/>
      <c r="E117" s="69" t="s">
        <v>2422</v>
      </c>
      <c r="F117" s="182"/>
      <c r="G117" s="182"/>
      <c r="H117" s="182"/>
      <c r="L117" s="181"/>
    </row>
    <row r="118" spans="2:63" s="128" customFormat="1" ht="12" customHeight="1" x14ac:dyDescent="0.2">
      <c r="B118" s="181"/>
      <c r="C118" s="6" t="s">
        <v>2423</v>
      </c>
      <c r="L118" s="181"/>
    </row>
    <row r="119" spans="2:63" s="128" customFormat="1" ht="16.5" customHeight="1" x14ac:dyDescent="0.2">
      <c r="B119" s="181"/>
      <c r="E119" s="65" t="str">
        <f>E11</f>
        <v>04 - Zdravotechnika</v>
      </c>
      <c r="F119" s="182"/>
      <c r="G119" s="182"/>
      <c r="H119" s="182"/>
      <c r="L119" s="181"/>
    </row>
    <row r="120" spans="2:63" s="128" customFormat="1" ht="6.9" customHeight="1" x14ac:dyDescent="0.2">
      <c r="B120" s="181"/>
      <c r="L120" s="181"/>
    </row>
    <row r="121" spans="2:63" s="128" customFormat="1" ht="12" customHeight="1" x14ac:dyDescent="0.2">
      <c r="B121" s="181"/>
      <c r="C121" s="6" t="s">
        <v>17</v>
      </c>
      <c r="F121" s="6" t="str">
        <f>F14</f>
        <v>Krajková</v>
      </c>
      <c r="I121" s="6" t="s">
        <v>19</v>
      </c>
      <c r="J121" s="16" t="str">
        <f>IF(J14="","",J14)</f>
        <v xml:space="preserve"> </v>
      </c>
      <c r="L121" s="181"/>
    </row>
    <row r="122" spans="2:63" s="128" customFormat="1" ht="6.9" customHeight="1" x14ac:dyDescent="0.2">
      <c r="B122" s="181"/>
      <c r="L122" s="181"/>
    </row>
    <row r="123" spans="2:63" s="128" customFormat="1" ht="15.15" customHeight="1" x14ac:dyDescent="0.2">
      <c r="B123" s="181"/>
      <c r="C123" s="6" t="s">
        <v>20</v>
      </c>
      <c r="F123" s="6" t="str">
        <f>E17</f>
        <v xml:space="preserve"> </v>
      </c>
      <c r="I123" s="6" t="s">
        <v>25</v>
      </c>
      <c r="J123" s="8" t="str">
        <f>E23</f>
        <v>Ing.Petr Potužák</v>
      </c>
      <c r="L123" s="181"/>
    </row>
    <row r="124" spans="2:63" s="128" customFormat="1" ht="15.15" customHeight="1" x14ac:dyDescent="0.2">
      <c r="B124" s="181"/>
      <c r="C124" s="6" t="s">
        <v>24</v>
      </c>
      <c r="F124" s="6" t="str">
        <f>IF(E20="","",E20)</f>
        <v xml:space="preserve"> </v>
      </c>
      <c r="I124" s="6" t="s">
        <v>27</v>
      </c>
      <c r="J124" s="8" t="str">
        <f>E26</f>
        <v xml:space="preserve"> </v>
      </c>
      <c r="L124" s="181"/>
    </row>
    <row r="125" spans="2:63" s="128" customFormat="1" ht="10.35" customHeight="1" x14ac:dyDescent="0.2">
      <c r="B125" s="181"/>
      <c r="L125" s="181"/>
    </row>
    <row r="126" spans="2:63" s="212" customFormat="1" ht="29.25" customHeight="1" x14ac:dyDescent="0.2">
      <c r="B126" s="208"/>
      <c r="C126" s="33" t="s">
        <v>154</v>
      </c>
      <c r="D126" s="34" t="s">
        <v>55</v>
      </c>
      <c r="E126" s="34" t="s">
        <v>51</v>
      </c>
      <c r="F126" s="34" t="s">
        <v>52</v>
      </c>
      <c r="G126" s="34" t="s">
        <v>155</v>
      </c>
      <c r="H126" s="34" t="s">
        <v>156</v>
      </c>
      <c r="I126" s="34" t="s">
        <v>157</v>
      </c>
      <c r="J126" s="34" t="s">
        <v>119</v>
      </c>
      <c r="K126" s="35" t="s">
        <v>158</v>
      </c>
      <c r="L126" s="208"/>
      <c r="M126" s="209" t="s">
        <v>0</v>
      </c>
      <c r="N126" s="210" t="s">
        <v>34</v>
      </c>
      <c r="O126" s="210" t="s">
        <v>159</v>
      </c>
      <c r="P126" s="210" t="s">
        <v>160</v>
      </c>
      <c r="Q126" s="210" t="s">
        <v>161</v>
      </c>
      <c r="R126" s="210" t="s">
        <v>162</v>
      </c>
      <c r="S126" s="210" t="s">
        <v>163</v>
      </c>
      <c r="T126" s="211" t="s">
        <v>164</v>
      </c>
    </row>
    <row r="127" spans="2:63" s="128" customFormat="1" ht="22.8" customHeight="1" x14ac:dyDescent="0.3">
      <c r="B127" s="181"/>
      <c r="C127" s="20" t="s">
        <v>165</v>
      </c>
      <c r="J127" s="129">
        <f>BK127</f>
        <v>0</v>
      </c>
      <c r="L127" s="181"/>
      <c r="M127" s="213"/>
      <c r="N127" s="185"/>
      <c r="O127" s="185"/>
      <c r="P127" s="214">
        <f>P128+P145+P154+P159+P166+P233+P240</f>
        <v>0</v>
      </c>
      <c r="Q127" s="185"/>
      <c r="R127" s="214">
        <f>R128+R145+R154+R159+R166+R233+R240</f>
        <v>0</v>
      </c>
      <c r="S127" s="185"/>
      <c r="T127" s="215">
        <f>T128+T145+T154+T159+T166+T233+T240</f>
        <v>0</v>
      </c>
      <c r="AT127" s="177" t="s">
        <v>69</v>
      </c>
      <c r="AU127" s="177" t="s">
        <v>121</v>
      </c>
      <c r="BK127" s="36">
        <f>BK128+BK145+BK154+BK159+BK166+BK233+BK240</f>
        <v>0</v>
      </c>
    </row>
    <row r="128" spans="2:63" s="130" customFormat="1" ht="25.95" customHeight="1" x14ac:dyDescent="0.25">
      <c r="B128" s="216"/>
      <c r="D128" s="131" t="s">
        <v>69</v>
      </c>
      <c r="E128" s="132" t="s">
        <v>2770</v>
      </c>
      <c r="F128" s="132" t="s">
        <v>2771</v>
      </c>
      <c r="J128" s="133">
        <f>BK128</f>
        <v>0</v>
      </c>
      <c r="L128" s="216"/>
      <c r="M128" s="217"/>
      <c r="P128" s="218">
        <f>SUM(P129:P144)</f>
        <v>0</v>
      </c>
      <c r="R128" s="218">
        <f>SUM(R129:R144)</f>
        <v>0</v>
      </c>
      <c r="T128" s="219">
        <f>SUM(T129:T144)</f>
        <v>0</v>
      </c>
      <c r="AR128" s="131" t="s">
        <v>78</v>
      </c>
      <c r="AT128" s="220" t="s">
        <v>69</v>
      </c>
      <c r="AU128" s="220" t="s">
        <v>70</v>
      </c>
      <c r="AY128" s="131" t="s">
        <v>168</v>
      </c>
      <c r="BK128" s="221">
        <f>SUM(BK129:BK144)</f>
        <v>0</v>
      </c>
    </row>
    <row r="129" spans="2:65" s="128" customFormat="1" ht="24.15" customHeight="1" x14ac:dyDescent="0.2">
      <c r="B129" s="231"/>
      <c r="C129" s="37" t="s">
        <v>530</v>
      </c>
      <c r="D129" s="37" t="s">
        <v>170</v>
      </c>
      <c r="E129" s="38" t="s">
        <v>2772</v>
      </c>
      <c r="F129" s="39" t="s">
        <v>2773</v>
      </c>
      <c r="G129" s="40" t="s">
        <v>308</v>
      </c>
      <c r="H129" s="41">
        <v>70</v>
      </c>
      <c r="I129" s="42"/>
      <c r="J129" s="42">
        <f>ROUND(I129*H129,2)</f>
        <v>0</v>
      </c>
      <c r="K129" s="39" t="s">
        <v>0</v>
      </c>
      <c r="L129" s="181"/>
      <c r="M129" s="223" t="s">
        <v>0</v>
      </c>
      <c r="N129" s="224" t="s">
        <v>35</v>
      </c>
      <c r="O129" s="225">
        <v>0</v>
      </c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AR129" s="43" t="s">
        <v>174</v>
      </c>
      <c r="AT129" s="43" t="s">
        <v>170</v>
      </c>
      <c r="AU129" s="43" t="s">
        <v>78</v>
      </c>
      <c r="AY129" s="177" t="s">
        <v>168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77" t="s">
        <v>78</v>
      </c>
      <c r="BK129" s="227">
        <f>ROUND(I129*H129,2)</f>
        <v>0</v>
      </c>
      <c r="BL129" s="177" t="s">
        <v>174</v>
      </c>
      <c r="BM129" s="43" t="s">
        <v>2774</v>
      </c>
    </row>
    <row r="130" spans="2:65" s="128" customFormat="1" ht="19.2" x14ac:dyDescent="0.2">
      <c r="B130" s="181"/>
      <c r="D130" s="136" t="s">
        <v>176</v>
      </c>
      <c r="F130" s="44" t="s">
        <v>2773</v>
      </c>
      <c r="L130" s="181"/>
      <c r="M130" s="229"/>
      <c r="T130" s="230"/>
      <c r="AT130" s="177" t="s">
        <v>176</v>
      </c>
      <c r="AU130" s="177" t="s">
        <v>78</v>
      </c>
    </row>
    <row r="131" spans="2:65" s="128" customFormat="1" ht="49.05" customHeight="1" x14ac:dyDescent="0.2">
      <c r="B131" s="231"/>
      <c r="C131" s="37" t="s">
        <v>555</v>
      </c>
      <c r="D131" s="37" t="s">
        <v>170</v>
      </c>
      <c r="E131" s="38" t="s">
        <v>2775</v>
      </c>
      <c r="F131" s="39" t="s">
        <v>2776</v>
      </c>
      <c r="G131" s="40" t="s">
        <v>370</v>
      </c>
      <c r="H131" s="41">
        <v>1</v>
      </c>
      <c r="I131" s="42"/>
      <c r="J131" s="42">
        <f>ROUND(I131*H131,2)</f>
        <v>0</v>
      </c>
      <c r="K131" s="39" t="s">
        <v>0</v>
      </c>
      <c r="L131" s="181"/>
      <c r="M131" s="223" t="s">
        <v>0</v>
      </c>
      <c r="N131" s="224" t="s">
        <v>35</v>
      </c>
      <c r="O131" s="225">
        <v>0</v>
      </c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AR131" s="43" t="s">
        <v>174</v>
      </c>
      <c r="AT131" s="43" t="s">
        <v>170</v>
      </c>
      <c r="AU131" s="43" t="s">
        <v>78</v>
      </c>
      <c r="AY131" s="177" t="s">
        <v>168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77" t="s">
        <v>78</v>
      </c>
      <c r="BK131" s="227">
        <f>ROUND(I131*H131,2)</f>
        <v>0</v>
      </c>
      <c r="BL131" s="177" t="s">
        <v>174</v>
      </c>
      <c r="BM131" s="43" t="s">
        <v>2777</v>
      </c>
    </row>
    <row r="132" spans="2:65" s="128" customFormat="1" ht="28.8" x14ac:dyDescent="0.2">
      <c r="B132" s="181"/>
      <c r="D132" s="136" t="s">
        <v>176</v>
      </c>
      <c r="F132" s="44" t="s">
        <v>2776</v>
      </c>
      <c r="L132" s="181"/>
      <c r="M132" s="229"/>
      <c r="T132" s="230"/>
      <c r="AT132" s="177" t="s">
        <v>176</v>
      </c>
      <c r="AU132" s="177" t="s">
        <v>78</v>
      </c>
    </row>
    <row r="133" spans="2:65" s="128" customFormat="1" ht="16.5" customHeight="1" x14ac:dyDescent="0.2">
      <c r="B133" s="231"/>
      <c r="C133" s="37" t="s">
        <v>562</v>
      </c>
      <c r="D133" s="37" t="s">
        <v>170</v>
      </c>
      <c r="E133" s="38" t="s">
        <v>2778</v>
      </c>
      <c r="F133" s="39" t="s">
        <v>2779</v>
      </c>
      <c r="G133" s="40" t="s">
        <v>370</v>
      </c>
      <c r="H133" s="41">
        <v>1</v>
      </c>
      <c r="I133" s="42"/>
      <c r="J133" s="42">
        <f>ROUND(I133*H133,2)</f>
        <v>0</v>
      </c>
      <c r="K133" s="39" t="s">
        <v>0</v>
      </c>
      <c r="L133" s="181"/>
      <c r="M133" s="223" t="s">
        <v>0</v>
      </c>
      <c r="N133" s="224" t="s">
        <v>35</v>
      </c>
      <c r="O133" s="225">
        <v>0</v>
      </c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AR133" s="43" t="s">
        <v>174</v>
      </c>
      <c r="AT133" s="43" t="s">
        <v>170</v>
      </c>
      <c r="AU133" s="43" t="s">
        <v>78</v>
      </c>
      <c r="AY133" s="177" t="s">
        <v>168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77" t="s">
        <v>78</v>
      </c>
      <c r="BK133" s="227">
        <f>ROUND(I133*H133,2)</f>
        <v>0</v>
      </c>
      <c r="BL133" s="177" t="s">
        <v>174</v>
      </c>
      <c r="BM133" s="43" t="s">
        <v>2780</v>
      </c>
    </row>
    <row r="134" spans="2:65" s="128" customFormat="1" x14ac:dyDescent="0.2">
      <c r="B134" s="181"/>
      <c r="D134" s="136" t="s">
        <v>176</v>
      </c>
      <c r="F134" s="44" t="s">
        <v>2779</v>
      </c>
      <c r="L134" s="181"/>
      <c r="M134" s="229"/>
      <c r="T134" s="230"/>
      <c r="AT134" s="177" t="s">
        <v>176</v>
      </c>
      <c r="AU134" s="177" t="s">
        <v>78</v>
      </c>
    </row>
    <row r="135" spans="2:65" s="128" customFormat="1" ht="24.15" customHeight="1" x14ac:dyDescent="0.2">
      <c r="B135" s="231"/>
      <c r="C135" s="37" t="s">
        <v>570</v>
      </c>
      <c r="D135" s="37" t="s">
        <v>170</v>
      </c>
      <c r="E135" s="38" t="s">
        <v>2781</v>
      </c>
      <c r="F135" s="39" t="s">
        <v>2782</v>
      </c>
      <c r="G135" s="40" t="s">
        <v>370</v>
      </c>
      <c r="H135" s="41">
        <v>1</v>
      </c>
      <c r="I135" s="42"/>
      <c r="J135" s="42">
        <f>ROUND(I135*H135,2)</f>
        <v>0</v>
      </c>
      <c r="K135" s="39" t="s">
        <v>0</v>
      </c>
      <c r="L135" s="181"/>
      <c r="M135" s="223" t="s">
        <v>0</v>
      </c>
      <c r="N135" s="224" t="s">
        <v>35</v>
      </c>
      <c r="O135" s="225">
        <v>0</v>
      </c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AR135" s="43" t="s">
        <v>174</v>
      </c>
      <c r="AT135" s="43" t="s">
        <v>170</v>
      </c>
      <c r="AU135" s="43" t="s">
        <v>78</v>
      </c>
      <c r="AY135" s="177" t="s">
        <v>168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77" t="s">
        <v>78</v>
      </c>
      <c r="BK135" s="227">
        <f>ROUND(I135*H135,2)</f>
        <v>0</v>
      </c>
      <c r="BL135" s="177" t="s">
        <v>174</v>
      </c>
      <c r="BM135" s="43" t="s">
        <v>2783</v>
      </c>
    </row>
    <row r="136" spans="2:65" s="128" customFormat="1" x14ac:dyDescent="0.2">
      <c r="B136" s="181"/>
      <c r="D136" s="136" t="s">
        <v>176</v>
      </c>
      <c r="F136" s="44" t="s">
        <v>2782</v>
      </c>
      <c r="L136" s="181"/>
      <c r="M136" s="229"/>
      <c r="T136" s="230"/>
      <c r="AT136" s="177" t="s">
        <v>176</v>
      </c>
      <c r="AU136" s="177" t="s">
        <v>78</v>
      </c>
    </row>
    <row r="137" spans="2:65" s="128" customFormat="1" ht="16.5" customHeight="1" x14ac:dyDescent="0.2">
      <c r="B137" s="231"/>
      <c r="C137" s="37" t="s">
        <v>577</v>
      </c>
      <c r="D137" s="37" t="s">
        <v>170</v>
      </c>
      <c r="E137" s="38" t="s">
        <v>2784</v>
      </c>
      <c r="F137" s="39" t="s">
        <v>2785</v>
      </c>
      <c r="G137" s="40" t="s">
        <v>0</v>
      </c>
      <c r="H137" s="41">
        <v>0</v>
      </c>
      <c r="I137" s="42"/>
      <c r="J137" s="42">
        <f>ROUND(I137*H137,2)</f>
        <v>0</v>
      </c>
      <c r="K137" s="39" t="s">
        <v>0</v>
      </c>
      <c r="L137" s="181"/>
      <c r="M137" s="223" t="s">
        <v>0</v>
      </c>
      <c r="N137" s="224" t="s">
        <v>35</v>
      </c>
      <c r="O137" s="225">
        <v>0</v>
      </c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AR137" s="43" t="s">
        <v>174</v>
      </c>
      <c r="AT137" s="43" t="s">
        <v>170</v>
      </c>
      <c r="AU137" s="43" t="s">
        <v>78</v>
      </c>
      <c r="AY137" s="177" t="s">
        <v>168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77" t="s">
        <v>78</v>
      </c>
      <c r="BK137" s="227">
        <f>ROUND(I137*H137,2)</f>
        <v>0</v>
      </c>
      <c r="BL137" s="177" t="s">
        <v>174</v>
      </c>
      <c r="BM137" s="43" t="s">
        <v>2786</v>
      </c>
    </row>
    <row r="138" spans="2:65" s="128" customFormat="1" x14ac:dyDescent="0.2">
      <c r="B138" s="181"/>
      <c r="D138" s="136" t="s">
        <v>176</v>
      </c>
      <c r="F138" s="44" t="s">
        <v>2785</v>
      </c>
      <c r="L138" s="181"/>
      <c r="M138" s="229"/>
      <c r="T138" s="230"/>
      <c r="AT138" s="177" t="s">
        <v>176</v>
      </c>
      <c r="AU138" s="177" t="s">
        <v>78</v>
      </c>
    </row>
    <row r="139" spans="2:65" s="128" customFormat="1" ht="21.75" customHeight="1" x14ac:dyDescent="0.2">
      <c r="B139" s="231"/>
      <c r="C139" s="37" t="s">
        <v>536</v>
      </c>
      <c r="D139" s="37" t="s">
        <v>170</v>
      </c>
      <c r="E139" s="38" t="s">
        <v>2787</v>
      </c>
      <c r="F139" s="39" t="s">
        <v>2788</v>
      </c>
      <c r="G139" s="40" t="s">
        <v>308</v>
      </c>
      <c r="H139" s="41">
        <v>70</v>
      </c>
      <c r="I139" s="42"/>
      <c r="J139" s="42">
        <f>ROUND(I139*H139,2)</f>
        <v>0</v>
      </c>
      <c r="K139" s="39" t="s">
        <v>0</v>
      </c>
      <c r="L139" s="181"/>
      <c r="M139" s="223" t="s">
        <v>0</v>
      </c>
      <c r="N139" s="224" t="s">
        <v>35</v>
      </c>
      <c r="O139" s="225">
        <v>0</v>
      </c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AR139" s="43" t="s">
        <v>174</v>
      </c>
      <c r="AT139" s="43" t="s">
        <v>170</v>
      </c>
      <c r="AU139" s="43" t="s">
        <v>78</v>
      </c>
      <c r="AY139" s="177" t="s">
        <v>168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77" t="s">
        <v>78</v>
      </c>
      <c r="BK139" s="227">
        <f>ROUND(I139*H139,2)</f>
        <v>0</v>
      </c>
      <c r="BL139" s="177" t="s">
        <v>174</v>
      </c>
      <c r="BM139" s="43" t="s">
        <v>2789</v>
      </c>
    </row>
    <row r="140" spans="2:65" s="128" customFormat="1" x14ac:dyDescent="0.2">
      <c r="B140" s="181"/>
      <c r="D140" s="136" t="s">
        <v>176</v>
      </c>
      <c r="F140" s="44" t="s">
        <v>2788</v>
      </c>
      <c r="L140" s="181"/>
      <c r="M140" s="229"/>
      <c r="T140" s="230"/>
      <c r="AT140" s="177" t="s">
        <v>176</v>
      </c>
      <c r="AU140" s="177" t="s">
        <v>78</v>
      </c>
    </row>
    <row r="141" spans="2:65" s="128" customFormat="1" ht="21.75" customHeight="1" x14ac:dyDescent="0.2">
      <c r="B141" s="231"/>
      <c r="C141" s="37" t="s">
        <v>548</v>
      </c>
      <c r="D141" s="37" t="s">
        <v>170</v>
      </c>
      <c r="E141" s="38" t="s">
        <v>2790</v>
      </c>
      <c r="F141" s="39" t="s">
        <v>2791</v>
      </c>
      <c r="G141" s="40" t="s">
        <v>370</v>
      </c>
      <c r="H141" s="41">
        <v>1</v>
      </c>
      <c r="I141" s="42"/>
      <c r="J141" s="42">
        <f>ROUND(I141*H141,2)</f>
        <v>0</v>
      </c>
      <c r="K141" s="39" t="s">
        <v>0</v>
      </c>
      <c r="L141" s="181"/>
      <c r="M141" s="223" t="s">
        <v>0</v>
      </c>
      <c r="N141" s="224" t="s">
        <v>35</v>
      </c>
      <c r="O141" s="225">
        <v>0</v>
      </c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AR141" s="43" t="s">
        <v>174</v>
      </c>
      <c r="AT141" s="43" t="s">
        <v>170</v>
      </c>
      <c r="AU141" s="43" t="s">
        <v>78</v>
      </c>
      <c r="AY141" s="177" t="s">
        <v>168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77" t="s">
        <v>78</v>
      </c>
      <c r="BK141" s="227">
        <f>ROUND(I141*H141,2)</f>
        <v>0</v>
      </c>
      <c r="BL141" s="177" t="s">
        <v>174</v>
      </c>
      <c r="BM141" s="43" t="s">
        <v>2792</v>
      </c>
    </row>
    <row r="142" spans="2:65" s="128" customFormat="1" x14ac:dyDescent="0.2">
      <c r="B142" s="181"/>
      <c r="D142" s="136" t="s">
        <v>176</v>
      </c>
      <c r="F142" s="44" t="s">
        <v>2791</v>
      </c>
      <c r="L142" s="181"/>
      <c r="M142" s="229"/>
      <c r="T142" s="230"/>
      <c r="AT142" s="177" t="s">
        <v>176</v>
      </c>
      <c r="AU142" s="177" t="s">
        <v>78</v>
      </c>
    </row>
    <row r="143" spans="2:65" s="128" customFormat="1" ht="16.5" customHeight="1" x14ac:dyDescent="0.2">
      <c r="B143" s="231"/>
      <c r="C143" s="37" t="s">
        <v>543</v>
      </c>
      <c r="D143" s="37" t="s">
        <v>170</v>
      </c>
      <c r="E143" s="38" t="s">
        <v>2793</v>
      </c>
      <c r="F143" s="39" t="s">
        <v>2794</v>
      </c>
      <c r="G143" s="40" t="s">
        <v>308</v>
      </c>
      <c r="H143" s="41">
        <v>58</v>
      </c>
      <c r="I143" s="42"/>
      <c r="J143" s="42">
        <f>ROUND(I143*H143,2)</f>
        <v>0</v>
      </c>
      <c r="K143" s="39" t="s">
        <v>0</v>
      </c>
      <c r="L143" s="181"/>
      <c r="M143" s="223" t="s">
        <v>0</v>
      </c>
      <c r="N143" s="224" t="s">
        <v>35</v>
      </c>
      <c r="O143" s="225">
        <v>0</v>
      </c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AR143" s="43" t="s">
        <v>174</v>
      </c>
      <c r="AT143" s="43" t="s">
        <v>170</v>
      </c>
      <c r="AU143" s="43" t="s">
        <v>78</v>
      </c>
      <c r="AY143" s="177" t="s">
        <v>168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77" t="s">
        <v>78</v>
      </c>
      <c r="BK143" s="227">
        <f>ROUND(I143*H143,2)</f>
        <v>0</v>
      </c>
      <c r="BL143" s="177" t="s">
        <v>174</v>
      </c>
      <c r="BM143" s="43" t="s">
        <v>2795</v>
      </c>
    </row>
    <row r="144" spans="2:65" s="128" customFormat="1" x14ac:dyDescent="0.2">
      <c r="B144" s="181"/>
      <c r="D144" s="136" t="s">
        <v>176</v>
      </c>
      <c r="F144" s="44" t="s">
        <v>2794</v>
      </c>
      <c r="L144" s="181"/>
      <c r="M144" s="229"/>
      <c r="T144" s="230"/>
      <c r="AT144" s="177" t="s">
        <v>176</v>
      </c>
      <c r="AU144" s="177" t="s">
        <v>78</v>
      </c>
    </row>
    <row r="145" spans="2:65" s="130" customFormat="1" ht="25.95" customHeight="1" x14ac:dyDescent="0.25">
      <c r="B145" s="216"/>
      <c r="D145" s="131" t="s">
        <v>69</v>
      </c>
      <c r="E145" s="132" t="s">
        <v>2796</v>
      </c>
      <c r="F145" s="132" t="s">
        <v>2797</v>
      </c>
      <c r="J145" s="133">
        <f>BK145</f>
        <v>0</v>
      </c>
      <c r="L145" s="216"/>
      <c r="M145" s="217"/>
      <c r="P145" s="218">
        <f>SUM(P146:P153)</f>
        <v>0</v>
      </c>
      <c r="R145" s="218">
        <f>SUM(R146:R153)</f>
        <v>0</v>
      </c>
      <c r="T145" s="219">
        <f>SUM(T146:T153)</f>
        <v>0</v>
      </c>
      <c r="AR145" s="131" t="s">
        <v>78</v>
      </c>
      <c r="AT145" s="220" t="s">
        <v>69</v>
      </c>
      <c r="AU145" s="220" t="s">
        <v>70</v>
      </c>
      <c r="AY145" s="131" t="s">
        <v>168</v>
      </c>
      <c r="BK145" s="221">
        <f>SUM(BK146:BK153)</f>
        <v>0</v>
      </c>
    </row>
    <row r="146" spans="2:65" s="128" customFormat="1" ht="24.15" customHeight="1" x14ac:dyDescent="0.2">
      <c r="B146" s="231"/>
      <c r="C146" s="37" t="s">
        <v>583</v>
      </c>
      <c r="D146" s="37" t="s">
        <v>170</v>
      </c>
      <c r="E146" s="38" t="s">
        <v>2798</v>
      </c>
      <c r="F146" s="39" t="s">
        <v>2799</v>
      </c>
      <c r="G146" s="40" t="s">
        <v>184</v>
      </c>
      <c r="H146" s="41">
        <v>24.5</v>
      </c>
      <c r="I146" s="42"/>
      <c r="J146" s="42">
        <f>ROUND(I146*H146,2)</f>
        <v>0</v>
      </c>
      <c r="K146" s="39" t="s">
        <v>0</v>
      </c>
      <c r="L146" s="181"/>
      <c r="M146" s="223" t="s">
        <v>0</v>
      </c>
      <c r="N146" s="224" t="s">
        <v>35</v>
      </c>
      <c r="O146" s="225">
        <v>0</v>
      </c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AR146" s="43" t="s">
        <v>174</v>
      </c>
      <c r="AT146" s="43" t="s">
        <v>170</v>
      </c>
      <c r="AU146" s="43" t="s">
        <v>78</v>
      </c>
      <c r="AY146" s="177" t="s">
        <v>168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77" t="s">
        <v>78</v>
      </c>
      <c r="BK146" s="227">
        <f>ROUND(I146*H146,2)</f>
        <v>0</v>
      </c>
      <c r="BL146" s="177" t="s">
        <v>174</v>
      </c>
      <c r="BM146" s="43" t="s">
        <v>2800</v>
      </c>
    </row>
    <row r="147" spans="2:65" s="128" customFormat="1" x14ac:dyDescent="0.2">
      <c r="B147" s="181"/>
      <c r="D147" s="136" t="s">
        <v>176</v>
      </c>
      <c r="F147" s="44" t="s">
        <v>2799</v>
      </c>
      <c r="L147" s="181"/>
      <c r="M147" s="229"/>
      <c r="T147" s="230"/>
      <c r="AT147" s="177" t="s">
        <v>176</v>
      </c>
      <c r="AU147" s="177" t="s">
        <v>78</v>
      </c>
    </row>
    <row r="148" spans="2:65" s="128" customFormat="1" ht="16.5" customHeight="1" x14ac:dyDescent="0.2">
      <c r="B148" s="231"/>
      <c r="C148" s="37" t="s">
        <v>591</v>
      </c>
      <c r="D148" s="37" t="s">
        <v>170</v>
      </c>
      <c r="E148" s="38" t="s">
        <v>2801</v>
      </c>
      <c r="F148" s="39" t="s">
        <v>2802</v>
      </c>
      <c r="G148" s="40" t="s">
        <v>308</v>
      </c>
      <c r="H148" s="41">
        <v>70</v>
      </c>
      <c r="I148" s="42"/>
      <c r="J148" s="42">
        <f>ROUND(I148*H148,2)</f>
        <v>0</v>
      </c>
      <c r="K148" s="39" t="s">
        <v>0</v>
      </c>
      <c r="L148" s="181"/>
      <c r="M148" s="223" t="s">
        <v>0</v>
      </c>
      <c r="N148" s="224" t="s">
        <v>35</v>
      </c>
      <c r="O148" s="225">
        <v>0</v>
      </c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AR148" s="43" t="s">
        <v>174</v>
      </c>
      <c r="AT148" s="43" t="s">
        <v>170</v>
      </c>
      <c r="AU148" s="43" t="s">
        <v>78</v>
      </c>
      <c r="AY148" s="177" t="s">
        <v>168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177" t="s">
        <v>78</v>
      </c>
      <c r="BK148" s="227">
        <f>ROUND(I148*H148,2)</f>
        <v>0</v>
      </c>
      <c r="BL148" s="177" t="s">
        <v>174</v>
      </c>
      <c r="BM148" s="43" t="s">
        <v>2803</v>
      </c>
    </row>
    <row r="149" spans="2:65" s="128" customFormat="1" x14ac:dyDescent="0.2">
      <c r="B149" s="181"/>
      <c r="D149" s="136" t="s">
        <v>176</v>
      </c>
      <c r="F149" s="44" t="s">
        <v>2802</v>
      </c>
      <c r="L149" s="181"/>
      <c r="M149" s="229"/>
      <c r="T149" s="230"/>
      <c r="AT149" s="177" t="s">
        <v>176</v>
      </c>
      <c r="AU149" s="177" t="s">
        <v>78</v>
      </c>
    </row>
    <row r="150" spans="2:65" s="128" customFormat="1" ht="16.5" customHeight="1" x14ac:dyDescent="0.2">
      <c r="B150" s="231"/>
      <c r="C150" s="37" t="s">
        <v>587</v>
      </c>
      <c r="D150" s="37" t="s">
        <v>170</v>
      </c>
      <c r="E150" s="38" t="s">
        <v>2804</v>
      </c>
      <c r="F150" s="39" t="s">
        <v>2805</v>
      </c>
      <c r="G150" s="40" t="s">
        <v>308</v>
      </c>
      <c r="H150" s="41">
        <v>70</v>
      </c>
      <c r="I150" s="42"/>
      <c r="J150" s="42">
        <f>ROUND(I150*H150,2)</f>
        <v>0</v>
      </c>
      <c r="K150" s="39" t="s">
        <v>0</v>
      </c>
      <c r="L150" s="181"/>
      <c r="M150" s="223" t="s">
        <v>0</v>
      </c>
      <c r="N150" s="224" t="s">
        <v>35</v>
      </c>
      <c r="O150" s="225">
        <v>0</v>
      </c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AR150" s="43" t="s">
        <v>174</v>
      </c>
      <c r="AT150" s="43" t="s">
        <v>170</v>
      </c>
      <c r="AU150" s="43" t="s">
        <v>78</v>
      </c>
      <c r="AY150" s="177" t="s">
        <v>168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77" t="s">
        <v>78</v>
      </c>
      <c r="BK150" s="227">
        <f>ROUND(I150*H150,2)</f>
        <v>0</v>
      </c>
      <c r="BL150" s="177" t="s">
        <v>174</v>
      </c>
      <c r="BM150" s="43" t="s">
        <v>2806</v>
      </c>
    </row>
    <row r="151" spans="2:65" s="128" customFormat="1" x14ac:dyDescent="0.2">
      <c r="B151" s="181"/>
      <c r="D151" s="136" t="s">
        <v>176</v>
      </c>
      <c r="F151" s="44" t="s">
        <v>2805</v>
      </c>
      <c r="L151" s="181"/>
      <c r="M151" s="229"/>
      <c r="T151" s="230"/>
      <c r="AT151" s="177" t="s">
        <v>176</v>
      </c>
      <c r="AU151" s="177" t="s">
        <v>78</v>
      </c>
    </row>
    <row r="152" spans="2:65" s="128" customFormat="1" ht="21.75" customHeight="1" x14ac:dyDescent="0.2">
      <c r="B152" s="231"/>
      <c r="C152" s="37" t="s">
        <v>596</v>
      </c>
      <c r="D152" s="37" t="s">
        <v>170</v>
      </c>
      <c r="E152" s="38" t="s">
        <v>2807</v>
      </c>
      <c r="F152" s="39" t="s">
        <v>2808</v>
      </c>
      <c r="G152" s="40" t="s">
        <v>245</v>
      </c>
      <c r="H152" s="41">
        <v>12</v>
      </c>
      <c r="I152" s="42"/>
      <c r="J152" s="42">
        <f>ROUND(I152*H152,2)</f>
        <v>0</v>
      </c>
      <c r="K152" s="39" t="s">
        <v>0</v>
      </c>
      <c r="L152" s="181"/>
      <c r="M152" s="223" t="s">
        <v>0</v>
      </c>
      <c r="N152" s="224" t="s">
        <v>35</v>
      </c>
      <c r="O152" s="225">
        <v>0</v>
      </c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AR152" s="43" t="s">
        <v>174</v>
      </c>
      <c r="AT152" s="43" t="s">
        <v>170</v>
      </c>
      <c r="AU152" s="43" t="s">
        <v>78</v>
      </c>
      <c r="AY152" s="177" t="s">
        <v>168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177" t="s">
        <v>78</v>
      </c>
      <c r="BK152" s="227">
        <f>ROUND(I152*H152,2)</f>
        <v>0</v>
      </c>
      <c r="BL152" s="177" t="s">
        <v>174</v>
      </c>
      <c r="BM152" s="43" t="s">
        <v>2809</v>
      </c>
    </row>
    <row r="153" spans="2:65" s="128" customFormat="1" x14ac:dyDescent="0.2">
      <c r="B153" s="181"/>
      <c r="D153" s="136" t="s">
        <v>176</v>
      </c>
      <c r="F153" s="44" t="s">
        <v>2808</v>
      </c>
      <c r="L153" s="181"/>
      <c r="M153" s="229"/>
      <c r="T153" s="230"/>
      <c r="AT153" s="177" t="s">
        <v>176</v>
      </c>
      <c r="AU153" s="177" t="s">
        <v>78</v>
      </c>
    </row>
    <row r="154" spans="2:65" s="130" customFormat="1" ht="25.95" customHeight="1" x14ac:dyDescent="0.25">
      <c r="B154" s="216"/>
      <c r="D154" s="131" t="s">
        <v>69</v>
      </c>
      <c r="E154" s="132" t="s">
        <v>2810</v>
      </c>
      <c r="F154" s="132" t="s">
        <v>2811</v>
      </c>
      <c r="J154" s="133">
        <f>BK154</f>
        <v>0</v>
      </c>
      <c r="L154" s="216"/>
      <c r="M154" s="217"/>
      <c r="P154" s="218">
        <f>SUM(P155:P158)</f>
        <v>0</v>
      </c>
      <c r="R154" s="218">
        <f>SUM(R155:R158)</f>
        <v>0</v>
      </c>
      <c r="T154" s="219">
        <f>SUM(T155:T158)</f>
        <v>0</v>
      </c>
      <c r="AR154" s="131" t="s">
        <v>78</v>
      </c>
      <c r="AT154" s="220" t="s">
        <v>69</v>
      </c>
      <c r="AU154" s="220" t="s">
        <v>70</v>
      </c>
      <c r="AY154" s="131" t="s">
        <v>168</v>
      </c>
      <c r="BK154" s="221">
        <f>SUM(BK155:BK158)</f>
        <v>0</v>
      </c>
    </row>
    <row r="155" spans="2:65" s="128" customFormat="1" ht="16.5" customHeight="1" x14ac:dyDescent="0.2">
      <c r="B155" s="231"/>
      <c r="C155" s="37" t="s">
        <v>603</v>
      </c>
      <c r="D155" s="37" t="s">
        <v>170</v>
      </c>
      <c r="E155" s="38" t="s">
        <v>2812</v>
      </c>
      <c r="F155" s="39" t="s">
        <v>2813</v>
      </c>
      <c r="G155" s="40" t="s">
        <v>1212</v>
      </c>
      <c r="H155" s="41">
        <v>1</v>
      </c>
      <c r="I155" s="42"/>
      <c r="J155" s="42">
        <f>ROUND(I155*H155,2)</f>
        <v>0</v>
      </c>
      <c r="K155" s="39" t="s">
        <v>0</v>
      </c>
      <c r="L155" s="181"/>
      <c r="M155" s="223" t="s">
        <v>0</v>
      </c>
      <c r="N155" s="224" t="s">
        <v>35</v>
      </c>
      <c r="O155" s="225">
        <v>0</v>
      </c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AR155" s="43" t="s">
        <v>174</v>
      </c>
      <c r="AT155" s="43" t="s">
        <v>170</v>
      </c>
      <c r="AU155" s="43" t="s">
        <v>78</v>
      </c>
      <c r="AY155" s="177" t="s">
        <v>168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77" t="s">
        <v>78</v>
      </c>
      <c r="BK155" s="227">
        <f>ROUND(I155*H155,2)</f>
        <v>0</v>
      </c>
      <c r="BL155" s="177" t="s">
        <v>174</v>
      </c>
      <c r="BM155" s="43" t="s">
        <v>2814</v>
      </c>
    </row>
    <row r="156" spans="2:65" s="128" customFormat="1" x14ac:dyDescent="0.2">
      <c r="B156" s="181"/>
      <c r="D156" s="136" t="s">
        <v>176</v>
      </c>
      <c r="F156" s="44" t="s">
        <v>2813</v>
      </c>
      <c r="L156" s="181"/>
      <c r="M156" s="229"/>
      <c r="T156" s="230"/>
      <c r="AT156" s="177" t="s">
        <v>176</v>
      </c>
      <c r="AU156" s="177" t="s">
        <v>78</v>
      </c>
    </row>
    <row r="157" spans="2:65" s="128" customFormat="1" ht="55.5" customHeight="1" x14ac:dyDescent="0.2">
      <c r="B157" s="231"/>
      <c r="C157" s="37" t="s">
        <v>607</v>
      </c>
      <c r="D157" s="37" t="s">
        <v>170</v>
      </c>
      <c r="E157" s="38" t="s">
        <v>2815</v>
      </c>
      <c r="F157" s="39" t="s">
        <v>2816</v>
      </c>
      <c r="G157" s="40" t="s">
        <v>1212</v>
      </c>
      <c r="H157" s="41">
        <v>1</v>
      </c>
      <c r="I157" s="42"/>
      <c r="J157" s="42">
        <f>ROUND(I157*H157,2)</f>
        <v>0</v>
      </c>
      <c r="K157" s="39" t="s">
        <v>0</v>
      </c>
      <c r="L157" s="181"/>
      <c r="M157" s="223" t="s">
        <v>0</v>
      </c>
      <c r="N157" s="224" t="s">
        <v>35</v>
      </c>
      <c r="O157" s="225">
        <v>0</v>
      </c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AR157" s="43" t="s">
        <v>174</v>
      </c>
      <c r="AT157" s="43" t="s">
        <v>170</v>
      </c>
      <c r="AU157" s="43" t="s">
        <v>78</v>
      </c>
      <c r="AY157" s="177" t="s">
        <v>168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77" t="s">
        <v>78</v>
      </c>
      <c r="BK157" s="227">
        <f>ROUND(I157*H157,2)</f>
        <v>0</v>
      </c>
      <c r="BL157" s="177" t="s">
        <v>174</v>
      </c>
      <c r="BM157" s="43" t="s">
        <v>2817</v>
      </c>
    </row>
    <row r="158" spans="2:65" s="128" customFormat="1" ht="38.4" x14ac:dyDescent="0.2">
      <c r="B158" s="181"/>
      <c r="D158" s="136" t="s">
        <v>176</v>
      </c>
      <c r="F158" s="44" t="s">
        <v>2816</v>
      </c>
      <c r="L158" s="181"/>
      <c r="M158" s="229"/>
      <c r="T158" s="230"/>
      <c r="AT158" s="177" t="s">
        <v>176</v>
      </c>
      <c r="AU158" s="177" t="s">
        <v>78</v>
      </c>
    </row>
    <row r="159" spans="2:65" s="130" customFormat="1" ht="25.95" customHeight="1" x14ac:dyDescent="0.25">
      <c r="B159" s="216"/>
      <c r="D159" s="131" t="s">
        <v>69</v>
      </c>
      <c r="E159" s="132" t="s">
        <v>2818</v>
      </c>
      <c r="F159" s="132" t="s">
        <v>2819</v>
      </c>
      <c r="J159" s="133">
        <f>BK159</f>
        <v>0</v>
      </c>
      <c r="L159" s="216"/>
      <c r="M159" s="217"/>
      <c r="P159" s="218">
        <f>SUM(P160:P165)</f>
        <v>0</v>
      </c>
      <c r="R159" s="218">
        <f>SUM(R160:R165)</f>
        <v>0</v>
      </c>
      <c r="T159" s="219">
        <f>SUM(T160:T165)</f>
        <v>0</v>
      </c>
      <c r="AR159" s="131" t="s">
        <v>78</v>
      </c>
      <c r="AT159" s="220" t="s">
        <v>69</v>
      </c>
      <c r="AU159" s="220" t="s">
        <v>70</v>
      </c>
      <c r="AY159" s="131" t="s">
        <v>168</v>
      </c>
      <c r="BK159" s="221">
        <f>SUM(BK160:BK165)</f>
        <v>0</v>
      </c>
    </row>
    <row r="160" spans="2:65" s="128" customFormat="1" ht="16.5" customHeight="1" x14ac:dyDescent="0.2">
      <c r="B160" s="231"/>
      <c r="C160" s="37" t="s">
        <v>613</v>
      </c>
      <c r="D160" s="37" t="s">
        <v>170</v>
      </c>
      <c r="E160" s="38" t="s">
        <v>2820</v>
      </c>
      <c r="F160" s="39" t="s">
        <v>2821</v>
      </c>
      <c r="G160" s="40" t="s">
        <v>938</v>
      </c>
      <c r="H160" s="41">
        <v>5</v>
      </c>
      <c r="I160" s="42"/>
      <c r="J160" s="42">
        <f>ROUND(I160*H160,2)</f>
        <v>0</v>
      </c>
      <c r="K160" s="39" t="s">
        <v>0</v>
      </c>
      <c r="L160" s="181"/>
      <c r="M160" s="223" t="s">
        <v>0</v>
      </c>
      <c r="N160" s="224" t="s">
        <v>35</v>
      </c>
      <c r="O160" s="225">
        <v>0</v>
      </c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AR160" s="43" t="s">
        <v>174</v>
      </c>
      <c r="AT160" s="43" t="s">
        <v>170</v>
      </c>
      <c r="AU160" s="43" t="s">
        <v>78</v>
      </c>
      <c r="AY160" s="177" t="s">
        <v>168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77" t="s">
        <v>78</v>
      </c>
      <c r="BK160" s="227">
        <f>ROUND(I160*H160,2)</f>
        <v>0</v>
      </c>
      <c r="BL160" s="177" t="s">
        <v>174</v>
      </c>
      <c r="BM160" s="43" t="s">
        <v>2822</v>
      </c>
    </row>
    <row r="161" spans="2:65" s="128" customFormat="1" x14ac:dyDescent="0.2">
      <c r="B161" s="181"/>
      <c r="D161" s="136" t="s">
        <v>176</v>
      </c>
      <c r="F161" s="44" t="s">
        <v>2821</v>
      </c>
      <c r="L161" s="181"/>
      <c r="M161" s="229"/>
      <c r="T161" s="230"/>
      <c r="AT161" s="177" t="s">
        <v>176</v>
      </c>
      <c r="AU161" s="177" t="s">
        <v>78</v>
      </c>
    </row>
    <row r="162" spans="2:65" s="128" customFormat="1" ht="16.5" customHeight="1" x14ac:dyDescent="0.2">
      <c r="B162" s="231"/>
      <c r="C162" s="37" t="s">
        <v>617</v>
      </c>
      <c r="D162" s="37" t="s">
        <v>170</v>
      </c>
      <c r="E162" s="38" t="s">
        <v>2823</v>
      </c>
      <c r="F162" s="39" t="s">
        <v>2824</v>
      </c>
      <c r="G162" s="40" t="s">
        <v>938</v>
      </c>
      <c r="H162" s="41">
        <v>5</v>
      </c>
      <c r="I162" s="42"/>
      <c r="J162" s="42">
        <f>ROUND(I162*H162,2)</f>
        <v>0</v>
      </c>
      <c r="K162" s="39" t="s">
        <v>0</v>
      </c>
      <c r="L162" s="181"/>
      <c r="M162" s="223" t="s">
        <v>0</v>
      </c>
      <c r="N162" s="224" t="s">
        <v>35</v>
      </c>
      <c r="O162" s="225">
        <v>0</v>
      </c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AR162" s="43" t="s">
        <v>174</v>
      </c>
      <c r="AT162" s="43" t="s">
        <v>170</v>
      </c>
      <c r="AU162" s="43" t="s">
        <v>78</v>
      </c>
      <c r="AY162" s="177" t="s">
        <v>168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77" t="s">
        <v>78</v>
      </c>
      <c r="BK162" s="227">
        <f>ROUND(I162*H162,2)</f>
        <v>0</v>
      </c>
      <c r="BL162" s="177" t="s">
        <v>174</v>
      </c>
      <c r="BM162" s="43" t="s">
        <v>2825</v>
      </c>
    </row>
    <row r="163" spans="2:65" s="128" customFormat="1" x14ac:dyDescent="0.2">
      <c r="B163" s="181"/>
      <c r="D163" s="136" t="s">
        <v>176</v>
      </c>
      <c r="F163" s="44" t="s">
        <v>2824</v>
      </c>
      <c r="L163" s="181"/>
      <c r="M163" s="229"/>
      <c r="T163" s="230"/>
      <c r="AT163" s="177" t="s">
        <v>176</v>
      </c>
      <c r="AU163" s="177" t="s">
        <v>78</v>
      </c>
    </row>
    <row r="164" spans="2:65" s="128" customFormat="1" ht="24.15" customHeight="1" x14ac:dyDescent="0.2">
      <c r="B164" s="231"/>
      <c r="C164" s="37" t="s">
        <v>623</v>
      </c>
      <c r="D164" s="37" t="s">
        <v>170</v>
      </c>
      <c r="E164" s="38" t="s">
        <v>2826</v>
      </c>
      <c r="F164" s="39" t="s">
        <v>2827</v>
      </c>
      <c r="G164" s="40" t="s">
        <v>938</v>
      </c>
      <c r="H164" s="41">
        <v>0.5</v>
      </c>
      <c r="I164" s="42"/>
      <c r="J164" s="42">
        <f>ROUND(I164*H164,2)</f>
        <v>0</v>
      </c>
      <c r="K164" s="39" t="s">
        <v>0</v>
      </c>
      <c r="L164" s="181"/>
      <c r="M164" s="223" t="s">
        <v>0</v>
      </c>
      <c r="N164" s="224" t="s">
        <v>35</v>
      </c>
      <c r="O164" s="225">
        <v>0</v>
      </c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AR164" s="43" t="s">
        <v>174</v>
      </c>
      <c r="AT164" s="43" t="s">
        <v>170</v>
      </c>
      <c r="AU164" s="43" t="s">
        <v>78</v>
      </c>
      <c r="AY164" s="177" t="s">
        <v>168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177" t="s">
        <v>78</v>
      </c>
      <c r="BK164" s="227">
        <f>ROUND(I164*H164,2)</f>
        <v>0</v>
      </c>
      <c r="BL164" s="177" t="s">
        <v>174</v>
      </c>
      <c r="BM164" s="43" t="s">
        <v>2828</v>
      </c>
    </row>
    <row r="165" spans="2:65" s="128" customFormat="1" ht="19.2" x14ac:dyDescent="0.2">
      <c r="B165" s="181"/>
      <c r="D165" s="136" t="s">
        <v>176</v>
      </c>
      <c r="F165" s="44" t="s">
        <v>2827</v>
      </c>
      <c r="L165" s="181"/>
      <c r="M165" s="229"/>
      <c r="T165" s="230"/>
      <c r="AT165" s="177" t="s">
        <v>176</v>
      </c>
      <c r="AU165" s="177" t="s">
        <v>78</v>
      </c>
    </row>
    <row r="166" spans="2:65" s="130" customFormat="1" ht="25.95" customHeight="1" x14ac:dyDescent="0.25">
      <c r="B166" s="216"/>
      <c r="D166" s="131" t="s">
        <v>69</v>
      </c>
      <c r="E166" s="132" t="s">
        <v>2829</v>
      </c>
      <c r="F166" s="132" t="s">
        <v>2830</v>
      </c>
      <c r="J166" s="133">
        <f>BK166</f>
        <v>0</v>
      </c>
      <c r="L166" s="216"/>
      <c r="M166" s="217"/>
      <c r="P166" s="218">
        <f>SUM(P167:P232)</f>
        <v>0</v>
      </c>
      <c r="R166" s="218">
        <f>SUM(R167:R232)</f>
        <v>0</v>
      </c>
      <c r="T166" s="219">
        <f>SUM(T167:T232)</f>
        <v>0</v>
      </c>
      <c r="AR166" s="131" t="s">
        <v>80</v>
      </c>
      <c r="AT166" s="220" t="s">
        <v>69</v>
      </c>
      <c r="AU166" s="220" t="s">
        <v>70</v>
      </c>
      <c r="AY166" s="131" t="s">
        <v>168</v>
      </c>
      <c r="BK166" s="221">
        <f>SUM(BK167:BK232)</f>
        <v>0</v>
      </c>
    </row>
    <row r="167" spans="2:65" s="128" customFormat="1" ht="16.5" customHeight="1" x14ac:dyDescent="0.2">
      <c r="B167" s="231"/>
      <c r="C167" s="37" t="s">
        <v>361</v>
      </c>
      <c r="D167" s="37" t="s">
        <v>170</v>
      </c>
      <c r="E167" s="38" t="s">
        <v>2831</v>
      </c>
      <c r="F167" s="39" t="s">
        <v>2832</v>
      </c>
      <c r="G167" s="40" t="s">
        <v>370</v>
      </c>
      <c r="H167" s="41">
        <v>4</v>
      </c>
      <c r="I167" s="42"/>
      <c r="J167" s="42">
        <f>ROUND(I167*H167,2)</f>
        <v>0</v>
      </c>
      <c r="K167" s="39" t="s">
        <v>0</v>
      </c>
      <c r="L167" s="181"/>
      <c r="M167" s="223" t="s">
        <v>0</v>
      </c>
      <c r="N167" s="224" t="s">
        <v>35</v>
      </c>
      <c r="O167" s="225">
        <v>0</v>
      </c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AR167" s="43" t="s">
        <v>281</v>
      </c>
      <c r="AT167" s="43" t="s">
        <v>170</v>
      </c>
      <c r="AU167" s="43" t="s">
        <v>78</v>
      </c>
      <c r="AY167" s="177" t="s">
        <v>168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177" t="s">
        <v>78</v>
      </c>
      <c r="BK167" s="227">
        <f>ROUND(I167*H167,2)</f>
        <v>0</v>
      </c>
      <c r="BL167" s="177" t="s">
        <v>281</v>
      </c>
      <c r="BM167" s="43" t="s">
        <v>2833</v>
      </c>
    </row>
    <row r="168" spans="2:65" s="128" customFormat="1" x14ac:dyDescent="0.2">
      <c r="B168" s="181"/>
      <c r="D168" s="136" t="s">
        <v>176</v>
      </c>
      <c r="F168" s="44" t="s">
        <v>2832</v>
      </c>
      <c r="L168" s="181"/>
      <c r="M168" s="229"/>
      <c r="T168" s="230"/>
      <c r="AT168" s="177" t="s">
        <v>176</v>
      </c>
      <c r="AU168" s="177" t="s">
        <v>78</v>
      </c>
    </row>
    <row r="169" spans="2:65" s="128" customFormat="1" ht="24.15" customHeight="1" x14ac:dyDescent="0.2">
      <c r="B169" s="231"/>
      <c r="C169" s="37" t="s">
        <v>78</v>
      </c>
      <c r="D169" s="37" t="s">
        <v>170</v>
      </c>
      <c r="E169" s="38" t="s">
        <v>2834</v>
      </c>
      <c r="F169" s="39" t="s">
        <v>2835</v>
      </c>
      <c r="G169" s="40" t="s">
        <v>308</v>
      </c>
      <c r="H169" s="41">
        <v>194</v>
      </c>
      <c r="I169" s="42"/>
      <c r="J169" s="42">
        <f>ROUND(I169*H169,2)</f>
        <v>0</v>
      </c>
      <c r="K169" s="39" t="s">
        <v>0</v>
      </c>
      <c r="L169" s="181"/>
      <c r="M169" s="223" t="s">
        <v>0</v>
      </c>
      <c r="N169" s="224" t="s">
        <v>35</v>
      </c>
      <c r="O169" s="225">
        <v>0</v>
      </c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AR169" s="43" t="s">
        <v>281</v>
      </c>
      <c r="AT169" s="43" t="s">
        <v>170</v>
      </c>
      <c r="AU169" s="43" t="s">
        <v>78</v>
      </c>
      <c r="AY169" s="177" t="s">
        <v>168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77" t="s">
        <v>78</v>
      </c>
      <c r="BK169" s="227">
        <f>ROUND(I169*H169,2)</f>
        <v>0</v>
      </c>
      <c r="BL169" s="177" t="s">
        <v>281</v>
      </c>
      <c r="BM169" s="43" t="s">
        <v>2836</v>
      </c>
    </row>
    <row r="170" spans="2:65" s="128" customFormat="1" ht="19.2" x14ac:dyDescent="0.2">
      <c r="B170" s="181"/>
      <c r="D170" s="136" t="s">
        <v>176</v>
      </c>
      <c r="F170" s="44" t="s">
        <v>2835</v>
      </c>
      <c r="L170" s="181"/>
      <c r="M170" s="229"/>
      <c r="T170" s="230"/>
      <c r="AT170" s="177" t="s">
        <v>176</v>
      </c>
      <c r="AU170" s="177" t="s">
        <v>78</v>
      </c>
    </row>
    <row r="171" spans="2:65" s="128" customFormat="1" ht="24.15" customHeight="1" x14ac:dyDescent="0.2">
      <c r="B171" s="231"/>
      <c r="C171" s="37" t="s">
        <v>201</v>
      </c>
      <c r="D171" s="37" t="s">
        <v>170</v>
      </c>
      <c r="E171" s="38" t="s">
        <v>2837</v>
      </c>
      <c r="F171" s="39" t="s">
        <v>2838</v>
      </c>
      <c r="G171" s="40" t="s">
        <v>308</v>
      </c>
      <c r="H171" s="41">
        <v>12</v>
      </c>
      <c r="I171" s="42"/>
      <c r="J171" s="42">
        <f>ROUND(I171*H171,2)</f>
        <v>0</v>
      </c>
      <c r="K171" s="39" t="s">
        <v>0</v>
      </c>
      <c r="L171" s="181"/>
      <c r="M171" s="223" t="s">
        <v>0</v>
      </c>
      <c r="N171" s="224" t="s">
        <v>35</v>
      </c>
      <c r="O171" s="225">
        <v>0</v>
      </c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AR171" s="43" t="s">
        <v>281</v>
      </c>
      <c r="AT171" s="43" t="s">
        <v>170</v>
      </c>
      <c r="AU171" s="43" t="s">
        <v>78</v>
      </c>
      <c r="AY171" s="177" t="s">
        <v>168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177" t="s">
        <v>78</v>
      </c>
      <c r="BK171" s="227">
        <f>ROUND(I171*H171,2)</f>
        <v>0</v>
      </c>
      <c r="BL171" s="177" t="s">
        <v>281</v>
      </c>
      <c r="BM171" s="43" t="s">
        <v>2839</v>
      </c>
    </row>
    <row r="172" spans="2:65" s="128" customFormat="1" ht="19.2" x14ac:dyDescent="0.2">
      <c r="B172" s="181"/>
      <c r="D172" s="136" t="s">
        <v>176</v>
      </c>
      <c r="F172" s="44" t="s">
        <v>2838</v>
      </c>
      <c r="L172" s="181"/>
      <c r="M172" s="229"/>
      <c r="T172" s="230"/>
      <c r="AT172" s="177" t="s">
        <v>176</v>
      </c>
      <c r="AU172" s="177" t="s">
        <v>78</v>
      </c>
    </row>
    <row r="173" spans="2:65" s="128" customFormat="1" ht="24.15" customHeight="1" x14ac:dyDescent="0.2">
      <c r="B173" s="231"/>
      <c r="C173" s="37" t="s">
        <v>80</v>
      </c>
      <c r="D173" s="37" t="s">
        <v>170</v>
      </c>
      <c r="E173" s="38" t="s">
        <v>2840</v>
      </c>
      <c r="F173" s="39" t="s">
        <v>2841</v>
      </c>
      <c r="G173" s="40" t="s">
        <v>308</v>
      </c>
      <c r="H173" s="41">
        <v>88</v>
      </c>
      <c r="I173" s="42"/>
      <c r="J173" s="42">
        <f>ROUND(I173*H173,2)</f>
        <v>0</v>
      </c>
      <c r="K173" s="39" t="s">
        <v>0</v>
      </c>
      <c r="L173" s="181"/>
      <c r="M173" s="223" t="s">
        <v>0</v>
      </c>
      <c r="N173" s="224" t="s">
        <v>35</v>
      </c>
      <c r="O173" s="225">
        <v>0</v>
      </c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AR173" s="43" t="s">
        <v>281</v>
      </c>
      <c r="AT173" s="43" t="s">
        <v>170</v>
      </c>
      <c r="AU173" s="43" t="s">
        <v>78</v>
      </c>
      <c r="AY173" s="177" t="s">
        <v>168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177" t="s">
        <v>78</v>
      </c>
      <c r="BK173" s="227">
        <f>ROUND(I173*H173,2)</f>
        <v>0</v>
      </c>
      <c r="BL173" s="177" t="s">
        <v>281</v>
      </c>
      <c r="BM173" s="43" t="s">
        <v>2842</v>
      </c>
    </row>
    <row r="174" spans="2:65" s="128" customFormat="1" ht="19.2" x14ac:dyDescent="0.2">
      <c r="B174" s="181"/>
      <c r="D174" s="136" t="s">
        <v>176</v>
      </c>
      <c r="F174" s="44" t="s">
        <v>2841</v>
      </c>
      <c r="L174" s="181"/>
      <c r="M174" s="229"/>
      <c r="T174" s="230"/>
      <c r="AT174" s="177" t="s">
        <v>176</v>
      </c>
      <c r="AU174" s="177" t="s">
        <v>78</v>
      </c>
    </row>
    <row r="175" spans="2:65" s="128" customFormat="1" ht="24.15" customHeight="1" x14ac:dyDescent="0.2">
      <c r="B175" s="231"/>
      <c r="C175" s="37" t="s">
        <v>113</v>
      </c>
      <c r="D175" s="37" t="s">
        <v>170</v>
      </c>
      <c r="E175" s="38" t="s">
        <v>2843</v>
      </c>
      <c r="F175" s="39" t="s">
        <v>2844</v>
      </c>
      <c r="G175" s="40" t="s">
        <v>308</v>
      </c>
      <c r="H175" s="41">
        <v>104</v>
      </c>
      <c r="I175" s="42"/>
      <c r="J175" s="42">
        <f>ROUND(I175*H175,2)</f>
        <v>0</v>
      </c>
      <c r="K175" s="39" t="s">
        <v>0</v>
      </c>
      <c r="L175" s="181"/>
      <c r="M175" s="223" t="s">
        <v>0</v>
      </c>
      <c r="N175" s="224" t="s">
        <v>35</v>
      </c>
      <c r="O175" s="225">
        <v>0</v>
      </c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AR175" s="43" t="s">
        <v>281</v>
      </c>
      <c r="AT175" s="43" t="s">
        <v>170</v>
      </c>
      <c r="AU175" s="43" t="s">
        <v>78</v>
      </c>
      <c r="AY175" s="177" t="s">
        <v>168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77" t="s">
        <v>78</v>
      </c>
      <c r="BK175" s="227">
        <f>ROUND(I175*H175,2)</f>
        <v>0</v>
      </c>
      <c r="BL175" s="177" t="s">
        <v>281</v>
      </c>
      <c r="BM175" s="43" t="s">
        <v>2845</v>
      </c>
    </row>
    <row r="176" spans="2:65" s="128" customFormat="1" ht="19.2" x14ac:dyDescent="0.2">
      <c r="B176" s="181"/>
      <c r="D176" s="136" t="s">
        <v>176</v>
      </c>
      <c r="F176" s="44" t="s">
        <v>2844</v>
      </c>
      <c r="L176" s="181"/>
      <c r="M176" s="229"/>
      <c r="T176" s="230"/>
      <c r="AT176" s="177" t="s">
        <v>176</v>
      </c>
      <c r="AU176" s="177" t="s">
        <v>78</v>
      </c>
    </row>
    <row r="177" spans="2:65" s="128" customFormat="1" ht="24.15" customHeight="1" x14ac:dyDescent="0.2">
      <c r="B177" s="231"/>
      <c r="C177" s="37" t="s">
        <v>174</v>
      </c>
      <c r="D177" s="37" t="s">
        <v>170</v>
      </c>
      <c r="E177" s="38" t="s">
        <v>2846</v>
      </c>
      <c r="F177" s="39" t="s">
        <v>2847</v>
      </c>
      <c r="G177" s="40" t="s">
        <v>308</v>
      </c>
      <c r="H177" s="41">
        <v>71</v>
      </c>
      <c r="I177" s="42"/>
      <c r="J177" s="42">
        <f>ROUND(I177*H177,2)</f>
        <v>0</v>
      </c>
      <c r="K177" s="39" t="s">
        <v>0</v>
      </c>
      <c r="L177" s="181"/>
      <c r="M177" s="223" t="s">
        <v>0</v>
      </c>
      <c r="N177" s="224" t="s">
        <v>35</v>
      </c>
      <c r="O177" s="225">
        <v>0</v>
      </c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AR177" s="43" t="s">
        <v>281</v>
      </c>
      <c r="AT177" s="43" t="s">
        <v>170</v>
      </c>
      <c r="AU177" s="43" t="s">
        <v>78</v>
      </c>
      <c r="AY177" s="177" t="s">
        <v>168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177" t="s">
        <v>78</v>
      </c>
      <c r="BK177" s="227">
        <f>ROUND(I177*H177,2)</f>
        <v>0</v>
      </c>
      <c r="BL177" s="177" t="s">
        <v>281</v>
      </c>
      <c r="BM177" s="43" t="s">
        <v>2848</v>
      </c>
    </row>
    <row r="178" spans="2:65" s="128" customFormat="1" ht="19.2" x14ac:dyDescent="0.2">
      <c r="B178" s="181"/>
      <c r="D178" s="136" t="s">
        <v>176</v>
      </c>
      <c r="F178" s="44" t="s">
        <v>2847</v>
      </c>
      <c r="L178" s="181"/>
      <c r="M178" s="229"/>
      <c r="T178" s="230"/>
      <c r="AT178" s="177" t="s">
        <v>176</v>
      </c>
      <c r="AU178" s="177" t="s">
        <v>78</v>
      </c>
    </row>
    <row r="179" spans="2:65" s="128" customFormat="1" ht="37.799999999999997" customHeight="1" x14ac:dyDescent="0.2">
      <c r="B179" s="231"/>
      <c r="C179" s="37" t="s">
        <v>208</v>
      </c>
      <c r="D179" s="37" t="s">
        <v>170</v>
      </c>
      <c r="E179" s="38" t="s">
        <v>2849</v>
      </c>
      <c r="F179" s="39" t="s">
        <v>2850</v>
      </c>
      <c r="G179" s="40" t="s">
        <v>308</v>
      </c>
      <c r="H179" s="41">
        <v>82</v>
      </c>
      <c r="I179" s="42"/>
      <c r="J179" s="42">
        <f>ROUND(I179*H179,2)</f>
        <v>0</v>
      </c>
      <c r="K179" s="39" t="s">
        <v>0</v>
      </c>
      <c r="L179" s="181"/>
      <c r="M179" s="223" t="s">
        <v>0</v>
      </c>
      <c r="N179" s="224" t="s">
        <v>35</v>
      </c>
      <c r="O179" s="225">
        <v>0</v>
      </c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AR179" s="43" t="s">
        <v>281</v>
      </c>
      <c r="AT179" s="43" t="s">
        <v>170</v>
      </c>
      <c r="AU179" s="43" t="s">
        <v>78</v>
      </c>
      <c r="AY179" s="177" t="s">
        <v>168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177" t="s">
        <v>78</v>
      </c>
      <c r="BK179" s="227">
        <f>ROUND(I179*H179,2)</f>
        <v>0</v>
      </c>
      <c r="BL179" s="177" t="s">
        <v>281</v>
      </c>
      <c r="BM179" s="43" t="s">
        <v>2851</v>
      </c>
    </row>
    <row r="180" spans="2:65" s="128" customFormat="1" ht="28.8" x14ac:dyDescent="0.2">
      <c r="B180" s="181"/>
      <c r="D180" s="136" t="s">
        <v>176</v>
      </c>
      <c r="F180" s="44" t="s">
        <v>2850</v>
      </c>
      <c r="L180" s="181"/>
      <c r="M180" s="229"/>
      <c r="T180" s="230"/>
      <c r="AT180" s="177" t="s">
        <v>176</v>
      </c>
      <c r="AU180" s="177" t="s">
        <v>78</v>
      </c>
    </row>
    <row r="181" spans="2:65" s="128" customFormat="1" ht="37.799999999999997" customHeight="1" x14ac:dyDescent="0.2">
      <c r="B181" s="231"/>
      <c r="C181" s="37" t="s">
        <v>219</v>
      </c>
      <c r="D181" s="37" t="s">
        <v>170</v>
      </c>
      <c r="E181" s="38" t="s">
        <v>2852</v>
      </c>
      <c r="F181" s="39" t="s">
        <v>2853</v>
      </c>
      <c r="G181" s="40" t="s">
        <v>308</v>
      </c>
      <c r="H181" s="41">
        <v>56</v>
      </c>
      <c r="I181" s="42"/>
      <c r="J181" s="42">
        <f>ROUND(I181*H181,2)</f>
        <v>0</v>
      </c>
      <c r="K181" s="39" t="s">
        <v>0</v>
      </c>
      <c r="L181" s="181"/>
      <c r="M181" s="223" t="s">
        <v>0</v>
      </c>
      <c r="N181" s="224" t="s">
        <v>35</v>
      </c>
      <c r="O181" s="225">
        <v>0</v>
      </c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AR181" s="43" t="s">
        <v>281</v>
      </c>
      <c r="AT181" s="43" t="s">
        <v>170</v>
      </c>
      <c r="AU181" s="43" t="s">
        <v>78</v>
      </c>
      <c r="AY181" s="177" t="s">
        <v>168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177" t="s">
        <v>78</v>
      </c>
      <c r="BK181" s="227">
        <f>ROUND(I181*H181,2)</f>
        <v>0</v>
      </c>
      <c r="BL181" s="177" t="s">
        <v>281</v>
      </c>
      <c r="BM181" s="43" t="s">
        <v>2854</v>
      </c>
    </row>
    <row r="182" spans="2:65" s="128" customFormat="1" ht="28.8" x14ac:dyDescent="0.2">
      <c r="B182" s="181"/>
      <c r="D182" s="136" t="s">
        <v>176</v>
      </c>
      <c r="F182" s="44" t="s">
        <v>2853</v>
      </c>
      <c r="L182" s="181"/>
      <c r="M182" s="229"/>
      <c r="T182" s="230"/>
      <c r="AT182" s="177" t="s">
        <v>176</v>
      </c>
      <c r="AU182" s="177" t="s">
        <v>78</v>
      </c>
    </row>
    <row r="183" spans="2:65" s="128" customFormat="1" ht="37.799999999999997" customHeight="1" x14ac:dyDescent="0.2">
      <c r="B183" s="231"/>
      <c r="C183" s="37" t="s">
        <v>229</v>
      </c>
      <c r="D183" s="37" t="s">
        <v>170</v>
      </c>
      <c r="E183" s="38" t="s">
        <v>2855</v>
      </c>
      <c r="F183" s="39" t="s">
        <v>2856</v>
      </c>
      <c r="G183" s="40" t="s">
        <v>308</v>
      </c>
      <c r="H183" s="41">
        <v>31</v>
      </c>
      <c r="I183" s="42"/>
      <c r="J183" s="42">
        <f>ROUND(I183*H183,2)</f>
        <v>0</v>
      </c>
      <c r="K183" s="39" t="s">
        <v>0</v>
      </c>
      <c r="L183" s="181"/>
      <c r="M183" s="223" t="s">
        <v>0</v>
      </c>
      <c r="N183" s="224" t="s">
        <v>35</v>
      </c>
      <c r="O183" s="225">
        <v>0</v>
      </c>
      <c r="P183" s="225">
        <f>O183*H183</f>
        <v>0</v>
      </c>
      <c r="Q183" s="225">
        <v>0</v>
      </c>
      <c r="R183" s="225">
        <f>Q183*H183</f>
        <v>0</v>
      </c>
      <c r="S183" s="225">
        <v>0</v>
      </c>
      <c r="T183" s="226">
        <f>S183*H183</f>
        <v>0</v>
      </c>
      <c r="AR183" s="43" t="s">
        <v>281</v>
      </c>
      <c r="AT183" s="43" t="s">
        <v>170</v>
      </c>
      <c r="AU183" s="43" t="s">
        <v>78</v>
      </c>
      <c r="AY183" s="177" t="s">
        <v>168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177" t="s">
        <v>78</v>
      </c>
      <c r="BK183" s="227">
        <f>ROUND(I183*H183,2)</f>
        <v>0</v>
      </c>
      <c r="BL183" s="177" t="s">
        <v>281</v>
      </c>
      <c r="BM183" s="43" t="s">
        <v>2857</v>
      </c>
    </row>
    <row r="184" spans="2:65" s="128" customFormat="1" ht="28.8" x14ac:dyDescent="0.2">
      <c r="B184" s="181"/>
      <c r="D184" s="136" t="s">
        <v>176</v>
      </c>
      <c r="F184" s="44" t="s">
        <v>2856</v>
      </c>
      <c r="L184" s="181"/>
      <c r="M184" s="229"/>
      <c r="T184" s="230"/>
      <c r="AT184" s="177" t="s">
        <v>176</v>
      </c>
      <c r="AU184" s="177" t="s">
        <v>78</v>
      </c>
    </row>
    <row r="185" spans="2:65" s="128" customFormat="1" ht="37.799999999999997" customHeight="1" x14ac:dyDescent="0.2">
      <c r="B185" s="231"/>
      <c r="C185" s="37" t="s">
        <v>236</v>
      </c>
      <c r="D185" s="37" t="s">
        <v>170</v>
      </c>
      <c r="E185" s="38" t="s">
        <v>2858</v>
      </c>
      <c r="F185" s="39" t="s">
        <v>2859</v>
      </c>
      <c r="G185" s="40" t="s">
        <v>308</v>
      </c>
      <c r="H185" s="41">
        <v>57</v>
      </c>
      <c r="I185" s="42"/>
      <c r="J185" s="42">
        <f>ROUND(I185*H185,2)</f>
        <v>0</v>
      </c>
      <c r="K185" s="39" t="s">
        <v>0</v>
      </c>
      <c r="L185" s="181"/>
      <c r="M185" s="223" t="s">
        <v>0</v>
      </c>
      <c r="N185" s="224" t="s">
        <v>35</v>
      </c>
      <c r="O185" s="225">
        <v>0</v>
      </c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AR185" s="43" t="s">
        <v>281</v>
      </c>
      <c r="AT185" s="43" t="s">
        <v>170</v>
      </c>
      <c r="AU185" s="43" t="s">
        <v>78</v>
      </c>
      <c r="AY185" s="177" t="s">
        <v>168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177" t="s">
        <v>78</v>
      </c>
      <c r="BK185" s="227">
        <f>ROUND(I185*H185,2)</f>
        <v>0</v>
      </c>
      <c r="BL185" s="177" t="s">
        <v>281</v>
      </c>
      <c r="BM185" s="43" t="s">
        <v>2860</v>
      </c>
    </row>
    <row r="186" spans="2:65" s="128" customFormat="1" ht="28.8" x14ac:dyDescent="0.2">
      <c r="B186" s="181"/>
      <c r="D186" s="136" t="s">
        <v>176</v>
      </c>
      <c r="F186" s="44" t="s">
        <v>2859</v>
      </c>
      <c r="L186" s="181"/>
      <c r="M186" s="229"/>
      <c r="T186" s="230"/>
      <c r="AT186" s="177" t="s">
        <v>176</v>
      </c>
      <c r="AU186" s="177" t="s">
        <v>78</v>
      </c>
    </row>
    <row r="187" spans="2:65" s="128" customFormat="1" ht="37.799999999999997" customHeight="1" x14ac:dyDescent="0.2">
      <c r="B187" s="231"/>
      <c r="C187" s="37" t="s">
        <v>242</v>
      </c>
      <c r="D187" s="37" t="s">
        <v>170</v>
      </c>
      <c r="E187" s="38" t="s">
        <v>2861</v>
      </c>
      <c r="F187" s="39" t="s">
        <v>2862</v>
      </c>
      <c r="G187" s="40" t="s">
        <v>308</v>
      </c>
      <c r="H187" s="41">
        <v>12</v>
      </c>
      <c r="I187" s="42"/>
      <c r="J187" s="42">
        <f>ROUND(I187*H187,2)</f>
        <v>0</v>
      </c>
      <c r="K187" s="39" t="s">
        <v>0</v>
      </c>
      <c r="L187" s="181"/>
      <c r="M187" s="223" t="s">
        <v>0</v>
      </c>
      <c r="N187" s="224" t="s">
        <v>35</v>
      </c>
      <c r="O187" s="225">
        <v>0</v>
      </c>
      <c r="P187" s="225">
        <f>O187*H187</f>
        <v>0</v>
      </c>
      <c r="Q187" s="225">
        <v>0</v>
      </c>
      <c r="R187" s="225">
        <f>Q187*H187</f>
        <v>0</v>
      </c>
      <c r="S187" s="225">
        <v>0</v>
      </c>
      <c r="T187" s="226">
        <f>S187*H187</f>
        <v>0</v>
      </c>
      <c r="AR187" s="43" t="s">
        <v>281</v>
      </c>
      <c r="AT187" s="43" t="s">
        <v>170</v>
      </c>
      <c r="AU187" s="43" t="s">
        <v>78</v>
      </c>
      <c r="AY187" s="177" t="s">
        <v>168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177" t="s">
        <v>78</v>
      </c>
      <c r="BK187" s="227">
        <f>ROUND(I187*H187,2)</f>
        <v>0</v>
      </c>
      <c r="BL187" s="177" t="s">
        <v>281</v>
      </c>
      <c r="BM187" s="43" t="s">
        <v>2863</v>
      </c>
    </row>
    <row r="188" spans="2:65" s="128" customFormat="1" ht="28.8" x14ac:dyDescent="0.2">
      <c r="B188" s="181"/>
      <c r="D188" s="136" t="s">
        <v>176</v>
      </c>
      <c r="F188" s="44" t="s">
        <v>2862</v>
      </c>
      <c r="L188" s="181"/>
      <c r="M188" s="229"/>
      <c r="T188" s="230"/>
      <c r="AT188" s="177" t="s">
        <v>176</v>
      </c>
      <c r="AU188" s="177" t="s">
        <v>78</v>
      </c>
    </row>
    <row r="189" spans="2:65" s="128" customFormat="1" ht="37.799999999999997" customHeight="1" x14ac:dyDescent="0.2">
      <c r="B189" s="231"/>
      <c r="C189" s="37" t="s">
        <v>250</v>
      </c>
      <c r="D189" s="37" t="s">
        <v>170</v>
      </c>
      <c r="E189" s="38" t="s">
        <v>2864</v>
      </c>
      <c r="F189" s="39" t="s">
        <v>2865</v>
      </c>
      <c r="G189" s="40" t="s">
        <v>308</v>
      </c>
      <c r="H189" s="41">
        <v>112</v>
      </c>
      <c r="I189" s="42"/>
      <c r="J189" s="42">
        <f>ROUND(I189*H189,2)</f>
        <v>0</v>
      </c>
      <c r="K189" s="39" t="s">
        <v>0</v>
      </c>
      <c r="L189" s="181"/>
      <c r="M189" s="223" t="s">
        <v>0</v>
      </c>
      <c r="N189" s="224" t="s">
        <v>35</v>
      </c>
      <c r="O189" s="225">
        <v>0</v>
      </c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AR189" s="43" t="s">
        <v>281</v>
      </c>
      <c r="AT189" s="43" t="s">
        <v>170</v>
      </c>
      <c r="AU189" s="43" t="s">
        <v>78</v>
      </c>
      <c r="AY189" s="177" t="s">
        <v>168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77" t="s">
        <v>78</v>
      </c>
      <c r="BK189" s="227">
        <f>ROUND(I189*H189,2)</f>
        <v>0</v>
      </c>
      <c r="BL189" s="177" t="s">
        <v>281</v>
      </c>
      <c r="BM189" s="43" t="s">
        <v>2866</v>
      </c>
    </row>
    <row r="190" spans="2:65" s="128" customFormat="1" ht="28.8" x14ac:dyDescent="0.2">
      <c r="B190" s="181"/>
      <c r="D190" s="136" t="s">
        <v>176</v>
      </c>
      <c r="F190" s="44" t="s">
        <v>2865</v>
      </c>
      <c r="L190" s="181"/>
      <c r="M190" s="229"/>
      <c r="T190" s="230"/>
      <c r="AT190" s="177" t="s">
        <v>176</v>
      </c>
      <c r="AU190" s="177" t="s">
        <v>78</v>
      </c>
    </row>
    <row r="191" spans="2:65" s="128" customFormat="1" ht="37.799999999999997" customHeight="1" x14ac:dyDescent="0.2">
      <c r="B191" s="231"/>
      <c r="C191" s="37" t="s">
        <v>7</v>
      </c>
      <c r="D191" s="37" t="s">
        <v>170</v>
      </c>
      <c r="E191" s="38" t="s">
        <v>2867</v>
      </c>
      <c r="F191" s="39" t="s">
        <v>2868</v>
      </c>
      <c r="G191" s="40" t="s">
        <v>308</v>
      </c>
      <c r="H191" s="41">
        <v>32</v>
      </c>
      <c r="I191" s="42"/>
      <c r="J191" s="42">
        <f>ROUND(I191*H191,2)</f>
        <v>0</v>
      </c>
      <c r="K191" s="39" t="s">
        <v>0</v>
      </c>
      <c r="L191" s="181"/>
      <c r="M191" s="223" t="s">
        <v>0</v>
      </c>
      <c r="N191" s="224" t="s">
        <v>35</v>
      </c>
      <c r="O191" s="225">
        <v>0</v>
      </c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AR191" s="43" t="s">
        <v>281</v>
      </c>
      <c r="AT191" s="43" t="s">
        <v>170</v>
      </c>
      <c r="AU191" s="43" t="s">
        <v>78</v>
      </c>
      <c r="AY191" s="177" t="s">
        <v>168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77" t="s">
        <v>78</v>
      </c>
      <c r="BK191" s="227">
        <f>ROUND(I191*H191,2)</f>
        <v>0</v>
      </c>
      <c r="BL191" s="177" t="s">
        <v>281</v>
      </c>
      <c r="BM191" s="43" t="s">
        <v>2869</v>
      </c>
    </row>
    <row r="192" spans="2:65" s="128" customFormat="1" ht="28.8" x14ac:dyDescent="0.2">
      <c r="B192" s="181"/>
      <c r="D192" s="136" t="s">
        <v>176</v>
      </c>
      <c r="F192" s="44" t="s">
        <v>2868</v>
      </c>
      <c r="L192" s="181"/>
      <c r="M192" s="229"/>
      <c r="T192" s="230"/>
      <c r="AT192" s="177" t="s">
        <v>176</v>
      </c>
      <c r="AU192" s="177" t="s">
        <v>78</v>
      </c>
    </row>
    <row r="193" spans="2:65" s="128" customFormat="1" ht="37.799999999999997" customHeight="1" x14ac:dyDescent="0.2">
      <c r="B193" s="231"/>
      <c r="C193" s="37" t="s">
        <v>262</v>
      </c>
      <c r="D193" s="37" t="s">
        <v>170</v>
      </c>
      <c r="E193" s="38" t="s">
        <v>2870</v>
      </c>
      <c r="F193" s="39" t="s">
        <v>2871</v>
      </c>
      <c r="G193" s="40" t="s">
        <v>308</v>
      </c>
      <c r="H193" s="41">
        <v>73</v>
      </c>
      <c r="I193" s="42"/>
      <c r="J193" s="42">
        <f>ROUND(I193*H193,2)</f>
        <v>0</v>
      </c>
      <c r="K193" s="39" t="s">
        <v>0</v>
      </c>
      <c r="L193" s="181"/>
      <c r="M193" s="223" t="s">
        <v>0</v>
      </c>
      <c r="N193" s="224" t="s">
        <v>35</v>
      </c>
      <c r="O193" s="225">
        <v>0</v>
      </c>
      <c r="P193" s="225">
        <f>O193*H193</f>
        <v>0</v>
      </c>
      <c r="Q193" s="225">
        <v>0</v>
      </c>
      <c r="R193" s="225">
        <f>Q193*H193</f>
        <v>0</v>
      </c>
      <c r="S193" s="225">
        <v>0</v>
      </c>
      <c r="T193" s="226">
        <f>S193*H193</f>
        <v>0</v>
      </c>
      <c r="AR193" s="43" t="s">
        <v>281</v>
      </c>
      <c r="AT193" s="43" t="s">
        <v>170</v>
      </c>
      <c r="AU193" s="43" t="s">
        <v>78</v>
      </c>
      <c r="AY193" s="177" t="s">
        <v>168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177" t="s">
        <v>78</v>
      </c>
      <c r="BK193" s="227">
        <f>ROUND(I193*H193,2)</f>
        <v>0</v>
      </c>
      <c r="BL193" s="177" t="s">
        <v>281</v>
      </c>
      <c r="BM193" s="43" t="s">
        <v>2872</v>
      </c>
    </row>
    <row r="194" spans="2:65" s="128" customFormat="1" ht="28.8" x14ac:dyDescent="0.2">
      <c r="B194" s="181"/>
      <c r="D194" s="136" t="s">
        <v>176</v>
      </c>
      <c r="F194" s="44" t="s">
        <v>2871</v>
      </c>
      <c r="L194" s="181"/>
      <c r="M194" s="229"/>
      <c r="T194" s="230"/>
      <c r="AT194" s="177" t="s">
        <v>176</v>
      </c>
      <c r="AU194" s="177" t="s">
        <v>78</v>
      </c>
    </row>
    <row r="195" spans="2:65" s="128" customFormat="1" ht="37.799999999999997" customHeight="1" x14ac:dyDescent="0.2">
      <c r="B195" s="231"/>
      <c r="C195" s="37" t="s">
        <v>268</v>
      </c>
      <c r="D195" s="37" t="s">
        <v>170</v>
      </c>
      <c r="E195" s="38" t="s">
        <v>2873</v>
      </c>
      <c r="F195" s="39" t="s">
        <v>2874</v>
      </c>
      <c r="G195" s="40" t="s">
        <v>308</v>
      </c>
      <c r="H195" s="41">
        <v>14</v>
      </c>
      <c r="I195" s="42"/>
      <c r="J195" s="42">
        <f>ROUND(I195*H195,2)</f>
        <v>0</v>
      </c>
      <c r="K195" s="39" t="s">
        <v>0</v>
      </c>
      <c r="L195" s="181"/>
      <c r="M195" s="223" t="s">
        <v>0</v>
      </c>
      <c r="N195" s="224" t="s">
        <v>35</v>
      </c>
      <c r="O195" s="225">
        <v>0</v>
      </c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AR195" s="43" t="s">
        <v>281</v>
      </c>
      <c r="AT195" s="43" t="s">
        <v>170</v>
      </c>
      <c r="AU195" s="43" t="s">
        <v>78</v>
      </c>
      <c r="AY195" s="177" t="s">
        <v>168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77" t="s">
        <v>78</v>
      </c>
      <c r="BK195" s="227">
        <f>ROUND(I195*H195,2)</f>
        <v>0</v>
      </c>
      <c r="BL195" s="177" t="s">
        <v>281</v>
      </c>
      <c r="BM195" s="43" t="s">
        <v>2875</v>
      </c>
    </row>
    <row r="196" spans="2:65" s="128" customFormat="1" ht="28.8" x14ac:dyDescent="0.2">
      <c r="B196" s="181"/>
      <c r="D196" s="136" t="s">
        <v>176</v>
      </c>
      <c r="F196" s="44" t="s">
        <v>2874</v>
      </c>
      <c r="L196" s="181"/>
      <c r="M196" s="229"/>
      <c r="T196" s="230"/>
      <c r="AT196" s="177" t="s">
        <v>176</v>
      </c>
      <c r="AU196" s="177" t="s">
        <v>78</v>
      </c>
    </row>
    <row r="197" spans="2:65" s="128" customFormat="1" ht="16.5" customHeight="1" x14ac:dyDescent="0.2">
      <c r="B197" s="231"/>
      <c r="C197" s="37" t="s">
        <v>275</v>
      </c>
      <c r="D197" s="37" t="s">
        <v>170</v>
      </c>
      <c r="E197" s="38" t="s">
        <v>2876</v>
      </c>
      <c r="F197" s="39" t="s">
        <v>2877</v>
      </c>
      <c r="G197" s="40" t="s">
        <v>370</v>
      </c>
      <c r="H197" s="41">
        <v>1</v>
      </c>
      <c r="I197" s="42"/>
      <c r="J197" s="42">
        <f>ROUND(I197*H197,2)</f>
        <v>0</v>
      </c>
      <c r="K197" s="39" t="s">
        <v>0</v>
      </c>
      <c r="L197" s="181"/>
      <c r="M197" s="223" t="s">
        <v>0</v>
      </c>
      <c r="N197" s="224" t="s">
        <v>35</v>
      </c>
      <c r="O197" s="225">
        <v>0</v>
      </c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AR197" s="43" t="s">
        <v>281</v>
      </c>
      <c r="AT197" s="43" t="s">
        <v>170</v>
      </c>
      <c r="AU197" s="43" t="s">
        <v>78</v>
      </c>
      <c r="AY197" s="177" t="s">
        <v>168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77" t="s">
        <v>78</v>
      </c>
      <c r="BK197" s="227">
        <f>ROUND(I197*H197,2)</f>
        <v>0</v>
      </c>
      <c r="BL197" s="177" t="s">
        <v>281</v>
      </c>
      <c r="BM197" s="43" t="s">
        <v>2878</v>
      </c>
    </row>
    <row r="198" spans="2:65" s="128" customFormat="1" x14ac:dyDescent="0.2">
      <c r="B198" s="181"/>
      <c r="D198" s="136" t="s">
        <v>176</v>
      </c>
      <c r="F198" s="44" t="s">
        <v>2877</v>
      </c>
      <c r="L198" s="181"/>
      <c r="M198" s="229"/>
      <c r="T198" s="230"/>
      <c r="AT198" s="177" t="s">
        <v>176</v>
      </c>
      <c r="AU198" s="177" t="s">
        <v>78</v>
      </c>
    </row>
    <row r="199" spans="2:65" s="128" customFormat="1" ht="16.5" customHeight="1" x14ac:dyDescent="0.2">
      <c r="B199" s="231"/>
      <c r="C199" s="37" t="s">
        <v>281</v>
      </c>
      <c r="D199" s="37" t="s">
        <v>170</v>
      </c>
      <c r="E199" s="38" t="s">
        <v>2879</v>
      </c>
      <c r="F199" s="39" t="s">
        <v>2880</v>
      </c>
      <c r="G199" s="40" t="s">
        <v>370</v>
      </c>
      <c r="H199" s="41">
        <v>2</v>
      </c>
      <c r="I199" s="42"/>
      <c r="J199" s="42">
        <f>ROUND(I199*H199,2)</f>
        <v>0</v>
      </c>
      <c r="K199" s="39" t="s">
        <v>0</v>
      </c>
      <c r="L199" s="181"/>
      <c r="M199" s="223" t="s">
        <v>0</v>
      </c>
      <c r="N199" s="224" t="s">
        <v>35</v>
      </c>
      <c r="O199" s="225">
        <v>0</v>
      </c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AR199" s="43" t="s">
        <v>281</v>
      </c>
      <c r="AT199" s="43" t="s">
        <v>170</v>
      </c>
      <c r="AU199" s="43" t="s">
        <v>78</v>
      </c>
      <c r="AY199" s="177" t="s">
        <v>168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77" t="s">
        <v>78</v>
      </c>
      <c r="BK199" s="227">
        <f>ROUND(I199*H199,2)</f>
        <v>0</v>
      </c>
      <c r="BL199" s="177" t="s">
        <v>281</v>
      </c>
      <c r="BM199" s="43" t="s">
        <v>2881</v>
      </c>
    </row>
    <row r="200" spans="2:65" s="128" customFormat="1" x14ac:dyDescent="0.2">
      <c r="B200" s="181"/>
      <c r="D200" s="136" t="s">
        <v>176</v>
      </c>
      <c r="F200" s="44" t="s">
        <v>2880</v>
      </c>
      <c r="L200" s="181"/>
      <c r="M200" s="229"/>
      <c r="T200" s="230"/>
      <c r="AT200" s="177" t="s">
        <v>176</v>
      </c>
      <c r="AU200" s="177" t="s">
        <v>78</v>
      </c>
    </row>
    <row r="201" spans="2:65" s="128" customFormat="1" ht="16.5" customHeight="1" x14ac:dyDescent="0.2">
      <c r="B201" s="231"/>
      <c r="C201" s="37" t="s">
        <v>367</v>
      </c>
      <c r="D201" s="37" t="s">
        <v>170</v>
      </c>
      <c r="E201" s="38" t="s">
        <v>2882</v>
      </c>
      <c r="F201" s="39" t="s">
        <v>2883</v>
      </c>
      <c r="G201" s="40" t="s">
        <v>2884</v>
      </c>
      <c r="H201" s="41">
        <v>4</v>
      </c>
      <c r="I201" s="42"/>
      <c r="J201" s="42">
        <f>ROUND(I201*H201,2)</f>
        <v>0</v>
      </c>
      <c r="K201" s="39" t="s">
        <v>0</v>
      </c>
      <c r="L201" s="181"/>
      <c r="M201" s="223" t="s">
        <v>0</v>
      </c>
      <c r="N201" s="224" t="s">
        <v>35</v>
      </c>
      <c r="O201" s="225">
        <v>0</v>
      </c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AR201" s="43" t="s">
        <v>281</v>
      </c>
      <c r="AT201" s="43" t="s">
        <v>170</v>
      </c>
      <c r="AU201" s="43" t="s">
        <v>78</v>
      </c>
      <c r="AY201" s="177" t="s">
        <v>168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177" t="s">
        <v>78</v>
      </c>
      <c r="BK201" s="227">
        <f>ROUND(I201*H201,2)</f>
        <v>0</v>
      </c>
      <c r="BL201" s="177" t="s">
        <v>281</v>
      </c>
      <c r="BM201" s="43" t="s">
        <v>2885</v>
      </c>
    </row>
    <row r="202" spans="2:65" s="128" customFormat="1" x14ac:dyDescent="0.2">
      <c r="B202" s="181"/>
      <c r="D202" s="136" t="s">
        <v>176</v>
      </c>
      <c r="F202" s="44" t="s">
        <v>2883</v>
      </c>
      <c r="L202" s="181"/>
      <c r="M202" s="229"/>
      <c r="T202" s="230"/>
      <c r="AT202" s="177" t="s">
        <v>176</v>
      </c>
      <c r="AU202" s="177" t="s">
        <v>78</v>
      </c>
    </row>
    <row r="203" spans="2:65" s="128" customFormat="1" ht="24.15" customHeight="1" x14ac:dyDescent="0.2">
      <c r="B203" s="231"/>
      <c r="C203" s="37" t="s">
        <v>286</v>
      </c>
      <c r="D203" s="37" t="s">
        <v>170</v>
      </c>
      <c r="E203" s="38" t="s">
        <v>2886</v>
      </c>
      <c r="F203" s="39" t="s">
        <v>2887</v>
      </c>
      <c r="G203" s="40" t="s">
        <v>370</v>
      </c>
      <c r="H203" s="41">
        <v>1</v>
      </c>
      <c r="I203" s="42"/>
      <c r="J203" s="42">
        <f>ROUND(I203*H203,2)</f>
        <v>0</v>
      </c>
      <c r="K203" s="39" t="s">
        <v>0</v>
      </c>
      <c r="L203" s="181"/>
      <c r="M203" s="223" t="s">
        <v>0</v>
      </c>
      <c r="N203" s="224" t="s">
        <v>35</v>
      </c>
      <c r="O203" s="225">
        <v>0</v>
      </c>
      <c r="P203" s="225">
        <f>O203*H203</f>
        <v>0</v>
      </c>
      <c r="Q203" s="225">
        <v>0</v>
      </c>
      <c r="R203" s="225">
        <f>Q203*H203</f>
        <v>0</v>
      </c>
      <c r="S203" s="225">
        <v>0</v>
      </c>
      <c r="T203" s="226">
        <f>S203*H203</f>
        <v>0</v>
      </c>
      <c r="AR203" s="43" t="s">
        <v>281</v>
      </c>
      <c r="AT203" s="43" t="s">
        <v>170</v>
      </c>
      <c r="AU203" s="43" t="s">
        <v>78</v>
      </c>
      <c r="AY203" s="177" t="s">
        <v>168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77" t="s">
        <v>78</v>
      </c>
      <c r="BK203" s="227">
        <f>ROUND(I203*H203,2)</f>
        <v>0</v>
      </c>
      <c r="BL203" s="177" t="s">
        <v>281</v>
      </c>
      <c r="BM203" s="43" t="s">
        <v>2888</v>
      </c>
    </row>
    <row r="204" spans="2:65" s="128" customFormat="1" ht="19.2" x14ac:dyDescent="0.2">
      <c r="B204" s="181"/>
      <c r="D204" s="136" t="s">
        <v>176</v>
      </c>
      <c r="F204" s="44" t="s">
        <v>2887</v>
      </c>
      <c r="L204" s="181"/>
      <c r="M204" s="229"/>
      <c r="T204" s="230"/>
      <c r="AT204" s="177" t="s">
        <v>176</v>
      </c>
      <c r="AU204" s="177" t="s">
        <v>78</v>
      </c>
    </row>
    <row r="205" spans="2:65" s="128" customFormat="1" ht="24.15" customHeight="1" x14ac:dyDescent="0.2">
      <c r="B205" s="231"/>
      <c r="C205" s="37" t="s">
        <v>320</v>
      </c>
      <c r="D205" s="37" t="s">
        <v>170</v>
      </c>
      <c r="E205" s="38" t="s">
        <v>2889</v>
      </c>
      <c r="F205" s="39" t="s">
        <v>2890</v>
      </c>
      <c r="G205" s="40" t="s">
        <v>370</v>
      </c>
      <c r="H205" s="41">
        <v>1</v>
      </c>
      <c r="I205" s="42"/>
      <c r="J205" s="42">
        <f>ROUND(I205*H205,2)</f>
        <v>0</v>
      </c>
      <c r="K205" s="39" t="s">
        <v>0</v>
      </c>
      <c r="L205" s="181"/>
      <c r="M205" s="223" t="s">
        <v>0</v>
      </c>
      <c r="N205" s="224" t="s">
        <v>35</v>
      </c>
      <c r="O205" s="225">
        <v>0</v>
      </c>
      <c r="P205" s="225">
        <f>O205*H205</f>
        <v>0</v>
      </c>
      <c r="Q205" s="225">
        <v>0</v>
      </c>
      <c r="R205" s="225">
        <f>Q205*H205</f>
        <v>0</v>
      </c>
      <c r="S205" s="225">
        <v>0</v>
      </c>
      <c r="T205" s="226">
        <f>S205*H205</f>
        <v>0</v>
      </c>
      <c r="AR205" s="43" t="s">
        <v>281</v>
      </c>
      <c r="AT205" s="43" t="s">
        <v>170</v>
      </c>
      <c r="AU205" s="43" t="s">
        <v>78</v>
      </c>
      <c r="AY205" s="177" t="s">
        <v>168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177" t="s">
        <v>78</v>
      </c>
      <c r="BK205" s="227">
        <f>ROUND(I205*H205,2)</f>
        <v>0</v>
      </c>
      <c r="BL205" s="177" t="s">
        <v>281</v>
      </c>
      <c r="BM205" s="43" t="s">
        <v>2891</v>
      </c>
    </row>
    <row r="206" spans="2:65" s="128" customFormat="1" ht="19.2" x14ac:dyDescent="0.2">
      <c r="B206" s="181"/>
      <c r="D206" s="136" t="s">
        <v>176</v>
      </c>
      <c r="F206" s="44" t="s">
        <v>2890</v>
      </c>
      <c r="L206" s="181"/>
      <c r="M206" s="229"/>
      <c r="T206" s="230"/>
      <c r="AT206" s="177" t="s">
        <v>176</v>
      </c>
      <c r="AU206" s="177" t="s">
        <v>78</v>
      </c>
    </row>
    <row r="207" spans="2:65" s="128" customFormat="1" ht="37.799999999999997" customHeight="1" x14ac:dyDescent="0.2">
      <c r="B207" s="231"/>
      <c r="C207" s="37" t="s">
        <v>323</v>
      </c>
      <c r="D207" s="37" t="s">
        <v>170</v>
      </c>
      <c r="E207" s="38" t="s">
        <v>2892</v>
      </c>
      <c r="F207" s="39" t="s">
        <v>2893</v>
      </c>
      <c r="G207" s="40" t="s">
        <v>370</v>
      </c>
      <c r="H207" s="41">
        <v>5</v>
      </c>
      <c r="I207" s="42"/>
      <c r="J207" s="42">
        <f>ROUND(I207*H207,2)</f>
        <v>0</v>
      </c>
      <c r="K207" s="39" t="s">
        <v>0</v>
      </c>
      <c r="L207" s="181"/>
      <c r="M207" s="223" t="s">
        <v>0</v>
      </c>
      <c r="N207" s="224" t="s">
        <v>35</v>
      </c>
      <c r="O207" s="225">
        <v>0</v>
      </c>
      <c r="P207" s="225">
        <f>O207*H207</f>
        <v>0</v>
      </c>
      <c r="Q207" s="225">
        <v>0</v>
      </c>
      <c r="R207" s="225">
        <f>Q207*H207</f>
        <v>0</v>
      </c>
      <c r="S207" s="225">
        <v>0</v>
      </c>
      <c r="T207" s="226">
        <f>S207*H207</f>
        <v>0</v>
      </c>
      <c r="AR207" s="43" t="s">
        <v>281</v>
      </c>
      <c r="AT207" s="43" t="s">
        <v>170</v>
      </c>
      <c r="AU207" s="43" t="s">
        <v>78</v>
      </c>
      <c r="AY207" s="177" t="s">
        <v>168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177" t="s">
        <v>78</v>
      </c>
      <c r="BK207" s="227">
        <f>ROUND(I207*H207,2)</f>
        <v>0</v>
      </c>
      <c r="BL207" s="177" t="s">
        <v>281</v>
      </c>
      <c r="BM207" s="43" t="s">
        <v>2894</v>
      </c>
    </row>
    <row r="208" spans="2:65" s="128" customFormat="1" ht="19.2" x14ac:dyDescent="0.2">
      <c r="B208" s="181"/>
      <c r="D208" s="136" t="s">
        <v>176</v>
      </c>
      <c r="F208" s="44" t="s">
        <v>2893</v>
      </c>
      <c r="L208" s="181"/>
      <c r="M208" s="229"/>
      <c r="T208" s="230"/>
      <c r="AT208" s="177" t="s">
        <v>176</v>
      </c>
      <c r="AU208" s="177" t="s">
        <v>78</v>
      </c>
    </row>
    <row r="209" spans="2:65" s="128" customFormat="1" ht="16.5" customHeight="1" x14ac:dyDescent="0.2">
      <c r="B209" s="231"/>
      <c r="C209" s="37" t="s">
        <v>330</v>
      </c>
      <c r="D209" s="37" t="s">
        <v>170</v>
      </c>
      <c r="E209" s="38" t="s">
        <v>2895</v>
      </c>
      <c r="F209" s="39" t="s">
        <v>2896</v>
      </c>
      <c r="G209" s="40" t="s">
        <v>370</v>
      </c>
      <c r="H209" s="41">
        <v>1</v>
      </c>
      <c r="I209" s="42"/>
      <c r="J209" s="42">
        <f>ROUND(I209*H209,2)</f>
        <v>0</v>
      </c>
      <c r="K209" s="39" t="s">
        <v>0</v>
      </c>
      <c r="L209" s="181"/>
      <c r="M209" s="223" t="s">
        <v>0</v>
      </c>
      <c r="N209" s="224" t="s">
        <v>35</v>
      </c>
      <c r="O209" s="225">
        <v>0</v>
      </c>
      <c r="P209" s="225">
        <f>O209*H209</f>
        <v>0</v>
      </c>
      <c r="Q209" s="225">
        <v>0</v>
      </c>
      <c r="R209" s="225">
        <f>Q209*H209</f>
        <v>0</v>
      </c>
      <c r="S209" s="225">
        <v>0</v>
      </c>
      <c r="T209" s="226">
        <f>S209*H209</f>
        <v>0</v>
      </c>
      <c r="AR209" s="43" t="s">
        <v>281</v>
      </c>
      <c r="AT209" s="43" t="s">
        <v>170</v>
      </c>
      <c r="AU209" s="43" t="s">
        <v>78</v>
      </c>
      <c r="AY209" s="177" t="s">
        <v>168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177" t="s">
        <v>78</v>
      </c>
      <c r="BK209" s="227">
        <f>ROUND(I209*H209,2)</f>
        <v>0</v>
      </c>
      <c r="BL209" s="177" t="s">
        <v>281</v>
      </c>
      <c r="BM209" s="43" t="s">
        <v>2897</v>
      </c>
    </row>
    <row r="210" spans="2:65" s="128" customFormat="1" x14ac:dyDescent="0.2">
      <c r="B210" s="181"/>
      <c r="D210" s="136" t="s">
        <v>176</v>
      </c>
      <c r="F210" s="44" t="s">
        <v>2896</v>
      </c>
      <c r="L210" s="181"/>
      <c r="M210" s="229"/>
      <c r="T210" s="230"/>
      <c r="AT210" s="177" t="s">
        <v>176</v>
      </c>
      <c r="AU210" s="177" t="s">
        <v>78</v>
      </c>
    </row>
    <row r="211" spans="2:65" s="128" customFormat="1" ht="24.15" customHeight="1" x14ac:dyDescent="0.2">
      <c r="B211" s="231"/>
      <c r="C211" s="37" t="s">
        <v>337</v>
      </c>
      <c r="D211" s="37" t="s">
        <v>170</v>
      </c>
      <c r="E211" s="38" t="s">
        <v>2898</v>
      </c>
      <c r="F211" s="39" t="s">
        <v>2899</v>
      </c>
      <c r="G211" s="40" t="s">
        <v>370</v>
      </c>
      <c r="H211" s="41">
        <v>3</v>
      </c>
      <c r="I211" s="42"/>
      <c r="J211" s="42">
        <f>ROUND(I211*H211,2)</f>
        <v>0</v>
      </c>
      <c r="K211" s="39" t="s">
        <v>0</v>
      </c>
      <c r="L211" s="181"/>
      <c r="M211" s="223" t="s">
        <v>0</v>
      </c>
      <c r="N211" s="224" t="s">
        <v>35</v>
      </c>
      <c r="O211" s="225">
        <v>0</v>
      </c>
      <c r="P211" s="225">
        <f>O211*H211</f>
        <v>0</v>
      </c>
      <c r="Q211" s="225">
        <v>0</v>
      </c>
      <c r="R211" s="225">
        <f>Q211*H211</f>
        <v>0</v>
      </c>
      <c r="S211" s="225">
        <v>0</v>
      </c>
      <c r="T211" s="226">
        <f>S211*H211</f>
        <v>0</v>
      </c>
      <c r="AR211" s="43" t="s">
        <v>281</v>
      </c>
      <c r="AT211" s="43" t="s">
        <v>170</v>
      </c>
      <c r="AU211" s="43" t="s">
        <v>78</v>
      </c>
      <c r="AY211" s="177" t="s">
        <v>168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177" t="s">
        <v>78</v>
      </c>
      <c r="BK211" s="227">
        <f>ROUND(I211*H211,2)</f>
        <v>0</v>
      </c>
      <c r="BL211" s="177" t="s">
        <v>281</v>
      </c>
      <c r="BM211" s="43" t="s">
        <v>2900</v>
      </c>
    </row>
    <row r="212" spans="2:65" s="128" customFormat="1" x14ac:dyDescent="0.2">
      <c r="B212" s="181"/>
      <c r="D212" s="136" t="s">
        <v>176</v>
      </c>
      <c r="F212" s="44" t="s">
        <v>2899</v>
      </c>
      <c r="L212" s="181"/>
      <c r="M212" s="229"/>
      <c r="T212" s="230"/>
      <c r="AT212" s="177" t="s">
        <v>176</v>
      </c>
      <c r="AU212" s="177" t="s">
        <v>78</v>
      </c>
    </row>
    <row r="213" spans="2:65" s="128" customFormat="1" ht="16.5" customHeight="1" x14ac:dyDescent="0.2">
      <c r="B213" s="231"/>
      <c r="C213" s="37" t="s">
        <v>344</v>
      </c>
      <c r="D213" s="37" t="s">
        <v>170</v>
      </c>
      <c r="E213" s="38" t="s">
        <v>2901</v>
      </c>
      <c r="F213" s="39" t="s">
        <v>2902</v>
      </c>
      <c r="G213" s="40" t="s">
        <v>370</v>
      </c>
      <c r="H213" s="41">
        <v>3</v>
      </c>
      <c r="I213" s="42"/>
      <c r="J213" s="42">
        <f>ROUND(I213*H213,2)</f>
        <v>0</v>
      </c>
      <c r="K213" s="39" t="s">
        <v>0</v>
      </c>
      <c r="L213" s="181"/>
      <c r="M213" s="223" t="s">
        <v>0</v>
      </c>
      <c r="N213" s="224" t="s">
        <v>35</v>
      </c>
      <c r="O213" s="225">
        <v>0</v>
      </c>
      <c r="P213" s="225">
        <f>O213*H213</f>
        <v>0</v>
      </c>
      <c r="Q213" s="225">
        <v>0</v>
      </c>
      <c r="R213" s="225">
        <f>Q213*H213</f>
        <v>0</v>
      </c>
      <c r="S213" s="225">
        <v>0</v>
      </c>
      <c r="T213" s="226">
        <f>S213*H213</f>
        <v>0</v>
      </c>
      <c r="AR213" s="43" t="s">
        <v>281</v>
      </c>
      <c r="AT213" s="43" t="s">
        <v>170</v>
      </c>
      <c r="AU213" s="43" t="s">
        <v>78</v>
      </c>
      <c r="AY213" s="177" t="s">
        <v>168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177" t="s">
        <v>78</v>
      </c>
      <c r="BK213" s="227">
        <f>ROUND(I213*H213,2)</f>
        <v>0</v>
      </c>
      <c r="BL213" s="177" t="s">
        <v>281</v>
      </c>
      <c r="BM213" s="43" t="s">
        <v>2903</v>
      </c>
    </row>
    <row r="214" spans="2:65" s="128" customFormat="1" x14ac:dyDescent="0.2">
      <c r="B214" s="181"/>
      <c r="D214" s="136" t="s">
        <v>176</v>
      </c>
      <c r="F214" s="44" t="s">
        <v>2902</v>
      </c>
      <c r="L214" s="181"/>
      <c r="M214" s="229"/>
      <c r="T214" s="230"/>
      <c r="AT214" s="177" t="s">
        <v>176</v>
      </c>
      <c r="AU214" s="177" t="s">
        <v>78</v>
      </c>
    </row>
    <row r="215" spans="2:65" s="128" customFormat="1" ht="21.75" customHeight="1" x14ac:dyDescent="0.2">
      <c r="B215" s="231"/>
      <c r="C215" s="37" t="s">
        <v>293</v>
      </c>
      <c r="D215" s="37" t="s">
        <v>170</v>
      </c>
      <c r="E215" s="38" t="s">
        <v>2904</v>
      </c>
      <c r="F215" s="39" t="s">
        <v>2905</v>
      </c>
      <c r="G215" s="40" t="s">
        <v>370</v>
      </c>
      <c r="H215" s="41">
        <v>6</v>
      </c>
      <c r="I215" s="42"/>
      <c r="J215" s="42">
        <f>ROUND(I215*H215,2)</f>
        <v>0</v>
      </c>
      <c r="K215" s="39" t="s">
        <v>0</v>
      </c>
      <c r="L215" s="181"/>
      <c r="M215" s="223" t="s">
        <v>0</v>
      </c>
      <c r="N215" s="224" t="s">
        <v>35</v>
      </c>
      <c r="O215" s="225">
        <v>0</v>
      </c>
      <c r="P215" s="225">
        <f>O215*H215</f>
        <v>0</v>
      </c>
      <c r="Q215" s="225">
        <v>0</v>
      </c>
      <c r="R215" s="225">
        <f>Q215*H215</f>
        <v>0</v>
      </c>
      <c r="S215" s="225">
        <v>0</v>
      </c>
      <c r="T215" s="226">
        <f>S215*H215</f>
        <v>0</v>
      </c>
      <c r="AR215" s="43" t="s">
        <v>281</v>
      </c>
      <c r="AT215" s="43" t="s">
        <v>170</v>
      </c>
      <c r="AU215" s="43" t="s">
        <v>78</v>
      </c>
      <c r="AY215" s="177" t="s">
        <v>168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177" t="s">
        <v>78</v>
      </c>
      <c r="BK215" s="227">
        <f>ROUND(I215*H215,2)</f>
        <v>0</v>
      </c>
      <c r="BL215" s="177" t="s">
        <v>281</v>
      </c>
      <c r="BM215" s="43" t="s">
        <v>2906</v>
      </c>
    </row>
    <row r="216" spans="2:65" s="128" customFormat="1" x14ac:dyDescent="0.2">
      <c r="B216" s="181"/>
      <c r="D216" s="136" t="s">
        <v>176</v>
      </c>
      <c r="F216" s="44" t="s">
        <v>2905</v>
      </c>
      <c r="L216" s="181"/>
      <c r="M216" s="229"/>
      <c r="T216" s="230"/>
      <c r="AT216" s="177" t="s">
        <v>176</v>
      </c>
      <c r="AU216" s="177" t="s">
        <v>78</v>
      </c>
    </row>
    <row r="217" spans="2:65" s="128" customFormat="1" ht="21.75" customHeight="1" x14ac:dyDescent="0.2">
      <c r="B217" s="231"/>
      <c r="C217" s="37" t="s">
        <v>300</v>
      </c>
      <c r="D217" s="37" t="s">
        <v>170</v>
      </c>
      <c r="E217" s="38" t="s">
        <v>2907</v>
      </c>
      <c r="F217" s="39" t="s">
        <v>2908</v>
      </c>
      <c r="G217" s="40" t="s">
        <v>370</v>
      </c>
      <c r="H217" s="41">
        <v>9</v>
      </c>
      <c r="I217" s="42"/>
      <c r="J217" s="42">
        <f>ROUND(I217*H217,2)</f>
        <v>0</v>
      </c>
      <c r="K217" s="39" t="s">
        <v>0</v>
      </c>
      <c r="L217" s="181"/>
      <c r="M217" s="223" t="s">
        <v>0</v>
      </c>
      <c r="N217" s="224" t="s">
        <v>35</v>
      </c>
      <c r="O217" s="225">
        <v>0</v>
      </c>
      <c r="P217" s="225">
        <f>O217*H217</f>
        <v>0</v>
      </c>
      <c r="Q217" s="225">
        <v>0</v>
      </c>
      <c r="R217" s="225">
        <f>Q217*H217</f>
        <v>0</v>
      </c>
      <c r="S217" s="225">
        <v>0</v>
      </c>
      <c r="T217" s="226">
        <f>S217*H217</f>
        <v>0</v>
      </c>
      <c r="AR217" s="43" t="s">
        <v>281</v>
      </c>
      <c r="AT217" s="43" t="s">
        <v>170</v>
      </c>
      <c r="AU217" s="43" t="s">
        <v>78</v>
      </c>
      <c r="AY217" s="177" t="s">
        <v>168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177" t="s">
        <v>78</v>
      </c>
      <c r="BK217" s="227">
        <f>ROUND(I217*H217,2)</f>
        <v>0</v>
      </c>
      <c r="BL217" s="177" t="s">
        <v>281</v>
      </c>
      <c r="BM217" s="43" t="s">
        <v>2909</v>
      </c>
    </row>
    <row r="218" spans="2:65" s="128" customFormat="1" x14ac:dyDescent="0.2">
      <c r="B218" s="181"/>
      <c r="D218" s="136" t="s">
        <v>176</v>
      </c>
      <c r="F218" s="44" t="s">
        <v>2908</v>
      </c>
      <c r="L218" s="181"/>
      <c r="M218" s="229"/>
      <c r="T218" s="230"/>
      <c r="AT218" s="177" t="s">
        <v>176</v>
      </c>
      <c r="AU218" s="177" t="s">
        <v>78</v>
      </c>
    </row>
    <row r="219" spans="2:65" s="128" customFormat="1" ht="21.75" customHeight="1" x14ac:dyDescent="0.2">
      <c r="B219" s="231"/>
      <c r="C219" s="37" t="s">
        <v>305</v>
      </c>
      <c r="D219" s="37" t="s">
        <v>170</v>
      </c>
      <c r="E219" s="38" t="s">
        <v>2910</v>
      </c>
      <c r="F219" s="39" t="s">
        <v>2911</v>
      </c>
      <c r="G219" s="40" t="s">
        <v>370</v>
      </c>
      <c r="H219" s="41">
        <v>3</v>
      </c>
      <c r="I219" s="42"/>
      <c r="J219" s="42">
        <f>ROUND(I219*H219,2)</f>
        <v>0</v>
      </c>
      <c r="K219" s="39" t="s">
        <v>0</v>
      </c>
      <c r="L219" s="181"/>
      <c r="M219" s="223" t="s">
        <v>0</v>
      </c>
      <c r="N219" s="224" t="s">
        <v>35</v>
      </c>
      <c r="O219" s="225">
        <v>0</v>
      </c>
      <c r="P219" s="225">
        <f>O219*H219</f>
        <v>0</v>
      </c>
      <c r="Q219" s="225">
        <v>0</v>
      </c>
      <c r="R219" s="225">
        <f>Q219*H219</f>
        <v>0</v>
      </c>
      <c r="S219" s="225">
        <v>0</v>
      </c>
      <c r="T219" s="226">
        <f>S219*H219</f>
        <v>0</v>
      </c>
      <c r="AR219" s="43" t="s">
        <v>281</v>
      </c>
      <c r="AT219" s="43" t="s">
        <v>170</v>
      </c>
      <c r="AU219" s="43" t="s">
        <v>78</v>
      </c>
      <c r="AY219" s="177" t="s">
        <v>168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177" t="s">
        <v>78</v>
      </c>
      <c r="BK219" s="227">
        <f>ROUND(I219*H219,2)</f>
        <v>0</v>
      </c>
      <c r="BL219" s="177" t="s">
        <v>281</v>
      </c>
      <c r="BM219" s="43" t="s">
        <v>2912</v>
      </c>
    </row>
    <row r="220" spans="2:65" s="128" customFormat="1" x14ac:dyDescent="0.2">
      <c r="B220" s="181"/>
      <c r="D220" s="136" t="s">
        <v>176</v>
      </c>
      <c r="F220" s="44" t="s">
        <v>2911</v>
      </c>
      <c r="L220" s="181"/>
      <c r="M220" s="229"/>
      <c r="T220" s="230"/>
      <c r="AT220" s="177" t="s">
        <v>176</v>
      </c>
      <c r="AU220" s="177" t="s">
        <v>78</v>
      </c>
    </row>
    <row r="221" spans="2:65" s="128" customFormat="1" ht="21.75" customHeight="1" x14ac:dyDescent="0.2">
      <c r="B221" s="231"/>
      <c r="C221" s="37" t="s">
        <v>6</v>
      </c>
      <c r="D221" s="37" t="s">
        <v>170</v>
      </c>
      <c r="E221" s="38" t="s">
        <v>2913</v>
      </c>
      <c r="F221" s="39" t="s">
        <v>2914</v>
      </c>
      <c r="G221" s="40" t="s">
        <v>370</v>
      </c>
      <c r="H221" s="41">
        <v>3</v>
      </c>
      <c r="I221" s="42"/>
      <c r="J221" s="42">
        <f>ROUND(I221*H221,2)</f>
        <v>0</v>
      </c>
      <c r="K221" s="39" t="s">
        <v>0</v>
      </c>
      <c r="L221" s="181"/>
      <c r="M221" s="223" t="s">
        <v>0</v>
      </c>
      <c r="N221" s="224" t="s">
        <v>35</v>
      </c>
      <c r="O221" s="225">
        <v>0</v>
      </c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AR221" s="43" t="s">
        <v>281</v>
      </c>
      <c r="AT221" s="43" t="s">
        <v>170</v>
      </c>
      <c r="AU221" s="43" t="s">
        <v>78</v>
      </c>
      <c r="AY221" s="177" t="s">
        <v>168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177" t="s">
        <v>78</v>
      </c>
      <c r="BK221" s="227">
        <f>ROUND(I221*H221,2)</f>
        <v>0</v>
      </c>
      <c r="BL221" s="177" t="s">
        <v>281</v>
      </c>
      <c r="BM221" s="43" t="s">
        <v>2915</v>
      </c>
    </row>
    <row r="222" spans="2:65" s="128" customFormat="1" x14ac:dyDescent="0.2">
      <c r="B222" s="181"/>
      <c r="D222" s="136" t="s">
        <v>176</v>
      </c>
      <c r="F222" s="44" t="s">
        <v>2914</v>
      </c>
      <c r="L222" s="181"/>
      <c r="M222" s="229"/>
      <c r="T222" s="230"/>
      <c r="AT222" s="177" t="s">
        <v>176</v>
      </c>
      <c r="AU222" s="177" t="s">
        <v>78</v>
      </c>
    </row>
    <row r="223" spans="2:65" s="128" customFormat="1" ht="24.15" customHeight="1" x14ac:dyDescent="0.2">
      <c r="B223" s="231"/>
      <c r="C223" s="37" t="s">
        <v>352</v>
      </c>
      <c r="D223" s="37" t="s">
        <v>170</v>
      </c>
      <c r="E223" s="38" t="s">
        <v>2916</v>
      </c>
      <c r="F223" s="39" t="s">
        <v>2917</v>
      </c>
      <c r="G223" s="40" t="s">
        <v>370</v>
      </c>
      <c r="H223" s="41">
        <v>1</v>
      </c>
      <c r="I223" s="42"/>
      <c r="J223" s="42">
        <f>ROUND(I223*H223,2)</f>
        <v>0</v>
      </c>
      <c r="K223" s="39" t="s">
        <v>0</v>
      </c>
      <c r="L223" s="181"/>
      <c r="M223" s="223" t="s">
        <v>0</v>
      </c>
      <c r="N223" s="224" t="s">
        <v>35</v>
      </c>
      <c r="O223" s="225">
        <v>0</v>
      </c>
      <c r="P223" s="225">
        <f>O223*H223</f>
        <v>0</v>
      </c>
      <c r="Q223" s="225">
        <v>0</v>
      </c>
      <c r="R223" s="225">
        <f>Q223*H223</f>
        <v>0</v>
      </c>
      <c r="S223" s="225">
        <v>0</v>
      </c>
      <c r="T223" s="226">
        <f>S223*H223</f>
        <v>0</v>
      </c>
      <c r="AR223" s="43" t="s">
        <v>281</v>
      </c>
      <c r="AT223" s="43" t="s">
        <v>170</v>
      </c>
      <c r="AU223" s="43" t="s">
        <v>78</v>
      </c>
      <c r="AY223" s="177" t="s">
        <v>168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177" t="s">
        <v>78</v>
      </c>
      <c r="BK223" s="227">
        <f>ROUND(I223*H223,2)</f>
        <v>0</v>
      </c>
      <c r="BL223" s="177" t="s">
        <v>281</v>
      </c>
      <c r="BM223" s="43" t="s">
        <v>2918</v>
      </c>
    </row>
    <row r="224" spans="2:65" s="128" customFormat="1" ht="19.2" x14ac:dyDescent="0.2">
      <c r="B224" s="181"/>
      <c r="D224" s="136" t="s">
        <v>176</v>
      </c>
      <c r="F224" s="44" t="s">
        <v>2917</v>
      </c>
      <c r="L224" s="181"/>
      <c r="M224" s="229"/>
      <c r="T224" s="230"/>
      <c r="AT224" s="177" t="s">
        <v>176</v>
      </c>
      <c r="AU224" s="177" t="s">
        <v>78</v>
      </c>
    </row>
    <row r="225" spans="2:65" s="128" customFormat="1" ht="16.5" customHeight="1" x14ac:dyDescent="0.2">
      <c r="B225" s="231"/>
      <c r="C225" s="37" t="s">
        <v>374</v>
      </c>
      <c r="D225" s="37" t="s">
        <v>170</v>
      </c>
      <c r="E225" s="38" t="s">
        <v>2919</v>
      </c>
      <c r="F225" s="39" t="s">
        <v>2920</v>
      </c>
      <c r="G225" s="40" t="s">
        <v>308</v>
      </c>
      <c r="H225" s="41">
        <v>457</v>
      </c>
      <c r="I225" s="42"/>
      <c r="J225" s="42">
        <f>ROUND(I225*H225,2)</f>
        <v>0</v>
      </c>
      <c r="K225" s="39" t="s">
        <v>0</v>
      </c>
      <c r="L225" s="181"/>
      <c r="M225" s="223" t="s">
        <v>0</v>
      </c>
      <c r="N225" s="224" t="s">
        <v>35</v>
      </c>
      <c r="O225" s="225">
        <v>0</v>
      </c>
      <c r="P225" s="225">
        <f>O225*H225</f>
        <v>0</v>
      </c>
      <c r="Q225" s="225">
        <v>0</v>
      </c>
      <c r="R225" s="225">
        <f>Q225*H225</f>
        <v>0</v>
      </c>
      <c r="S225" s="225">
        <v>0</v>
      </c>
      <c r="T225" s="226">
        <f>S225*H225</f>
        <v>0</v>
      </c>
      <c r="AR225" s="43" t="s">
        <v>281</v>
      </c>
      <c r="AT225" s="43" t="s">
        <v>170</v>
      </c>
      <c r="AU225" s="43" t="s">
        <v>78</v>
      </c>
      <c r="AY225" s="177" t="s">
        <v>168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77" t="s">
        <v>78</v>
      </c>
      <c r="BK225" s="227">
        <f>ROUND(I225*H225,2)</f>
        <v>0</v>
      </c>
      <c r="BL225" s="177" t="s">
        <v>281</v>
      </c>
      <c r="BM225" s="43" t="s">
        <v>2921</v>
      </c>
    </row>
    <row r="226" spans="2:65" s="128" customFormat="1" x14ac:dyDescent="0.2">
      <c r="B226" s="181"/>
      <c r="D226" s="136" t="s">
        <v>176</v>
      </c>
      <c r="F226" s="44" t="s">
        <v>2920</v>
      </c>
      <c r="L226" s="181"/>
      <c r="M226" s="229"/>
      <c r="T226" s="230"/>
      <c r="AT226" s="177" t="s">
        <v>176</v>
      </c>
      <c r="AU226" s="177" t="s">
        <v>78</v>
      </c>
    </row>
    <row r="227" spans="2:65" s="128" customFormat="1" ht="16.5" customHeight="1" x14ac:dyDescent="0.2">
      <c r="B227" s="231"/>
      <c r="C227" s="37" t="s">
        <v>380</v>
      </c>
      <c r="D227" s="37" t="s">
        <v>170</v>
      </c>
      <c r="E227" s="38" t="s">
        <v>2922</v>
      </c>
      <c r="F227" s="39" t="s">
        <v>2923</v>
      </c>
      <c r="G227" s="40" t="s">
        <v>308</v>
      </c>
      <c r="H227" s="41">
        <v>12</v>
      </c>
      <c r="I227" s="42"/>
      <c r="J227" s="42">
        <f>ROUND(I227*H227,2)</f>
        <v>0</v>
      </c>
      <c r="K227" s="39" t="s">
        <v>0</v>
      </c>
      <c r="L227" s="181"/>
      <c r="M227" s="223" t="s">
        <v>0</v>
      </c>
      <c r="N227" s="224" t="s">
        <v>35</v>
      </c>
      <c r="O227" s="225">
        <v>0</v>
      </c>
      <c r="P227" s="225">
        <f>O227*H227</f>
        <v>0</v>
      </c>
      <c r="Q227" s="225">
        <v>0</v>
      </c>
      <c r="R227" s="225">
        <f>Q227*H227</f>
        <v>0</v>
      </c>
      <c r="S227" s="225">
        <v>0</v>
      </c>
      <c r="T227" s="226">
        <f>S227*H227</f>
        <v>0</v>
      </c>
      <c r="AR227" s="43" t="s">
        <v>281</v>
      </c>
      <c r="AT227" s="43" t="s">
        <v>170</v>
      </c>
      <c r="AU227" s="43" t="s">
        <v>78</v>
      </c>
      <c r="AY227" s="177" t="s">
        <v>168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177" t="s">
        <v>78</v>
      </c>
      <c r="BK227" s="227">
        <f>ROUND(I227*H227,2)</f>
        <v>0</v>
      </c>
      <c r="BL227" s="177" t="s">
        <v>281</v>
      </c>
      <c r="BM227" s="43" t="s">
        <v>2924</v>
      </c>
    </row>
    <row r="228" spans="2:65" s="128" customFormat="1" x14ac:dyDescent="0.2">
      <c r="B228" s="181"/>
      <c r="D228" s="136" t="s">
        <v>176</v>
      </c>
      <c r="F228" s="44" t="s">
        <v>2923</v>
      </c>
      <c r="L228" s="181"/>
      <c r="M228" s="229"/>
      <c r="T228" s="230"/>
      <c r="AT228" s="177" t="s">
        <v>176</v>
      </c>
      <c r="AU228" s="177" t="s">
        <v>78</v>
      </c>
    </row>
    <row r="229" spans="2:65" s="128" customFormat="1" ht="16.5" customHeight="1" x14ac:dyDescent="0.2">
      <c r="B229" s="231"/>
      <c r="C229" s="37" t="s">
        <v>386</v>
      </c>
      <c r="D229" s="37" t="s">
        <v>170</v>
      </c>
      <c r="E229" s="38" t="s">
        <v>2925</v>
      </c>
      <c r="F229" s="39" t="s">
        <v>2926</v>
      </c>
      <c r="G229" s="40" t="s">
        <v>308</v>
      </c>
      <c r="H229" s="41">
        <v>469</v>
      </c>
      <c r="I229" s="42"/>
      <c r="J229" s="42">
        <f>ROUND(I229*H229,2)</f>
        <v>0</v>
      </c>
      <c r="K229" s="39" t="s">
        <v>0</v>
      </c>
      <c r="L229" s="181"/>
      <c r="M229" s="223" t="s">
        <v>0</v>
      </c>
      <c r="N229" s="224" t="s">
        <v>35</v>
      </c>
      <c r="O229" s="225">
        <v>0</v>
      </c>
      <c r="P229" s="225">
        <f>O229*H229</f>
        <v>0</v>
      </c>
      <c r="Q229" s="225">
        <v>0</v>
      </c>
      <c r="R229" s="225">
        <f>Q229*H229</f>
        <v>0</v>
      </c>
      <c r="S229" s="225">
        <v>0</v>
      </c>
      <c r="T229" s="226">
        <f>S229*H229</f>
        <v>0</v>
      </c>
      <c r="AR229" s="43" t="s">
        <v>281</v>
      </c>
      <c r="AT229" s="43" t="s">
        <v>170</v>
      </c>
      <c r="AU229" s="43" t="s">
        <v>78</v>
      </c>
      <c r="AY229" s="177" t="s">
        <v>168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177" t="s">
        <v>78</v>
      </c>
      <c r="BK229" s="227">
        <f>ROUND(I229*H229,2)</f>
        <v>0</v>
      </c>
      <c r="BL229" s="177" t="s">
        <v>281</v>
      </c>
      <c r="BM229" s="43" t="s">
        <v>2927</v>
      </c>
    </row>
    <row r="230" spans="2:65" s="128" customFormat="1" x14ac:dyDescent="0.2">
      <c r="B230" s="181"/>
      <c r="D230" s="136" t="s">
        <v>176</v>
      </c>
      <c r="F230" s="44" t="s">
        <v>2926</v>
      </c>
      <c r="L230" s="181"/>
      <c r="M230" s="229"/>
      <c r="T230" s="230"/>
      <c r="AT230" s="177" t="s">
        <v>176</v>
      </c>
      <c r="AU230" s="177" t="s">
        <v>78</v>
      </c>
    </row>
    <row r="231" spans="2:65" s="128" customFormat="1" ht="16.5" customHeight="1" x14ac:dyDescent="0.2">
      <c r="B231" s="231"/>
      <c r="C231" s="37" t="s">
        <v>393</v>
      </c>
      <c r="D231" s="37" t="s">
        <v>170</v>
      </c>
      <c r="E231" s="38" t="s">
        <v>2928</v>
      </c>
      <c r="F231" s="39" t="s">
        <v>2929</v>
      </c>
      <c r="G231" s="40" t="s">
        <v>938</v>
      </c>
      <c r="H231" s="41">
        <v>2837.143</v>
      </c>
      <c r="I231" s="42"/>
      <c r="J231" s="42">
        <f>ROUND(I231*H231,2)</f>
        <v>0</v>
      </c>
      <c r="K231" s="39" t="s">
        <v>0</v>
      </c>
      <c r="L231" s="181"/>
      <c r="M231" s="223" t="s">
        <v>0</v>
      </c>
      <c r="N231" s="224" t="s">
        <v>35</v>
      </c>
      <c r="O231" s="225">
        <v>0</v>
      </c>
      <c r="P231" s="225">
        <f>O231*H231</f>
        <v>0</v>
      </c>
      <c r="Q231" s="225">
        <v>0</v>
      </c>
      <c r="R231" s="225">
        <f>Q231*H231</f>
        <v>0</v>
      </c>
      <c r="S231" s="225">
        <v>0</v>
      </c>
      <c r="T231" s="226">
        <f>S231*H231</f>
        <v>0</v>
      </c>
      <c r="AR231" s="43" t="s">
        <v>281</v>
      </c>
      <c r="AT231" s="43" t="s">
        <v>170</v>
      </c>
      <c r="AU231" s="43" t="s">
        <v>78</v>
      </c>
      <c r="AY231" s="177" t="s">
        <v>168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77" t="s">
        <v>78</v>
      </c>
      <c r="BK231" s="227">
        <f>ROUND(I231*H231,2)</f>
        <v>0</v>
      </c>
      <c r="BL231" s="177" t="s">
        <v>281</v>
      </c>
      <c r="BM231" s="43" t="s">
        <v>2930</v>
      </c>
    </row>
    <row r="232" spans="2:65" s="128" customFormat="1" x14ac:dyDescent="0.2">
      <c r="B232" s="181"/>
      <c r="D232" s="136" t="s">
        <v>176</v>
      </c>
      <c r="F232" s="44" t="s">
        <v>2929</v>
      </c>
      <c r="L232" s="181"/>
      <c r="M232" s="229"/>
      <c r="T232" s="230"/>
      <c r="AT232" s="177" t="s">
        <v>176</v>
      </c>
      <c r="AU232" s="177" t="s">
        <v>78</v>
      </c>
    </row>
    <row r="233" spans="2:65" s="130" customFormat="1" ht="25.95" customHeight="1" x14ac:dyDescent="0.25">
      <c r="B233" s="216"/>
      <c r="D233" s="131" t="s">
        <v>69</v>
      </c>
      <c r="E233" s="132" t="s">
        <v>2931</v>
      </c>
      <c r="F233" s="132" t="s">
        <v>2932</v>
      </c>
      <c r="J233" s="133">
        <f>BK233</f>
        <v>0</v>
      </c>
      <c r="L233" s="216"/>
      <c r="M233" s="217"/>
      <c r="P233" s="218">
        <f>SUM(P234:P239)</f>
        <v>0</v>
      </c>
      <c r="R233" s="218">
        <f>SUM(R234:R239)</f>
        <v>0</v>
      </c>
      <c r="T233" s="219">
        <f>SUM(T234:T239)</f>
        <v>0</v>
      </c>
      <c r="AR233" s="131" t="s">
        <v>80</v>
      </c>
      <c r="AT233" s="220" t="s">
        <v>69</v>
      </c>
      <c r="AU233" s="220" t="s">
        <v>70</v>
      </c>
      <c r="AY233" s="131" t="s">
        <v>168</v>
      </c>
      <c r="BK233" s="221">
        <f>SUM(BK234:BK239)</f>
        <v>0</v>
      </c>
    </row>
    <row r="234" spans="2:65" s="128" customFormat="1" ht="16.5" customHeight="1" x14ac:dyDescent="0.2">
      <c r="B234" s="231"/>
      <c r="C234" s="37" t="s">
        <v>400</v>
      </c>
      <c r="D234" s="37" t="s">
        <v>170</v>
      </c>
      <c r="E234" s="38" t="s">
        <v>2933</v>
      </c>
      <c r="F234" s="39" t="s">
        <v>2934</v>
      </c>
      <c r="G234" s="40" t="s">
        <v>370</v>
      </c>
      <c r="H234" s="41">
        <v>1</v>
      </c>
      <c r="I234" s="42"/>
      <c r="J234" s="42">
        <f>ROUND(I234*H234,2)</f>
        <v>0</v>
      </c>
      <c r="K234" s="39" t="s">
        <v>0</v>
      </c>
      <c r="L234" s="181"/>
      <c r="M234" s="223" t="s">
        <v>0</v>
      </c>
      <c r="N234" s="224" t="s">
        <v>35</v>
      </c>
      <c r="O234" s="225">
        <v>0</v>
      </c>
      <c r="P234" s="225">
        <f>O234*H234</f>
        <v>0</v>
      </c>
      <c r="Q234" s="225">
        <v>0</v>
      </c>
      <c r="R234" s="225">
        <f>Q234*H234</f>
        <v>0</v>
      </c>
      <c r="S234" s="225">
        <v>0</v>
      </c>
      <c r="T234" s="226">
        <f>S234*H234</f>
        <v>0</v>
      </c>
      <c r="AR234" s="43" t="s">
        <v>281</v>
      </c>
      <c r="AT234" s="43" t="s">
        <v>170</v>
      </c>
      <c r="AU234" s="43" t="s">
        <v>78</v>
      </c>
      <c r="AY234" s="177" t="s">
        <v>168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177" t="s">
        <v>78</v>
      </c>
      <c r="BK234" s="227">
        <f>ROUND(I234*H234,2)</f>
        <v>0</v>
      </c>
      <c r="BL234" s="177" t="s">
        <v>281</v>
      </c>
      <c r="BM234" s="43" t="s">
        <v>2935</v>
      </c>
    </row>
    <row r="235" spans="2:65" s="128" customFormat="1" x14ac:dyDescent="0.2">
      <c r="B235" s="181"/>
      <c r="D235" s="136" t="s">
        <v>176</v>
      </c>
      <c r="F235" s="44" t="s">
        <v>2934</v>
      </c>
      <c r="L235" s="181"/>
      <c r="M235" s="229"/>
      <c r="T235" s="230"/>
      <c r="AT235" s="177" t="s">
        <v>176</v>
      </c>
      <c r="AU235" s="177" t="s">
        <v>78</v>
      </c>
    </row>
    <row r="236" spans="2:65" s="128" customFormat="1" ht="16.5" customHeight="1" x14ac:dyDescent="0.2">
      <c r="B236" s="231"/>
      <c r="C236" s="37" t="s">
        <v>407</v>
      </c>
      <c r="D236" s="37" t="s">
        <v>170</v>
      </c>
      <c r="E236" s="38" t="s">
        <v>2936</v>
      </c>
      <c r="F236" s="39" t="s">
        <v>2937</v>
      </c>
      <c r="G236" s="40" t="s">
        <v>370</v>
      </c>
      <c r="H236" s="41">
        <v>1</v>
      </c>
      <c r="I236" s="42"/>
      <c r="J236" s="42">
        <f>ROUND(I236*H236,2)</f>
        <v>0</v>
      </c>
      <c r="K236" s="39" t="s">
        <v>0</v>
      </c>
      <c r="L236" s="181"/>
      <c r="M236" s="223" t="s">
        <v>0</v>
      </c>
      <c r="N236" s="224" t="s">
        <v>35</v>
      </c>
      <c r="O236" s="225">
        <v>0</v>
      </c>
      <c r="P236" s="225">
        <f>O236*H236</f>
        <v>0</v>
      </c>
      <c r="Q236" s="225">
        <v>0</v>
      </c>
      <c r="R236" s="225">
        <f>Q236*H236</f>
        <v>0</v>
      </c>
      <c r="S236" s="225">
        <v>0</v>
      </c>
      <c r="T236" s="226">
        <f>S236*H236</f>
        <v>0</v>
      </c>
      <c r="AR236" s="43" t="s">
        <v>281</v>
      </c>
      <c r="AT236" s="43" t="s">
        <v>170</v>
      </c>
      <c r="AU236" s="43" t="s">
        <v>78</v>
      </c>
      <c r="AY236" s="177" t="s">
        <v>168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177" t="s">
        <v>78</v>
      </c>
      <c r="BK236" s="227">
        <f>ROUND(I236*H236,2)</f>
        <v>0</v>
      </c>
      <c r="BL236" s="177" t="s">
        <v>281</v>
      </c>
      <c r="BM236" s="43" t="s">
        <v>2938</v>
      </c>
    </row>
    <row r="237" spans="2:65" s="128" customFormat="1" x14ac:dyDescent="0.2">
      <c r="B237" s="181"/>
      <c r="D237" s="136" t="s">
        <v>176</v>
      </c>
      <c r="F237" s="44" t="s">
        <v>2937</v>
      </c>
      <c r="L237" s="181"/>
      <c r="M237" s="229"/>
      <c r="T237" s="230"/>
      <c r="AT237" s="177" t="s">
        <v>176</v>
      </c>
      <c r="AU237" s="177" t="s">
        <v>78</v>
      </c>
    </row>
    <row r="238" spans="2:65" s="128" customFormat="1" ht="21.75" customHeight="1" x14ac:dyDescent="0.2">
      <c r="B238" s="231"/>
      <c r="C238" s="37" t="s">
        <v>414</v>
      </c>
      <c r="D238" s="37" t="s">
        <v>170</v>
      </c>
      <c r="E238" s="38" t="s">
        <v>2939</v>
      </c>
      <c r="F238" s="39" t="s">
        <v>2940</v>
      </c>
      <c r="G238" s="40" t="s">
        <v>938</v>
      </c>
      <c r="H238" s="41">
        <v>40</v>
      </c>
      <c r="I238" s="42"/>
      <c r="J238" s="42">
        <f>ROUND(I238*H238,2)</f>
        <v>0</v>
      </c>
      <c r="K238" s="39" t="s">
        <v>0</v>
      </c>
      <c r="L238" s="181"/>
      <c r="M238" s="223" t="s">
        <v>0</v>
      </c>
      <c r="N238" s="224" t="s">
        <v>35</v>
      </c>
      <c r="O238" s="225">
        <v>0</v>
      </c>
      <c r="P238" s="225">
        <f>O238*H238</f>
        <v>0</v>
      </c>
      <c r="Q238" s="225">
        <v>0</v>
      </c>
      <c r="R238" s="225">
        <f>Q238*H238</f>
        <v>0</v>
      </c>
      <c r="S238" s="225">
        <v>0</v>
      </c>
      <c r="T238" s="226">
        <f>S238*H238</f>
        <v>0</v>
      </c>
      <c r="AR238" s="43" t="s">
        <v>281</v>
      </c>
      <c r="AT238" s="43" t="s">
        <v>170</v>
      </c>
      <c r="AU238" s="43" t="s">
        <v>78</v>
      </c>
      <c r="AY238" s="177" t="s">
        <v>168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177" t="s">
        <v>78</v>
      </c>
      <c r="BK238" s="227">
        <f>ROUND(I238*H238,2)</f>
        <v>0</v>
      </c>
      <c r="BL238" s="177" t="s">
        <v>281</v>
      </c>
      <c r="BM238" s="43" t="s">
        <v>2941</v>
      </c>
    </row>
    <row r="239" spans="2:65" s="128" customFormat="1" x14ac:dyDescent="0.2">
      <c r="B239" s="181"/>
      <c r="D239" s="136" t="s">
        <v>176</v>
      </c>
      <c r="F239" s="44" t="s">
        <v>2940</v>
      </c>
      <c r="L239" s="181"/>
      <c r="M239" s="229"/>
      <c r="T239" s="230"/>
      <c r="AT239" s="177" t="s">
        <v>176</v>
      </c>
      <c r="AU239" s="177" t="s">
        <v>78</v>
      </c>
    </row>
    <row r="240" spans="2:65" s="130" customFormat="1" ht="25.95" customHeight="1" x14ac:dyDescent="0.25">
      <c r="B240" s="216"/>
      <c r="D240" s="131" t="s">
        <v>69</v>
      </c>
      <c r="E240" s="132" t="s">
        <v>2576</v>
      </c>
      <c r="F240" s="132" t="s">
        <v>2577</v>
      </c>
      <c r="J240" s="133">
        <f>BK240</f>
        <v>0</v>
      </c>
      <c r="L240" s="216"/>
      <c r="M240" s="217"/>
      <c r="P240" s="218">
        <f>SUM(P241:P272)</f>
        <v>0</v>
      </c>
      <c r="R240" s="218">
        <f>SUM(R241:R272)</f>
        <v>0</v>
      </c>
      <c r="T240" s="219">
        <f>SUM(T241:T272)</f>
        <v>0</v>
      </c>
      <c r="AR240" s="131" t="s">
        <v>80</v>
      </c>
      <c r="AT240" s="220" t="s">
        <v>69</v>
      </c>
      <c r="AU240" s="220" t="s">
        <v>70</v>
      </c>
      <c r="AY240" s="131" t="s">
        <v>168</v>
      </c>
      <c r="BK240" s="221">
        <f>SUM(BK241:BK272)</f>
        <v>0</v>
      </c>
    </row>
    <row r="241" spans="2:65" s="128" customFormat="1" ht="24.15" customHeight="1" x14ac:dyDescent="0.2">
      <c r="B241" s="231"/>
      <c r="C241" s="37" t="s">
        <v>428</v>
      </c>
      <c r="D241" s="37" t="s">
        <v>170</v>
      </c>
      <c r="E241" s="38" t="s">
        <v>2942</v>
      </c>
      <c r="F241" s="39" t="s">
        <v>2943</v>
      </c>
      <c r="G241" s="40" t="s">
        <v>370</v>
      </c>
      <c r="H241" s="41">
        <v>3</v>
      </c>
      <c r="I241" s="42"/>
      <c r="J241" s="42">
        <f>ROUND(I241*H241,2)</f>
        <v>0</v>
      </c>
      <c r="K241" s="39" t="s">
        <v>0</v>
      </c>
      <c r="L241" s="181"/>
      <c r="M241" s="223" t="s">
        <v>0</v>
      </c>
      <c r="N241" s="224" t="s">
        <v>35</v>
      </c>
      <c r="O241" s="225">
        <v>0</v>
      </c>
      <c r="P241" s="225">
        <f>O241*H241</f>
        <v>0</v>
      </c>
      <c r="Q241" s="225">
        <v>0</v>
      </c>
      <c r="R241" s="225">
        <f>Q241*H241</f>
        <v>0</v>
      </c>
      <c r="S241" s="225">
        <v>0</v>
      </c>
      <c r="T241" s="226">
        <f>S241*H241</f>
        <v>0</v>
      </c>
      <c r="AR241" s="43" t="s">
        <v>281</v>
      </c>
      <c r="AT241" s="43" t="s">
        <v>170</v>
      </c>
      <c r="AU241" s="43" t="s">
        <v>78</v>
      </c>
      <c r="AY241" s="177" t="s">
        <v>168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177" t="s">
        <v>78</v>
      </c>
      <c r="BK241" s="227">
        <f>ROUND(I241*H241,2)</f>
        <v>0</v>
      </c>
      <c r="BL241" s="177" t="s">
        <v>281</v>
      </c>
      <c r="BM241" s="43" t="s">
        <v>2944</v>
      </c>
    </row>
    <row r="242" spans="2:65" s="128" customFormat="1" ht="19.2" x14ac:dyDescent="0.2">
      <c r="B242" s="181"/>
      <c r="D242" s="136" t="s">
        <v>176</v>
      </c>
      <c r="F242" s="44" t="s">
        <v>2943</v>
      </c>
      <c r="L242" s="181"/>
      <c r="M242" s="229"/>
      <c r="T242" s="230"/>
      <c r="AT242" s="177" t="s">
        <v>176</v>
      </c>
      <c r="AU242" s="177" t="s">
        <v>78</v>
      </c>
    </row>
    <row r="243" spans="2:65" s="128" customFormat="1" ht="24.15" customHeight="1" x14ac:dyDescent="0.2">
      <c r="B243" s="231"/>
      <c r="C243" s="37" t="s">
        <v>434</v>
      </c>
      <c r="D243" s="37" t="s">
        <v>170</v>
      </c>
      <c r="E243" s="38" t="s">
        <v>2945</v>
      </c>
      <c r="F243" s="39" t="s">
        <v>2946</v>
      </c>
      <c r="G243" s="40" t="s">
        <v>370</v>
      </c>
      <c r="H243" s="41">
        <v>1</v>
      </c>
      <c r="I243" s="42"/>
      <c r="J243" s="42">
        <f>ROUND(I243*H243,2)</f>
        <v>0</v>
      </c>
      <c r="K243" s="39" t="s">
        <v>0</v>
      </c>
      <c r="L243" s="181"/>
      <c r="M243" s="223" t="s">
        <v>0</v>
      </c>
      <c r="N243" s="224" t="s">
        <v>35</v>
      </c>
      <c r="O243" s="225">
        <v>0</v>
      </c>
      <c r="P243" s="225">
        <f>O243*H243</f>
        <v>0</v>
      </c>
      <c r="Q243" s="225">
        <v>0</v>
      </c>
      <c r="R243" s="225">
        <f>Q243*H243</f>
        <v>0</v>
      </c>
      <c r="S243" s="225">
        <v>0</v>
      </c>
      <c r="T243" s="226">
        <f>S243*H243</f>
        <v>0</v>
      </c>
      <c r="AR243" s="43" t="s">
        <v>281</v>
      </c>
      <c r="AT243" s="43" t="s">
        <v>170</v>
      </c>
      <c r="AU243" s="43" t="s">
        <v>78</v>
      </c>
      <c r="AY243" s="177" t="s">
        <v>168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177" t="s">
        <v>78</v>
      </c>
      <c r="BK243" s="227">
        <f>ROUND(I243*H243,2)</f>
        <v>0</v>
      </c>
      <c r="BL243" s="177" t="s">
        <v>281</v>
      </c>
      <c r="BM243" s="43" t="s">
        <v>2947</v>
      </c>
    </row>
    <row r="244" spans="2:65" s="128" customFormat="1" ht="19.2" x14ac:dyDescent="0.2">
      <c r="B244" s="181"/>
      <c r="D244" s="136" t="s">
        <v>176</v>
      </c>
      <c r="F244" s="44" t="s">
        <v>2946</v>
      </c>
      <c r="L244" s="181"/>
      <c r="M244" s="229"/>
      <c r="T244" s="230"/>
      <c r="AT244" s="177" t="s">
        <v>176</v>
      </c>
      <c r="AU244" s="177" t="s">
        <v>78</v>
      </c>
    </row>
    <row r="245" spans="2:65" s="128" customFormat="1" ht="16.5" customHeight="1" x14ac:dyDescent="0.2">
      <c r="B245" s="231"/>
      <c r="C245" s="37" t="s">
        <v>453</v>
      </c>
      <c r="D245" s="37" t="s">
        <v>170</v>
      </c>
      <c r="E245" s="38" t="s">
        <v>2948</v>
      </c>
      <c r="F245" s="39" t="s">
        <v>2949</v>
      </c>
      <c r="G245" s="40" t="s">
        <v>1212</v>
      </c>
      <c r="H245" s="41">
        <v>5</v>
      </c>
      <c r="I245" s="42"/>
      <c r="J245" s="42">
        <f>ROUND(I245*H245,2)</f>
        <v>0</v>
      </c>
      <c r="K245" s="39" t="s">
        <v>0</v>
      </c>
      <c r="L245" s="181"/>
      <c r="M245" s="223" t="s">
        <v>0</v>
      </c>
      <c r="N245" s="224" t="s">
        <v>35</v>
      </c>
      <c r="O245" s="225">
        <v>0</v>
      </c>
      <c r="P245" s="225">
        <f>O245*H245</f>
        <v>0</v>
      </c>
      <c r="Q245" s="225">
        <v>0</v>
      </c>
      <c r="R245" s="225">
        <f>Q245*H245</f>
        <v>0</v>
      </c>
      <c r="S245" s="225">
        <v>0</v>
      </c>
      <c r="T245" s="226">
        <f>S245*H245</f>
        <v>0</v>
      </c>
      <c r="AR245" s="43" t="s">
        <v>281</v>
      </c>
      <c r="AT245" s="43" t="s">
        <v>170</v>
      </c>
      <c r="AU245" s="43" t="s">
        <v>78</v>
      </c>
      <c r="AY245" s="177" t="s">
        <v>168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77" t="s">
        <v>78</v>
      </c>
      <c r="BK245" s="227">
        <f>ROUND(I245*H245,2)</f>
        <v>0</v>
      </c>
      <c r="BL245" s="177" t="s">
        <v>281</v>
      </c>
      <c r="BM245" s="43" t="s">
        <v>2950</v>
      </c>
    </row>
    <row r="246" spans="2:65" s="128" customFormat="1" x14ac:dyDescent="0.2">
      <c r="B246" s="181"/>
      <c r="D246" s="136" t="s">
        <v>176</v>
      </c>
      <c r="F246" s="44" t="s">
        <v>2949</v>
      </c>
      <c r="L246" s="181"/>
      <c r="M246" s="229"/>
      <c r="T246" s="230"/>
      <c r="AT246" s="177" t="s">
        <v>176</v>
      </c>
      <c r="AU246" s="177" t="s">
        <v>78</v>
      </c>
    </row>
    <row r="247" spans="2:65" s="128" customFormat="1" ht="24.15" customHeight="1" x14ac:dyDescent="0.2">
      <c r="B247" s="231"/>
      <c r="C247" s="37" t="s">
        <v>477</v>
      </c>
      <c r="D247" s="37" t="s">
        <v>170</v>
      </c>
      <c r="E247" s="38" t="s">
        <v>2951</v>
      </c>
      <c r="F247" s="39" t="s">
        <v>2952</v>
      </c>
      <c r="G247" s="40" t="s">
        <v>370</v>
      </c>
      <c r="H247" s="41">
        <v>9</v>
      </c>
      <c r="I247" s="42"/>
      <c r="J247" s="42">
        <f>ROUND(I247*H247,2)</f>
        <v>0</v>
      </c>
      <c r="K247" s="39" t="s">
        <v>0</v>
      </c>
      <c r="L247" s="181"/>
      <c r="M247" s="223" t="s">
        <v>0</v>
      </c>
      <c r="N247" s="224" t="s">
        <v>35</v>
      </c>
      <c r="O247" s="225">
        <v>0</v>
      </c>
      <c r="P247" s="225">
        <f>O247*H247</f>
        <v>0</v>
      </c>
      <c r="Q247" s="225">
        <v>0</v>
      </c>
      <c r="R247" s="225">
        <f>Q247*H247</f>
        <v>0</v>
      </c>
      <c r="S247" s="225">
        <v>0</v>
      </c>
      <c r="T247" s="226">
        <f>S247*H247</f>
        <v>0</v>
      </c>
      <c r="AR247" s="43" t="s">
        <v>281</v>
      </c>
      <c r="AT247" s="43" t="s">
        <v>170</v>
      </c>
      <c r="AU247" s="43" t="s">
        <v>78</v>
      </c>
      <c r="AY247" s="177" t="s">
        <v>168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177" t="s">
        <v>78</v>
      </c>
      <c r="BK247" s="227">
        <f>ROUND(I247*H247,2)</f>
        <v>0</v>
      </c>
      <c r="BL247" s="177" t="s">
        <v>281</v>
      </c>
      <c r="BM247" s="43" t="s">
        <v>2953</v>
      </c>
    </row>
    <row r="248" spans="2:65" s="128" customFormat="1" x14ac:dyDescent="0.2">
      <c r="B248" s="181"/>
      <c r="D248" s="136" t="s">
        <v>176</v>
      </c>
      <c r="F248" s="44" t="s">
        <v>2952</v>
      </c>
      <c r="L248" s="181"/>
      <c r="M248" s="229"/>
      <c r="T248" s="230"/>
      <c r="AT248" s="177" t="s">
        <v>176</v>
      </c>
      <c r="AU248" s="177" t="s">
        <v>78</v>
      </c>
    </row>
    <row r="249" spans="2:65" s="128" customFormat="1" ht="24.15" customHeight="1" x14ac:dyDescent="0.2">
      <c r="B249" s="231"/>
      <c r="C249" s="37" t="s">
        <v>484</v>
      </c>
      <c r="D249" s="37" t="s">
        <v>170</v>
      </c>
      <c r="E249" s="38" t="s">
        <v>2954</v>
      </c>
      <c r="F249" s="39" t="s">
        <v>2955</v>
      </c>
      <c r="G249" s="40" t="s">
        <v>1212</v>
      </c>
      <c r="H249" s="41">
        <v>15</v>
      </c>
      <c r="I249" s="42"/>
      <c r="J249" s="42">
        <f>ROUND(I249*H249,2)</f>
        <v>0</v>
      </c>
      <c r="K249" s="39" t="s">
        <v>0</v>
      </c>
      <c r="L249" s="181"/>
      <c r="M249" s="223" t="s">
        <v>0</v>
      </c>
      <c r="N249" s="224" t="s">
        <v>35</v>
      </c>
      <c r="O249" s="225">
        <v>0</v>
      </c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AR249" s="43" t="s">
        <v>281</v>
      </c>
      <c r="AT249" s="43" t="s">
        <v>170</v>
      </c>
      <c r="AU249" s="43" t="s">
        <v>78</v>
      </c>
      <c r="AY249" s="177" t="s">
        <v>168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77" t="s">
        <v>78</v>
      </c>
      <c r="BK249" s="227">
        <f>ROUND(I249*H249,2)</f>
        <v>0</v>
      </c>
      <c r="BL249" s="177" t="s">
        <v>281</v>
      </c>
      <c r="BM249" s="43" t="s">
        <v>2956</v>
      </c>
    </row>
    <row r="250" spans="2:65" s="128" customFormat="1" x14ac:dyDescent="0.2">
      <c r="B250" s="181"/>
      <c r="D250" s="136" t="s">
        <v>176</v>
      </c>
      <c r="F250" s="44" t="s">
        <v>2955</v>
      </c>
      <c r="L250" s="181"/>
      <c r="M250" s="229"/>
      <c r="T250" s="230"/>
      <c r="AT250" s="177" t="s">
        <v>176</v>
      </c>
      <c r="AU250" s="177" t="s">
        <v>78</v>
      </c>
    </row>
    <row r="251" spans="2:65" s="128" customFormat="1" ht="21.75" customHeight="1" x14ac:dyDescent="0.2">
      <c r="B251" s="231"/>
      <c r="C251" s="37" t="s">
        <v>490</v>
      </c>
      <c r="D251" s="37" t="s">
        <v>170</v>
      </c>
      <c r="E251" s="38" t="s">
        <v>2957</v>
      </c>
      <c r="F251" s="39" t="s">
        <v>2958</v>
      </c>
      <c r="G251" s="40" t="s">
        <v>1212</v>
      </c>
      <c r="H251" s="41">
        <v>33</v>
      </c>
      <c r="I251" s="42"/>
      <c r="J251" s="42">
        <f>ROUND(I251*H251,2)</f>
        <v>0</v>
      </c>
      <c r="K251" s="39" t="s">
        <v>0</v>
      </c>
      <c r="L251" s="181"/>
      <c r="M251" s="223" t="s">
        <v>0</v>
      </c>
      <c r="N251" s="224" t="s">
        <v>35</v>
      </c>
      <c r="O251" s="225">
        <v>0</v>
      </c>
      <c r="P251" s="225">
        <f>O251*H251</f>
        <v>0</v>
      </c>
      <c r="Q251" s="225">
        <v>0</v>
      </c>
      <c r="R251" s="225">
        <f>Q251*H251</f>
        <v>0</v>
      </c>
      <c r="S251" s="225">
        <v>0</v>
      </c>
      <c r="T251" s="226">
        <f>S251*H251</f>
        <v>0</v>
      </c>
      <c r="AR251" s="43" t="s">
        <v>281</v>
      </c>
      <c r="AT251" s="43" t="s">
        <v>170</v>
      </c>
      <c r="AU251" s="43" t="s">
        <v>78</v>
      </c>
      <c r="AY251" s="177" t="s">
        <v>168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177" t="s">
        <v>78</v>
      </c>
      <c r="BK251" s="227">
        <f>ROUND(I251*H251,2)</f>
        <v>0</v>
      </c>
      <c r="BL251" s="177" t="s">
        <v>281</v>
      </c>
      <c r="BM251" s="43" t="s">
        <v>2959</v>
      </c>
    </row>
    <row r="252" spans="2:65" s="128" customFormat="1" x14ac:dyDescent="0.2">
      <c r="B252" s="181"/>
      <c r="D252" s="136" t="s">
        <v>176</v>
      </c>
      <c r="F252" s="44" t="s">
        <v>2958</v>
      </c>
      <c r="L252" s="181"/>
      <c r="M252" s="229"/>
      <c r="T252" s="230"/>
      <c r="AT252" s="177" t="s">
        <v>176</v>
      </c>
      <c r="AU252" s="177" t="s">
        <v>78</v>
      </c>
    </row>
    <row r="253" spans="2:65" s="128" customFormat="1" ht="24.15" customHeight="1" x14ac:dyDescent="0.2">
      <c r="B253" s="231"/>
      <c r="C253" s="37" t="s">
        <v>495</v>
      </c>
      <c r="D253" s="37" t="s">
        <v>170</v>
      </c>
      <c r="E253" s="38" t="s">
        <v>2960</v>
      </c>
      <c r="F253" s="39" t="s">
        <v>2961</v>
      </c>
      <c r="G253" s="40" t="s">
        <v>1212</v>
      </c>
      <c r="H253" s="41">
        <v>4</v>
      </c>
      <c r="I253" s="42"/>
      <c r="J253" s="42">
        <f>ROUND(I253*H253,2)</f>
        <v>0</v>
      </c>
      <c r="K253" s="39" t="s">
        <v>0</v>
      </c>
      <c r="L253" s="181"/>
      <c r="M253" s="223" t="s">
        <v>0</v>
      </c>
      <c r="N253" s="224" t="s">
        <v>35</v>
      </c>
      <c r="O253" s="225">
        <v>0</v>
      </c>
      <c r="P253" s="225">
        <f>O253*H253</f>
        <v>0</v>
      </c>
      <c r="Q253" s="225">
        <v>0</v>
      </c>
      <c r="R253" s="225">
        <f>Q253*H253</f>
        <v>0</v>
      </c>
      <c r="S253" s="225">
        <v>0</v>
      </c>
      <c r="T253" s="226">
        <f>S253*H253</f>
        <v>0</v>
      </c>
      <c r="AR253" s="43" t="s">
        <v>281</v>
      </c>
      <c r="AT253" s="43" t="s">
        <v>170</v>
      </c>
      <c r="AU253" s="43" t="s">
        <v>78</v>
      </c>
      <c r="AY253" s="177" t="s">
        <v>168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177" t="s">
        <v>78</v>
      </c>
      <c r="BK253" s="227">
        <f>ROUND(I253*H253,2)</f>
        <v>0</v>
      </c>
      <c r="BL253" s="177" t="s">
        <v>281</v>
      </c>
      <c r="BM253" s="43" t="s">
        <v>2962</v>
      </c>
    </row>
    <row r="254" spans="2:65" s="128" customFormat="1" ht="19.2" x14ac:dyDescent="0.2">
      <c r="B254" s="181"/>
      <c r="D254" s="136" t="s">
        <v>176</v>
      </c>
      <c r="F254" s="44" t="s">
        <v>2961</v>
      </c>
      <c r="L254" s="181"/>
      <c r="M254" s="229"/>
      <c r="T254" s="230"/>
      <c r="AT254" s="177" t="s">
        <v>176</v>
      </c>
      <c r="AU254" s="177" t="s">
        <v>78</v>
      </c>
    </row>
    <row r="255" spans="2:65" s="128" customFormat="1" ht="21.75" customHeight="1" x14ac:dyDescent="0.2">
      <c r="B255" s="231"/>
      <c r="C255" s="37" t="s">
        <v>502</v>
      </c>
      <c r="D255" s="37" t="s">
        <v>170</v>
      </c>
      <c r="E255" s="38" t="s">
        <v>2963</v>
      </c>
      <c r="F255" s="39" t="s">
        <v>2964</v>
      </c>
      <c r="G255" s="40" t="s">
        <v>1212</v>
      </c>
      <c r="H255" s="41">
        <v>8</v>
      </c>
      <c r="I255" s="42"/>
      <c r="J255" s="42">
        <f>ROUND(I255*H255,2)</f>
        <v>0</v>
      </c>
      <c r="K255" s="39" t="s">
        <v>0</v>
      </c>
      <c r="L255" s="181"/>
      <c r="M255" s="223" t="s">
        <v>0</v>
      </c>
      <c r="N255" s="224" t="s">
        <v>35</v>
      </c>
      <c r="O255" s="225">
        <v>0</v>
      </c>
      <c r="P255" s="225">
        <f>O255*H255</f>
        <v>0</v>
      </c>
      <c r="Q255" s="225">
        <v>0</v>
      </c>
      <c r="R255" s="225">
        <f>Q255*H255</f>
        <v>0</v>
      </c>
      <c r="S255" s="225">
        <v>0</v>
      </c>
      <c r="T255" s="226">
        <f>S255*H255</f>
        <v>0</v>
      </c>
      <c r="AR255" s="43" t="s">
        <v>281</v>
      </c>
      <c r="AT255" s="43" t="s">
        <v>170</v>
      </c>
      <c r="AU255" s="43" t="s">
        <v>78</v>
      </c>
      <c r="AY255" s="177" t="s">
        <v>168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177" t="s">
        <v>78</v>
      </c>
      <c r="BK255" s="227">
        <f>ROUND(I255*H255,2)</f>
        <v>0</v>
      </c>
      <c r="BL255" s="177" t="s">
        <v>281</v>
      </c>
      <c r="BM255" s="43" t="s">
        <v>2965</v>
      </c>
    </row>
    <row r="256" spans="2:65" s="128" customFormat="1" x14ac:dyDescent="0.2">
      <c r="B256" s="181"/>
      <c r="D256" s="136" t="s">
        <v>176</v>
      </c>
      <c r="F256" s="44" t="s">
        <v>2964</v>
      </c>
      <c r="L256" s="181"/>
      <c r="M256" s="229"/>
      <c r="T256" s="230"/>
      <c r="AT256" s="177" t="s">
        <v>176</v>
      </c>
      <c r="AU256" s="177" t="s">
        <v>78</v>
      </c>
    </row>
    <row r="257" spans="2:65" s="128" customFormat="1" ht="16.5" customHeight="1" x14ac:dyDescent="0.2">
      <c r="B257" s="231"/>
      <c r="C257" s="37" t="s">
        <v>509</v>
      </c>
      <c r="D257" s="37" t="s">
        <v>170</v>
      </c>
      <c r="E257" s="38" t="s">
        <v>2966</v>
      </c>
      <c r="F257" s="39" t="s">
        <v>2967</v>
      </c>
      <c r="G257" s="40" t="s">
        <v>1212</v>
      </c>
      <c r="H257" s="41">
        <v>5</v>
      </c>
      <c r="I257" s="42"/>
      <c r="J257" s="42">
        <f>ROUND(I257*H257,2)</f>
        <v>0</v>
      </c>
      <c r="K257" s="39" t="s">
        <v>0</v>
      </c>
      <c r="L257" s="181"/>
      <c r="M257" s="223" t="s">
        <v>0</v>
      </c>
      <c r="N257" s="224" t="s">
        <v>35</v>
      </c>
      <c r="O257" s="225">
        <v>0</v>
      </c>
      <c r="P257" s="225">
        <f>O257*H257</f>
        <v>0</v>
      </c>
      <c r="Q257" s="225">
        <v>0</v>
      </c>
      <c r="R257" s="225">
        <f>Q257*H257</f>
        <v>0</v>
      </c>
      <c r="S257" s="225">
        <v>0</v>
      </c>
      <c r="T257" s="226">
        <f>S257*H257</f>
        <v>0</v>
      </c>
      <c r="AR257" s="43" t="s">
        <v>281</v>
      </c>
      <c r="AT257" s="43" t="s">
        <v>170</v>
      </c>
      <c r="AU257" s="43" t="s">
        <v>78</v>
      </c>
      <c r="AY257" s="177" t="s">
        <v>168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77" t="s">
        <v>78</v>
      </c>
      <c r="BK257" s="227">
        <f>ROUND(I257*H257,2)</f>
        <v>0</v>
      </c>
      <c r="BL257" s="177" t="s">
        <v>281</v>
      </c>
      <c r="BM257" s="43" t="s">
        <v>2968</v>
      </c>
    </row>
    <row r="258" spans="2:65" s="128" customFormat="1" x14ac:dyDescent="0.2">
      <c r="B258" s="181"/>
      <c r="D258" s="136" t="s">
        <v>176</v>
      </c>
      <c r="F258" s="44" t="s">
        <v>2967</v>
      </c>
      <c r="L258" s="181"/>
      <c r="M258" s="229"/>
      <c r="T258" s="230"/>
      <c r="AT258" s="177" t="s">
        <v>176</v>
      </c>
      <c r="AU258" s="177" t="s">
        <v>78</v>
      </c>
    </row>
    <row r="259" spans="2:65" s="128" customFormat="1" ht="33" customHeight="1" x14ac:dyDescent="0.2">
      <c r="B259" s="231"/>
      <c r="C259" s="37" t="s">
        <v>516</v>
      </c>
      <c r="D259" s="37" t="s">
        <v>170</v>
      </c>
      <c r="E259" s="38" t="s">
        <v>2969</v>
      </c>
      <c r="F259" s="39" t="s">
        <v>2970</v>
      </c>
      <c r="G259" s="40" t="s">
        <v>1212</v>
      </c>
      <c r="H259" s="41">
        <v>12</v>
      </c>
      <c r="I259" s="42"/>
      <c r="J259" s="42">
        <f>ROUND(I259*H259,2)</f>
        <v>0</v>
      </c>
      <c r="K259" s="39" t="s">
        <v>0</v>
      </c>
      <c r="L259" s="181"/>
      <c r="M259" s="223" t="s">
        <v>0</v>
      </c>
      <c r="N259" s="224" t="s">
        <v>35</v>
      </c>
      <c r="O259" s="225">
        <v>0</v>
      </c>
      <c r="P259" s="225">
        <f>O259*H259</f>
        <v>0</v>
      </c>
      <c r="Q259" s="225">
        <v>0</v>
      </c>
      <c r="R259" s="225">
        <f>Q259*H259</f>
        <v>0</v>
      </c>
      <c r="S259" s="225">
        <v>0</v>
      </c>
      <c r="T259" s="226">
        <f>S259*H259</f>
        <v>0</v>
      </c>
      <c r="AR259" s="43" t="s">
        <v>281</v>
      </c>
      <c r="AT259" s="43" t="s">
        <v>170</v>
      </c>
      <c r="AU259" s="43" t="s">
        <v>78</v>
      </c>
      <c r="AY259" s="177" t="s">
        <v>168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177" t="s">
        <v>78</v>
      </c>
      <c r="BK259" s="227">
        <f>ROUND(I259*H259,2)</f>
        <v>0</v>
      </c>
      <c r="BL259" s="177" t="s">
        <v>281</v>
      </c>
      <c r="BM259" s="43" t="s">
        <v>2971</v>
      </c>
    </row>
    <row r="260" spans="2:65" s="128" customFormat="1" ht="19.2" x14ac:dyDescent="0.2">
      <c r="B260" s="181"/>
      <c r="D260" s="136" t="s">
        <v>176</v>
      </c>
      <c r="F260" s="44" t="s">
        <v>2970</v>
      </c>
      <c r="L260" s="181"/>
      <c r="M260" s="229"/>
      <c r="T260" s="230"/>
      <c r="AT260" s="177" t="s">
        <v>176</v>
      </c>
      <c r="AU260" s="177" t="s">
        <v>78</v>
      </c>
    </row>
    <row r="261" spans="2:65" s="128" customFormat="1" ht="21.75" customHeight="1" x14ac:dyDescent="0.2">
      <c r="B261" s="231"/>
      <c r="C261" s="37" t="s">
        <v>465</v>
      </c>
      <c r="D261" s="37" t="s">
        <v>170</v>
      </c>
      <c r="E261" s="38" t="s">
        <v>2972</v>
      </c>
      <c r="F261" s="39" t="s">
        <v>2973</v>
      </c>
      <c r="G261" s="40" t="s">
        <v>1212</v>
      </c>
      <c r="H261" s="41">
        <v>6</v>
      </c>
      <c r="I261" s="42"/>
      <c r="J261" s="42">
        <f>ROUND(I261*H261,2)</f>
        <v>0</v>
      </c>
      <c r="K261" s="39" t="s">
        <v>0</v>
      </c>
      <c r="L261" s="181"/>
      <c r="M261" s="223" t="s">
        <v>0</v>
      </c>
      <c r="N261" s="224" t="s">
        <v>35</v>
      </c>
      <c r="O261" s="225">
        <v>0</v>
      </c>
      <c r="P261" s="225">
        <f>O261*H261</f>
        <v>0</v>
      </c>
      <c r="Q261" s="225">
        <v>0</v>
      </c>
      <c r="R261" s="225">
        <f>Q261*H261</f>
        <v>0</v>
      </c>
      <c r="S261" s="225">
        <v>0</v>
      </c>
      <c r="T261" s="226">
        <f>S261*H261</f>
        <v>0</v>
      </c>
      <c r="AR261" s="43" t="s">
        <v>281</v>
      </c>
      <c r="AT261" s="43" t="s">
        <v>170</v>
      </c>
      <c r="AU261" s="43" t="s">
        <v>78</v>
      </c>
      <c r="AY261" s="177" t="s">
        <v>168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77" t="s">
        <v>78</v>
      </c>
      <c r="BK261" s="227">
        <f>ROUND(I261*H261,2)</f>
        <v>0</v>
      </c>
      <c r="BL261" s="177" t="s">
        <v>281</v>
      </c>
      <c r="BM261" s="43" t="s">
        <v>2974</v>
      </c>
    </row>
    <row r="262" spans="2:65" s="128" customFormat="1" x14ac:dyDescent="0.2">
      <c r="B262" s="181"/>
      <c r="D262" s="136" t="s">
        <v>176</v>
      </c>
      <c r="F262" s="44" t="s">
        <v>2973</v>
      </c>
      <c r="L262" s="181"/>
      <c r="M262" s="229"/>
      <c r="T262" s="230"/>
      <c r="AT262" s="177" t="s">
        <v>176</v>
      </c>
      <c r="AU262" s="177" t="s">
        <v>78</v>
      </c>
    </row>
    <row r="263" spans="2:65" s="128" customFormat="1" ht="16.5" customHeight="1" x14ac:dyDescent="0.2">
      <c r="B263" s="231"/>
      <c r="C263" s="37" t="s">
        <v>471</v>
      </c>
      <c r="D263" s="37" t="s">
        <v>170</v>
      </c>
      <c r="E263" s="38" t="s">
        <v>2975</v>
      </c>
      <c r="F263" s="39" t="s">
        <v>2976</v>
      </c>
      <c r="G263" s="40" t="s">
        <v>1212</v>
      </c>
      <c r="H263" s="41">
        <v>5</v>
      </c>
      <c r="I263" s="42"/>
      <c r="J263" s="42">
        <f>ROUND(I263*H263,2)</f>
        <v>0</v>
      </c>
      <c r="K263" s="39" t="s">
        <v>0</v>
      </c>
      <c r="L263" s="181"/>
      <c r="M263" s="223" t="s">
        <v>0</v>
      </c>
      <c r="N263" s="224" t="s">
        <v>35</v>
      </c>
      <c r="O263" s="225">
        <v>0</v>
      </c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AR263" s="43" t="s">
        <v>281</v>
      </c>
      <c r="AT263" s="43" t="s">
        <v>170</v>
      </c>
      <c r="AU263" s="43" t="s">
        <v>78</v>
      </c>
      <c r="AY263" s="177" t="s">
        <v>168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177" t="s">
        <v>78</v>
      </c>
      <c r="BK263" s="227">
        <f>ROUND(I263*H263,2)</f>
        <v>0</v>
      </c>
      <c r="BL263" s="177" t="s">
        <v>281</v>
      </c>
      <c r="BM263" s="43" t="s">
        <v>2977</v>
      </c>
    </row>
    <row r="264" spans="2:65" s="128" customFormat="1" x14ac:dyDescent="0.2">
      <c r="B264" s="181"/>
      <c r="D264" s="136" t="s">
        <v>176</v>
      </c>
      <c r="F264" s="44" t="s">
        <v>2976</v>
      </c>
      <c r="L264" s="181"/>
      <c r="M264" s="229"/>
      <c r="T264" s="230"/>
      <c r="AT264" s="177" t="s">
        <v>176</v>
      </c>
      <c r="AU264" s="177" t="s">
        <v>78</v>
      </c>
    </row>
    <row r="265" spans="2:65" s="128" customFormat="1" ht="24.15" customHeight="1" x14ac:dyDescent="0.2">
      <c r="B265" s="231"/>
      <c r="C265" s="37" t="s">
        <v>421</v>
      </c>
      <c r="D265" s="37" t="s">
        <v>170</v>
      </c>
      <c r="E265" s="38" t="s">
        <v>2978</v>
      </c>
      <c r="F265" s="39" t="s">
        <v>2979</v>
      </c>
      <c r="G265" s="40" t="s">
        <v>370</v>
      </c>
      <c r="H265" s="41">
        <v>23</v>
      </c>
      <c r="I265" s="42"/>
      <c r="J265" s="42">
        <f>ROUND(I265*H265,2)</f>
        <v>0</v>
      </c>
      <c r="K265" s="39" t="s">
        <v>0</v>
      </c>
      <c r="L265" s="181"/>
      <c r="M265" s="223" t="s">
        <v>0</v>
      </c>
      <c r="N265" s="224" t="s">
        <v>35</v>
      </c>
      <c r="O265" s="225">
        <v>0</v>
      </c>
      <c r="P265" s="225">
        <f>O265*H265</f>
        <v>0</v>
      </c>
      <c r="Q265" s="225">
        <v>0</v>
      </c>
      <c r="R265" s="225">
        <f>Q265*H265</f>
        <v>0</v>
      </c>
      <c r="S265" s="225">
        <v>0</v>
      </c>
      <c r="T265" s="226">
        <f>S265*H265</f>
        <v>0</v>
      </c>
      <c r="AR265" s="43" t="s">
        <v>281</v>
      </c>
      <c r="AT265" s="43" t="s">
        <v>170</v>
      </c>
      <c r="AU265" s="43" t="s">
        <v>78</v>
      </c>
      <c r="AY265" s="177" t="s">
        <v>168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177" t="s">
        <v>78</v>
      </c>
      <c r="BK265" s="227">
        <f>ROUND(I265*H265,2)</f>
        <v>0</v>
      </c>
      <c r="BL265" s="177" t="s">
        <v>281</v>
      </c>
      <c r="BM265" s="43" t="s">
        <v>2980</v>
      </c>
    </row>
    <row r="266" spans="2:65" s="128" customFormat="1" x14ac:dyDescent="0.2">
      <c r="B266" s="181"/>
      <c r="D266" s="136" t="s">
        <v>176</v>
      </c>
      <c r="F266" s="44" t="s">
        <v>2979</v>
      </c>
      <c r="L266" s="181"/>
      <c r="M266" s="229"/>
      <c r="T266" s="230"/>
      <c r="AT266" s="177" t="s">
        <v>176</v>
      </c>
      <c r="AU266" s="177" t="s">
        <v>78</v>
      </c>
    </row>
    <row r="267" spans="2:65" s="128" customFormat="1" ht="16.5" customHeight="1" x14ac:dyDescent="0.2">
      <c r="B267" s="231"/>
      <c r="C267" s="37" t="s">
        <v>440</v>
      </c>
      <c r="D267" s="37" t="s">
        <v>170</v>
      </c>
      <c r="E267" s="38" t="s">
        <v>2981</v>
      </c>
      <c r="F267" s="39" t="s">
        <v>2982</v>
      </c>
      <c r="G267" s="40" t="s">
        <v>370</v>
      </c>
      <c r="H267" s="41">
        <v>13</v>
      </c>
      <c r="I267" s="42"/>
      <c r="J267" s="42">
        <f>ROUND(I267*H267,2)</f>
        <v>0</v>
      </c>
      <c r="K267" s="39" t="s">
        <v>0</v>
      </c>
      <c r="L267" s="181"/>
      <c r="M267" s="223" t="s">
        <v>0</v>
      </c>
      <c r="N267" s="224" t="s">
        <v>35</v>
      </c>
      <c r="O267" s="225">
        <v>0</v>
      </c>
      <c r="P267" s="225">
        <f>O267*H267</f>
        <v>0</v>
      </c>
      <c r="Q267" s="225">
        <v>0</v>
      </c>
      <c r="R267" s="225">
        <f>Q267*H267</f>
        <v>0</v>
      </c>
      <c r="S267" s="225">
        <v>0</v>
      </c>
      <c r="T267" s="226">
        <f>S267*H267</f>
        <v>0</v>
      </c>
      <c r="AR267" s="43" t="s">
        <v>281</v>
      </c>
      <c r="AT267" s="43" t="s">
        <v>170</v>
      </c>
      <c r="AU267" s="43" t="s">
        <v>78</v>
      </c>
      <c r="AY267" s="177" t="s">
        <v>168</v>
      </c>
      <c r="BE267" s="227">
        <f>IF(N267="základní",J267,0)</f>
        <v>0</v>
      </c>
      <c r="BF267" s="227">
        <f>IF(N267="snížená",J267,0)</f>
        <v>0</v>
      </c>
      <c r="BG267" s="227">
        <f>IF(N267="zákl. přenesená",J267,0)</f>
        <v>0</v>
      </c>
      <c r="BH267" s="227">
        <f>IF(N267="sníž. přenesená",J267,0)</f>
        <v>0</v>
      </c>
      <c r="BI267" s="227">
        <f>IF(N267="nulová",J267,0)</f>
        <v>0</v>
      </c>
      <c r="BJ267" s="177" t="s">
        <v>78</v>
      </c>
      <c r="BK267" s="227">
        <f>ROUND(I267*H267,2)</f>
        <v>0</v>
      </c>
      <c r="BL267" s="177" t="s">
        <v>281</v>
      </c>
      <c r="BM267" s="43" t="s">
        <v>2983</v>
      </c>
    </row>
    <row r="268" spans="2:65" s="128" customFormat="1" x14ac:dyDescent="0.2">
      <c r="B268" s="181"/>
      <c r="D268" s="136" t="s">
        <v>176</v>
      </c>
      <c r="F268" s="44" t="s">
        <v>2982</v>
      </c>
      <c r="L268" s="181"/>
      <c r="M268" s="229"/>
      <c r="T268" s="230"/>
      <c r="AT268" s="177" t="s">
        <v>176</v>
      </c>
      <c r="AU268" s="177" t="s">
        <v>78</v>
      </c>
    </row>
    <row r="269" spans="2:65" s="128" customFormat="1" ht="24.15" customHeight="1" x14ac:dyDescent="0.2">
      <c r="B269" s="231"/>
      <c r="C269" s="37" t="s">
        <v>446</v>
      </c>
      <c r="D269" s="37" t="s">
        <v>170</v>
      </c>
      <c r="E269" s="38" t="s">
        <v>2984</v>
      </c>
      <c r="F269" s="39" t="s">
        <v>2985</v>
      </c>
      <c r="G269" s="40" t="s">
        <v>1212</v>
      </c>
      <c r="H269" s="41">
        <v>5</v>
      </c>
      <c r="I269" s="42"/>
      <c r="J269" s="42">
        <f>ROUND(I269*H269,2)</f>
        <v>0</v>
      </c>
      <c r="K269" s="39" t="s">
        <v>0</v>
      </c>
      <c r="L269" s="181"/>
      <c r="M269" s="223" t="s">
        <v>0</v>
      </c>
      <c r="N269" s="224" t="s">
        <v>35</v>
      </c>
      <c r="O269" s="225">
        <v>0</v>
      </c>
      <c r="P269" s="225">
        <f>O269*H269</f>
        <v>0</v>
      </c>
      <c r="Q269" s="225">
        <v>0</v>
      </c>
      <c r="R269" s="225">
        <f>Q269*H269</f>
        <v>0</v>
      </c>
      <c r="S269" s="225">
        <v>0</v>
      </c>
      <c r="T269" s="226">
        <f>S269*H269</f>
        <v>0</v>
      </c>
      <c r="AR269" s="43" t="s">
        <v>281</v>
      </c>
      <c r="AT269" s="43" t="s">
        <v>170</v>
      </c>
      <c r="AU269" s="43" t="s">
        <v>78</v>
      </c>
      <c r="AY269" s="177" t="s">
        <v>168</v>
      </c>
      <c r="BE269" s="227">
        <f>IF(N269="základní",J269,0)</f>
        <v>0</v>
      </c>
      <c r="BF269" s="227">
        <f>IF(N269="snížená",J269,0)</f>
        <v>0</v>
      </c>
      <c r="BG269" s="227">
        <f>IF(N269="zákl. přenesená",J269,0)</f>
        <v>0</v>
      </c>
      <c r="BH269" s="227">
        <f>IF(N269="sníž. přenesená",J269,0)</f>
        <v>0</v>
      </c>
      <c r="BI269" s="227">
        <f>IF(N269="nulová",J269,0)</f>
        <v>0</v>
      </c>
      <c r="BJ269" s="177" t="s">
        <v>78</v>
      </c>
      <c r="BK269" s="227">
        <f>ROUND(I269*H269,2)</f>
        <v>0</v>
      </c>
      <c r="BL269" s="177" t="s">
        <v>281</v>
      </c>
      <c r="BM269" s="43" t="s">
        <v>2986</v>
      </c>
    </row>
    <row r="270" spans="2:65" s="128" customFormat="1" ht="19.2" x14ac:dyDescent="0.2">
      <c r="B270" s="181"/>
      <c r="D270" s="136" t="s">
        <v>176</v>
      </c>
      <c r="F270" s="44" t="s">
        <v>2985</v>
      </c>
      <c r="L270" s="181"/>
      <c r="M270" s="229"/>
      <c r="T270" s="230"/>
      <c r="AT270" s="177" t="s">
        <v>176</v>
      </c>
      <c r="AU270" s="177" t="s">
        <v>78</v>
      </c>
    </row>
    <row r="271" spans="2:65" s="128" customFormat="1" ht="21.75" customHeight="1" x14ac:dyDescent="0.2">
      <c r="B271" s="231"/>
      <c r="C271" s="37" t="s">
        <v>522</v>
      </c>
      <c r="D271" s="37" t="s">
        <v>170</v>
      </c>
      <c r="E271" s="38" t="s">
        <v>2632</v>
      </c>
      <c r="F271" s="39" t="s">
        <v>2633</v>
      </c>
      <c r="G271" s="40" t="s">
        <v>938</v>
      </c>
      <c r="H271" s="41">
        <v>1970.65</v>
      </c>
      <c r="I271" s="42"/>
      <c r="J271" s="42">
        <f>ROUND(I271*H271,2)</f>
        <v>0</v>
      </c>
      <c r="K271" s="39" t="s">
        <v>0</v>
      </c>
      <c r="L271" s="181"/>
      <c r="M271" s="223" t="s">
        <v>0</v>
      </c>
      <c r="N271" s="224" t="s">
        <v>35</v>
      </c>
      <c r="O271" s="225">
        <v>0</v>
      </c>
      <c r="P271" s="225">
        <f>O271*H271</f>
        <v>0</v>
      </c>
      <c r="Q271" s="225">
        <v>0</v>
      </c>
      <c r="R271" s="225">
        <f>Q271*H271</f>
        <v>0</v>
      </c>
      <c r="S271" s="225">
        <v>0</v>
      </c>
      <c r="T271" s="226">
        <f>S271*H271</f>
        <v>0</v>
      </c>
      <c r="AR271" s="43" t="s">
        <v>281</v>
      </c>
      <c r="AT271" s="43" t="s">
        <v>170</v>
      </c>
      <c r="AU271" s="43" t="s">
        <v>78</v>
      </c>
      <c r="AY271" s="177" t="s">
        <v>168</v>
      </c>
      <c r="BE271" s="227">
        <f>IF(N271="základní",J271,0)</f>
        <v>0</v>
      </c>
      <c r="BF271" s="227">
        <f>IF(N271="snížená",J271,0)</f>
        <v>0</v>
      </c>
      <c r="BG271" s="227">
        <f>IF(N271="zákl. přenesená",J271,0)</f>
        <v>0</v>
      </c>
      <c r="BH271" s="227">
        <f>IF(N271="sníž. přenesená",J271,0)</f>
        <v>0</v>
      </c>
      <c r="BI271" s="227">
        <f>IF(N271="nulová",J271,0)</f>
        <v>0</v>
      </c>
      <c r="BJ271" s="177" t="s">
        <v>78</v>
      </c>
      <c r="BK271" s="227">
        <f>ROUND(I271*H271,2)</f>
        <v>0</v>
      </c>
      <c r="BL271" s="177" t="s">
        <v>281</v>
      </c>
      <c r="BM271" s="43" t="s">
        <v>2987</v>
      </c>
    </row>
    <row r="272" spans="2:65" s="128" customFormat="1" x14ac:dyDescent="0.2">
      <c r="B272" s="181"/>
      <c r="D272" s="136" t="s">
        <v>176</v>
      </c>
      <c r="F272" s="44" t="s">
        <v>2633</v>
      </c>
      <c r="L272" s="181"/>
      <c r="M272" s="232"/>
      <c r="N272" s="233"/>
      <c r="O272" s="233"/>
      <c r="P272" s="233"/>
      <c r="Q272" s="233"/>
      <c r="R272" s="233"/>
      <c r="S272" s="233"/>
      <c r="T272" s="234"/>
      <c r="AT272" s="177" t="s">
        <v>176</v>
      </c>
      <c r="AU272" s="177" t="s">
        <v>78</v>
      </c>
    </row>
    <row r="273" spans="2:12" s="128" customFormat="1" ht="6.9" customHeight="1" x14ac:dyDescent="0.2">
      <c r="B273" s="199"/>
      <c r="C273" s="200"/>
      <c r="D273" s="200"/>
      <c r="E273" s="200"/>
      <c r="F273" s="200"/>
      <c r="G273" s="200"/>
      <c r="H273" s="200"/>
      <c r="I273" s="200"/>
      <c r="J273" s="200"/>
      <c r="K273" s="200"/>
      <c r="L273" s="181"/>
    </row>
  </sheetData>
  <autoFilter ref="C126:K272" xr:uid="{00000000-0009-0000-0000-000006000000}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269"/>
  <sheetViews>
    <sheetView showGridLines="0" workbookViewId="0"/>
  </sheetViews>
  <sheetFormatPr defaultRowHeight="10.199999999999999" x14ac:dyDescent="0.2"/>
  <cols>
    <col min="1" max="1" width="8.28515625" style="174" customWidth="1"/>
    <col min="2" max="2" width="1.140625" style="174" customWidth="1"/>
    <col min="3" max="3" width="4.140625" style="174" customWidth="1"/>
    <col min="4" max="4" width="4.28515625" style="174" customWidth="1"/>
    <col min="5" max="5" width="17.140625" style="174" customWidth="1"/>
    <col min="6" max="6" width="50.85546875" style="174" customWidth="1"/>
    <col min="7" max="7" width="7.42578125" style="174" customWidth="1"/>
    <col min="8" max="8" width="14" style="174" customWidth="1"/>
    <col min="9" max="9" width="15.85546875" style="174" customWidth="1"/>
    <col min="10" max="11" width="22.28515625" style="174" customWidth="1"/>
    <col min="12" max="12" width="9.28515625" style="174" customWidth="1"/>
    <col min="13" max="13" width="10.85546875" style="174" hidden="1" customWidth="1"/>
    <col min="14" max="14" width="9.28515625" style="174" hidden="1"/>
    <col min="15" max="20" width="14.140625" style="174" hidden="1" customWidth="1"/>
    <col min="21" max="21" width="16.28515625" style="174" hidden="1" customWidth="1"/>
    <col min="22" max="22" width="12.28515625" style="174" customWidth="1"/>
    <col min="23" max="23" width="16.28515625" style="174" customWidth="1"/>
    <col min="24" max="24" width="12.28515625" style="174" customWidth="1"/>
    <col min="25" max="25" width="15" style="174" customWidth="1"/>
    <col min="26" max="26" width="11" style="174" customWidth="1"/>
    <col min="27" max="27" width="15" style="174" customWidth="1"/>
    <col min="28" max="28" width="16.28515625" style="174" customWidth="1"/>
    <col min="29" max="29" width="11" style="174" customWidth="1"/>
    <col min="30" max="30" width="15" style="174" customWidth="1"/>
    <col min="31" max="31" width="16.28515625" style="174" customWidth="1"/>
    <col min="32" max="43" width="9.140625" style="174"/>
    <col min="44" max="65" width="9.28515625" style="174" hidden="1"/>
    <col min="66" max="16384" width="9.140625" style="174"/>
  </cols>
  <sheetData>
    <row r="2" spans="2:46" ht="36.9" customHeight="1" x14ac:dyDescent="0.2">
      <c r="L2" s="175" t="s">
        <v>4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77" t="s">
        <v>102</v>
      </c>
    </row>
    <row r="3" spans="2:46" ht="6.9" customHeight="1" x14ac:dyDescent="0.2"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80"/>
      <c r="AT3" s="177" t="s">
        <v>80</v>
      </c>
    </row>
    <row r="4" spans="2:46" ht="24.9" customHeight="1" x14ac:dyDescent="0.2">
      <c r="B4" s="180"/>
      <c r="D4" s="5" t="s">
        <v>114</v>
      </c>
      <c r="L4" s="180"/>
      <c r="M4" s="6" t="s">
        <v>9</v>
      </c>
      <c r="AT4" s="177" t="s">
        <v>2</v>
      </c>
    </row>
    <row r="5" spans="2:46" ht="6.9" customHeight="1" x14ac:dyDescent="0.2">
      <c r="B5" s="180"/>
      <c r="L5" s="180"/>
    </row>
    <row r="6" spans="2:46" ht="12" customHeight="1" x14ac:dyDescent="0.2">
      <c r="B6" s="180"/>
      <c r="D6" s="6" t="s">
        <v>13</v>
      </c>
      <c r="L6" s="180"/>
    </row>
    <row r="7" spans="2:46" ht="16.5" customHeight="1" x14ac:dyDescent="0.2">
      <c r="B7" s="180"/>
      <c r="E7" s="69" t="str">
        <f>'Rekapitulace stavby'!K6</f>
        <v>REVITALIZACE OBJEKTU MŠ V KRAJKOVÉ</v>
      </c>
      <c r="F7" s="67"/>
      <c r="G7" s="67"/>
      <c r="H7" s="67"/>
      <c r="L7" s="180"/>
    </row>
    <row r="8" spans="2:46" ht="12" customHeight="1" x14ac:dyDescent="0.2">
      <c r="B8" s="180"/>
      <c r="D8" s="6" t="s">
        <v>115</v>
      </c>
      <c r="L8" s="180"/>
    </row>
    <row r="9" spans="2:46" s="128" customFormat="1" ht="16.5" customHeight="1" x14ac:dyDescent="0.2">
      <c r="B9" s="181"/>
      <c r="E9" s="69" t="s">
        <v>2422</v>
      </c>
      <c r="F9" s="182"/>
      <c r="G9" s="182"/>
      <c r="H9" s="182"/>
      <c r="L9" s="181"/>
    </row>
    <row r="10" spans="2:46" s="128" customFormat="1" ht="12" customHeight="1" x14ac:dyDescent="0.2">
      <c r="B10" s="181"/>
      <c r="D10" s="6" t="s">
        <v>2423</v>
      </c>
      <c r="L10" s="181"/>
    </row>
    <row r="11" spans="2:46" s="128" customFormat="1" ht="16.5" customHeight="1" x14ac:dyDescent="0.2">
      <c r="B11" s="181"/>
      <c r="E11" s="65" t="s">
        <v>2988</v>
      </c>
      <c r="F11" s="182"/>
      <c r="G11" s="182"/>
      <c r="H11" s="182"/>
      <c r="L11" s="181"/>
    </row>
    <row r="12" spans="2:46" s="128" customFormat="1" x14ac:dyDescent="0.2">
      <c r="B12" s="181"/>
      <c r="L12" s="181"/>
    </row>
    <row r="13" spans="2:46" s="128" customFormat="1" ht="12" customHeight="1" x14ac:dyDescent="0.2">
      <c r="B13" s="181"/>
      <c r="D13" s="6" t="s">
        <v>15</v>
      </c>
      <c r="F13" s="6" t="s">
        <v>0</v>
      </c>
      <c r="I13" s="6" t="s">
        <v>16</v>
      </c>
      <c r="J13" s="6" t="s">
        <v>0</v>
      </c>
      <c r="L13" s="181"/>
    </row>
    <row r="14" spans="2:46" s="128" customFormat="1" ht="12" customHeight="1" x14ac:dyDescent="0.2">
      <c r="B14" s="181"/>
      <c r="D14" s="6" t="s">
        <v>17</v>
      </c>
      <c r="F14" s="6" t="s">
        <v>18</v>
      </c>
      <c r="I14" s="6" t="s">
        <v>19</v>
      </c>
      <c r="J14" s="16" t="str">
        <f>'Rekapitulace stavby'!AN8</f>
        <v xml:space="preserve"> </v>
      </c>
      <c r="L14" s="181"/>
    </row>
    <row r="15" spans="2:46" s="128" customFormat="1" ht="10.8" customHeight="1" x14ac:dyDescent="0.2">
      <c r="B15" s="181"/>
      <c r="L15" s="181"/>
    </row>
    <row r="16" spans="2:46" s="128" customFormat="1" ht="12" customHeight="1" x14ac:dyDescent="0.2">
      <c r="B16" s="181"/>
      <c r="D16" s="6" t="s">
        <v>20</v>
      </c>
      <c r="I16" s="6" t="s">
        <v>21</v>
      </c>
      <c r="J16" s="6" t="str">
        <f>IF('Rekapitulace stavby'!AN10="","",'Rekapitulace stavby'!AN10)</f>
        <v>_00259411</v>
      </c>
      <c r="L16" s="181"/>
    </row>
    <row r="17" spans="2:12" s="128" customFormat="1" ht="18" customHeight="1" x14ac:dyDescent="0.2">
      <c r="B17" s="181"/>
      <c r="E17" s="6" t="str">
        <f>IF('Rekapitulace stavby'!E11="","",'Rekapitulace stavby'!E11)</f>
        <v xml:space="preserve"> </v>
      </c>
      <c r="I17" s="6" t="s">
        <v>23</v>
      </c>
      <c r="J17" s="6" t="str">
        <f>IF('Rekapitulace stavby'!AN11="","",'Rekapitulace stavby'!AN11)</f>
        <v/>
      </c>
      <c r="L17" s="181"/>
    </row>
    <row r="18" spans="2:12" s="128" customFormat="1" ht="6.9" customHeight="1" x14ac:dyDescent="0.2">
      <c r="B18" s="181"/>
      <c r="L18" s="181"/>
    </row>
    <row r="19" spans="2:12" s="128" customFormat="1" ht="12" customHeight="1" x14ac:dyDescent="0.2">
      <c r="B19" s="181"/>
      <c r="D19" s="6" t="s">
        <v>24</v>
      </c>
      <c r="I19" s="6" t="s">
        <v>21</v>
      </c>
      <c r="J19" s="6" t="str">
        <f>'Rekapitulace stavby'!AN13</f>
        <v/>
      </c>
      <c r="L19" s="181"/>
    </row>
    <row r="20" spans="2:12" s="128" customFormat="1" ht="18" customHeight="1" x14ac:dyDescent="0.2">
      <c r="B20" s="181"/>
      <c r="E20" s="67" t="str">
        <f>'Rekapitulace stavby'!E14</f>
        <v xml:space="preserve"> </v>
      </c>
      <c r="F20" s="67"/>
      <c r="G20" s="67"/>
      <c r="H20" s="67"/>
      <c r="I20" s="6" t="s">
        <v>23</v>
      </c>
      <c r="J20" s="6" t="str">
        <f>'Rekapitulace stavby'!AN14</f>
        <v/>
      </c>
      <c r="L20" s="181"/>
    </row>
    <row r="21" spans="2:12" s="128" customFormat="1" ht="6.9" customHeight="1" x14ac:dyDescent="0.2">
      <c r="B21" s="181"/>
      <c r="L21" s="181"/>
    </row>
    <row r="22" spans="2:12" s="128" customFormat="1" ht="12" customHeight="1" x14ac:dyDescent="0.2">
      <c r="B22" s="181"/>
      <c r="D22" s="6" t="s">
        <v>25</v>
      </c>
      <c r="I22" s="6" t="s">
        <v>21</v>
      </c>
      <c r="J22" s="6" t="s">
        <v>0</v>
      </c>
      <c r="L22" s="181"/>
    </row>
    <row r="23" spans="2:12" s="128" customFormat="1" ht="18" customHeight="1" x14ac:dyDescent="0.2">
      <c r="B23" s="181"/>
      <c r="E23" s="6" t="s">
        <v>26</v>
      </c>
      <c r="I23" s="6" t="s">
        <v>23</v>
      </c>
      <c r="J23" s="6" t="s">
        <v>0</v>
      </c>
      <c r="L23" s="181"/>
    </row>
    <row r="24" spans="2:12" s="128" customFormat="1" ht="6.9" customHeight="1" x14ac:dyDescent="0.2">
      <c r="B24" s="181"/>
      <c r="L24" s="181"/>
    </row>
    <row r="25" spans="2:12" s="128" customFormat="1" ht="12" customHeight="1" x14ac:dyDescent="0.2">
      <c r="B25" s="181"/>
      <c r="D25" s="6" t="s">
        <v>27</v>
      </c>
      <c r="I25" s="6" t="s">
        <v>21</v>
      </c>
      <c r="J25" s="6" t="str">
        <f>IF('Rekapitulace stavby'!AN19="","",'Rekapitulace stavby'!AN19)</f>
        <v/>
      </c>
      <c r="L25" s="181"/>
    </row>
    <row r="26" spans="2:12" s="128" customFormat="1" ht="18" customHeight="1" x14ac:dyDescent="0.2">
      <c r="B26" s="181"/>
      <c r="E26" s="6" t="str">
        <f>IF('Rekapitulace stavby'!E20="","",'Rekapitulace stavby'!E20)</f>
        <v xml:space="preserve"> </v>
      </c>
      <c r="I26" s="6" t="s">
        <v>23</v>
      </c>
      <c r="J26" s="6" t="str">
        <f>IF('Rekapitulace stavby'!AN20="","",'Rekapitulace stavby'!AN20)</f>
        <v/>
      </c>
      <c r="L26" s="181"/>
    </row>
    <row r="27" spans="2:12" s="128" customFormat="1" ht="6.9" customHeight="1" x14ac:dyDescent="0.2">
      <c r="B27" s="181"/>
      <c r="L27" s="181"/>
    </row>
    <row r="28" spans="2:12" s="128" customFormat="1" ht="12" customHeight="1" x14ac:dyDescent="0.2">
      <c r="B28" s="181"/>
      <c r="D28" s="6" t="s">
        <v>29</v>
      </c>
      <c r="L28" s="181"/>
    </row>
    <row r="29" spans="2:12" s="184" customFormat="1" ht="16.5" customHeight="1" x14ac:dyDescent="0.2">
      <c r="B29" s="183"/>
      <c r="E29" s="69" t="s">
        <v>0</v>
      </c>
      <c r="F29" s="69"/>
      <c r="G29" s="69"/>
      <c r="H29" s="69"/>
      <c r="L29" s="183"/>
    </row>
    <row r="30" spans="2:12" s="128" customFormat="1" ht="6.9" customHeight="1" x14ac:dyDescent="0.2">
      <c r="B30" s="181"/>
      <c r="L30" s="181"/>
    </row>
    <row r="31" spans="2:12" s="128" customFormat="1" ht="6.9" customHeight="1" x14ac:dyDescent="0.2">
      <c r="B31" s="181"/>
      <c r="D31" s="185"/>
      <c r="E31" s="185"/>
      <c r="F31" s="185"/>
      <c r="G31" s="185"/>
      <c r="H31" s="185"/>
      <c r="I31" s="185"/>
      <c r="J31" s="185"/>
      <c r="K31" s="185"/>
      <c r="L31" s="181"/>
    </row>
    <row r="32" spans="2:12" s="128" customFormat="1" ht="25.35" customHeight="1" x14ac:dyDescent="0.2">
      <c r="B32" s="181"/>
      <c r="D32" s="26" t="s">
        <v>30</v>
      </c>
      <c r="J32" s="186">
        <f>ROUND(J127, 2)</f>
        <v>0</v>
      </c>
      <c r="L32" s="181"/>
    </row>
    <row r="33" spans="2:12" s="128" customFormat="1" ht="6.9" customHeight="1" x14ac:dyDescent="0.2">
      <c r="B33" s="181"/>
      <c r="D33" s="185"/>
      <c r="E33" s="185"/>
      <c r="F33" s="185"/>
      <c r="G33" s="185"/>
      <c r="H33" s="185"/>
      <c r="I33" s="185"/>
      <c r="J33" s="185"/>
      <c r="K33" s="185"/>
      <c r="L33" s="181"/>
    </row>
    <row r="34" spans="2:12" s="128" customFormat="1" ht="14.4" customHeight="1" x14ac:dyDescent="0.2">
      <c r="B34" s="181"/>
      <c r="F34" s="187" t="s">
        <v>32</v>
      </c>
      <c r="I34" s="187" t="s">
        <v>31</v>
      </c>
      <c r="J34" s="187" t="s">
        <v>33</v>
      </c>
      <c r="L34" s="181"/>
    </row>
    <row r="35" spans="2:12" s="128" customFormat="1" ht="14.4" customHeight="1" x14ac:dyDescent="0.2">
      <c r="B35" s="181"/>
      <c r="D35" s="139" t="s">
        <v>34</v>
      </c>
      <c r="E35" s="6" t="s">
        <v>35</v>
      </c>
      <c r="F35" s="188">
        <f>ROUND((SUM(BE127:BE268)),  2)</f>
        <v>0</v>
      </c>
      <c r="I35" s="189">
        <v>0.21</v>
      </c>
      <c r="J35" s="188">
        <f>ROUND(((SUM(BE127:BE268))*I35),  2)</f>
        <v>0</v>
      </c>
      <c r="L35" s="181"/>
    </row>
    <row r="36" spans="2:12" s="128" customFormat="1" ht="14.4" customHeight="1" x14ac:dyDescent="0.2">
      <c r="B36" s="181"/>
      <c r="E36" s="6" t="s">
        <v>36</v>
      </c>
      <c r="F36" s="188">
        <f>ROUND((SUM(BF127:BF268)),  2)</f>
        <v>0</v>
      </c>
      <c r="I36" s="189">
        <v>0.12</v>
      </c>
      <c r="J36" s="188">
        <f>ROUND(((SUM(BF127:BF268))*I36),  2)</f>
        <v>0</v>
      </c>
      <c r="L36" s="181"/>
    </row>
    <row r="37" spans="2:12" s="128" customFormat="1" ht="14.4" hidden="1" customHeight="1" x14ac:dyDescent="0.2">
      <c r="B37" s="181"/>
      <c r="E37" s="6" t="s">
        <v>37</v>
      </c>
      <c r="F37" s="188">
        <f>ROUND((SUM(BG127:BG268)),  2)</f>
        <v>0</v>
      </c>
      <c r="I37" s="189">
        <v>0.21</v>
      </c>
      <c r="J37" s="188">
        <f>0</f>
        <v>0</v>
      </c>
      <c r="L37" s="181"/>
    </row>
    <row r="38" spans="2:12" s="128" customFormat="1" ht="14.4" hidden="1" customHeight="1" x14ac:dyDescent="0.2">
      <c r="B38" s="181"/>
      <c r="E38" s="6" t="s">
        <v>38</v>
      </c>
      <c r="F38" s="188">
        <f>ROUND((SUM(BH127:BH268)),  2)</f>
        <v>0</v>
      </c>
      <c r="I38" s="189">
        <v>0.12</v>
      </c>
      <c r="J38" s="188">
        <f>0</f>
        <v>0</v>
      </c>
      <c r="L38" s="181"/>
    </row>
    <row r="39" spans="2:12" s="128" customFormat="1" ht="14.4" hidden="1" customHeight="1" x14ac:dyDescent="0.2">
      <c r="B39" s="181"/>
      <c r="E39" s="6" t="s">
        <v>39</v>
      </c>
      <c r="F39" s="188">
        <f>ROUND((SUM(BI127:BI268)),  2)</f>
        <v>0</v>
      </c>
      <c r="I39" s="189">
        <v>0</v>
      </c>
      <c r="J39" s="188">
        <f>0</f>
        <v>0</v>
      </c>
      <c r="L39" s="181"/>
    </row>
    <row r="40" spans="2:12" s="128" customFormat="1" ht="6.9" customHeight="1" x14ac:dyDescent="0.2">
      <c r="B40" s="181"/>
      <c r="L40" s="181"/>
    </row>
    <row r="41" spans="2:12" s="128" customFormat="1" ht="25.35" customHeight="1" x14ac:dyDescent="0.2">
      <c r="B41" s="181"/>
      <c r="C41" s="190"/>
      <c r="D41" s="27" t="s">
        <v>40</v>
      </c>
      <c r="E41" s="191"/>
      <c r="F41" s="191"/>
      <c r="G41" s="28" t="s">
        <v>41</v>
      </c>
      <c r="H41" s="29" t="s">
        <v>42</v>
      </c>
      <c r="I41" s="191"/>
      <c r="J41" s="30">
        <f>SUM(J32:J39)</f>
        <v>0</v>
      </c>
      <c r="K41" s="192"/>
      <c r="L41" s="181"/>
    </row>
    <row r="42" spans="2:12" s="128" customFormat="1" ht="14.4" customHeight="1" x14ac:dyDescent="0.2">
      <c r="B42" s="181"/>
      <c r="L42" s="181"/>
    </row>
    <row r="43" spans="2:12" ht="14.4" customHeight="1" x14ac:dyDescent="0.2">
      <c r="B43" s="180"/>
      <c r="L43" s="180"/>
    </row>
    <row r="44" spans="2:12" ht="14.4" customHeight="1" x14ac:dyDescent="0.2">
      <c r="B44" s="180"/>
      <c r="L44" s="180"/>
    </row>
    <row r="45" spans="2:12" ht="14.4" customHeight="1" x14ac:dyDescent="0.2">
      <c r="B45" s="180"/>
      <c r="L45" s="180"/>
    </row>
    <row r="46" spans="2:12" ht="14.4" customHeight="1" x14ac:dyDescent="0.2">
      <c r="B46" s="180"/>
      <c r="L46" s="180"/>
    </row>
    <row r="47" spans="2:12" ht="14.4" customHeight="1" x14ac:dyDescent="0.2">
      <c r="B47" s="180"/>
      <c r="L47" s="180"/>
    </row>
    <row r="48" spans="2:12" ht="14.4" customHeight="1" x14ac:dyDescent="0.2">
      <c r="B48" s="180"/>
      <c r="L48" s="180"/>
    </row>
    <row r="49" spans="2:12" ht="14.4" customHeight="1" x14ac:dyDescent="0.2">
      <c r="B49" s="180"/>
      <c r="L49" s="180"/>
    </row>
    <row r="50" spans="2:12" s="128" customFormat="1" ht="14.4" customHeight="1" x14ac:dyDescent="0.2">
      <c r="B50" s="181"/>
      <c r="D50" s="193" t="s">
        <v>43</v>
      </c>
      <c r="E50" s="194"/>
      <c r="F50" s="194"/>
      <c r="G50" s="193" t="s">
        <v>44</v>
      </c>
      <c r="H50" s="194"/>
      <c r="I50" s="194"/>
      <c r="J50" s="194"/>
      <c r="K50" s="194"/>
      <c r="L50" s="181"/>
    </row>
    <row r="51" spans="2:12" x14ac:dyDescent="0.2">
      <c r="B51" s="180"/>
      <c r="L51" s="180"/>
    </row>
    <row r="52" spans="2:12" x14ac:dyDescent="0.2">
      <c r="B52" s="180"/>
      <c r="L52" s="180"/>
    </row>
    <row r="53" spans="2:12" x14ac:dyDescent="0.2">
      <c r="B53" s="180"/>
      <c r="L53" s="180"/>
    </row>
    <row r="54" spans="2:12" x14ac:dyDescent="0.2">
      <c r="B54" s="180"/>
      <c r="L54" s="180"/>
    </row>
    <row r="55" spans="2:12" x14ac:dyDescent="0.2">
      <c r="B55" s="180"/>
      <c r="L55" s="180"/>
    </row>
    <row r="56" spans="2:12" x14ac:dyDescent="0.2">
      <c r="B56" s="180"/>
      <c r="L56" s="180"/>
    </row>
    <row r="57" spans="2:12" x14ac:dyDescent="0.2">
      <c r="B57" s="180"/>
      <c r="L57" s="180"/>
    </row>
    <row r="58" spans="2:12" x14ac:dyDescent="0.2">
      <c r="B58" s="180"/>
      <c r="L58" s="180"/>
    </row>
    <row r="59" spans="2:12" x14ac:dyDescent="0.2">
      <c r="B59" s="180"/>
      <c r="L59" s="180"/>
    </row>
    <row r="60" spans="2:12" x14ac:dyDescent="0.2">
      <c r="B60" s="180"/>
      <c r="L60" s="180"/>
    </row>
    <row r="61" spans="2:12" s="128" customFormat="1" ht="13.2" x14ac:dyDescent="0.2">
      <c r="B61" s="181"/>
      <c r="D61" s="195" t="s">
        <v>45</v>
      </c>
      <c r="E61" s="196"/>
      <c r="F61" s="197" t="s">
        <v>46</v>
      </c>
      <c r="G61" s="195" t="s">
        <v>45</v>
      </c>
      <c r="H61" s="196"/>
      <c r="I61" s="196"/>
      <c r="J61" s="198" t="s">
        <v>46</v>
      </c>
      <c r="K61" s="196"/>
      <c r="L61" s="181"/>
    </row>
    <row r="62" spans="2:12" x14ac:dyDescent="0.2">
      <c r="B62" s="180"/>
      <c r="L62" s="180"/>
    </row>
    <row r="63" spans="2:12" x14ac:dyDescent="0.2">
      <c r="B63" s="180"/>
      <c r="L63" s="180"/>
    </row>
    <row r="64" spans="2:12" x14ac:dyDescent="0.2">
      <c r="B64" s="180"/>
      <c r="L64" s="180"/>
    </row>
    <row r="65" spans="2:12" s="128" customFormat="1" ht="13.2" x14ac:dyDescent="0.2">
      <c r="B65" s="181"/>
      <c r="D65" s="193" t="s">
        <v>47</v>
      </c>
      <c r="E65" s="194"/>
      <c r="F65" s="194"/>
      <c r="G65" s="193" t="s">
        <v>48</v>
      </c>
      <c r="H65" s="194"/>
      <c r="I65" s="194"/>
      <c r="J65" s="194"/>
      <c r="K65" s="194"/>
      <c r="L65" s="181"/>
    </row>
    <row r="66" spans="2:12" x14ac:dyDescent="0.2">
      <c r="B66" s="180"/>
      <c r="L66" s="180"/>
    </row>
    <row r="67" spans="2:12" x14ac:dyDescent="0.2">
      <c r="B67" s="180"/>
      <c r="L67" s="180"/>
    </row>
    <row r="68" spans="2:12" x14ac:dyDescent="0.2">
      <c r="B68" s="180"/>
      <c r="L68" s="180"/>
    </row>
    <row r="69" spans="2:12" x14ac:dyDescent="0.2">
      <c r="B69" s="180"/>
      <c r="L69" s="180"/>
    </row>
    <row r="70" spans="2:12" x14ac:dyDescent="0.2">
      <c r="B70" s="180"/>
      <c r="L70" s="180"/>
    </row>
    <row r="71" spans="2:12" x14ac:dyDescent="0.2">
      <c r="B71" s="180"/>
      <c r="L71" s="180"/>
    </row>
    <row r="72" spans="2:12" x14ac:dyDescent="0.2">
      <c r="B72" s="180"/>
      <c r="L72" s="180"/>
    </row>
    <row r="73" spans="2:12" x14ac:dyDescent="0.2">
      <c r="B73" s="180"/>
      <c r="L73" s="180"/>
    </row>
    <row r="74" spans="2:12" x14ac:dyDescent="0.2">
      <c r="B74" s="180"/>
      <c r="L74" s="180"/>
    </row>
    <row r="75" spans="2:12" x14ac:dyDescent="0.2">
      <c r="B75" s="180"/>
      <c r="L75" s="180"/>
    </row>
    <row r="76" spans="2:12" s="128" customFormat="1" ht="13.2" x14ac:dyDescent="0.2">
      <c r="B76" s="181"/>
      <c r="D76" s="195" t="s">
        <v>45</v>
      </c>
      <c r="E76" s="196"/>
      <c r="F76" s="197" t="s">
        <v>46</v>
      </c>
      <c r="G76" s="195" t="s">
        <v>45</v>
      </c>
      <c r="H76" s="196"/>
      <c r="I76" s="196"/>
      <c r="J76" s="198" t="s">
        <v>46</v>
      </c>
      <c r="K76" s="196"/>
      <c r="L76" s="181"/>
    </row>
    <row r="77" spans="2:12" s="128" customFormat="1" ht="14.4" customHeight="1" x14ac:dyDescent="0.2">
      <c r="B77" s="199"/>
      <c r="C77" s="200"/>
      <c r="D77" s="200"/>
      <c r="E77" s="200"/>
      <c r="F77" s="200"/>
      <c r="G77" s="200"/>
      <c r="H77" s="200"/>
      <c r="I77" s="200"/>
      <c r="J77" s="200"/>
      <c r="K77" s="200"/>
      <c r="L77" s="181"/>
    </row>
    <row r="81" spans="2:12" s="128" customFormat="1" ht="6.9" customHeight="1" x14ac:dyDescent="0.2">
      <c r="B81" s="201"/>
      <c r="C81" s="202"/>
      <c r="D81" s="202"/>
      <c r="E81" s="202"/>
      <c r="F81" s="202"/>
      <c r="G81" s="202"/>
      <c r="H81" s="202"/>
      <c r="I81" s="202"/>
      <c r="J81" s="202"/>
      <c r="K81" s="202"/>
      <c r="L81" s="181"/>
    </row>
    <row r="82" spans="2:12" s="128" customFormat="1" ht="24.9" customHeight="1" x14ac:dyDescent="0.2">
      <c r="B82" s="181"/>
      <c r="C82" s="5" t="s">
        <v>117</v>
      </c>
      <c r="L82" s="181"/>
    </row>
    <row r="83" spans="2:12" s="128" customFormat="1" ht="6.9" customHeight="1" x14ac:dyDescent="0.2">
      <c r="B83" s="181"/>
      <c r="L83" s="181"/>
    </row>
    <row r="84" spans="2:12" s="128" customFormat="1" ht="12" customHeight="1" x14ac:dyDescent="0.2">
      <c r="B84" s="181"/>
      <c r="C84" s="6" t="s">
        <v>13</v>
      </c>
      <c r="L84" s="181"/>
    </row>
    <row r="85" spans="2:12" s="128" customFormat="1" ht="16.5" customHeight="1" x14ac:dyDescent="0.2">
      <c r="B85" s="181"/>
      <c r="E85" s="69" t="str">
        <f>E7</f>
        <v>REVITALIZACE OBJEKTU MŠ V KRAJKOVÉ</v>
      </c>
      <c r="F85" s="67"/>
      <c r="G85" s="67"/>
      <c r="H85" s="67"/>
      <c r="L85" s="181"/>
    </row>
    <row r="86" spans="2:12" ht="12" customHeight="1" x14ac:dyDescent="0.2">
      <c r="B86" s="180"/>
      <c r="C86" s="6" t="s">
        <v>115</v>
      </c>
      <c r="L86" s="180"/>
    </row>
    <row r="87" spans="2:12" s="128" customFormat="1" ht="16.5" customHeight="1" x14ac:dyDescent="0.2">
      <c r="B87" s="181"/>
      <c r="E87" s="69" t="s">
        <v>2422</v>
      </c>
      <c r="F87" s="182"/>
      <c r="G87" s="182"/>
      <c r="H87" s="182"/>
      <c r="L87" s="181"/>
    </row>
    <row r="88" spans="2:12" s="128" customFormat="1" ht="12" customHeight="1" x14ac:dyDescent="0.2">
      <c r="B88" s="181"/>
      <c r="C88" s="6" t="s">
        <v>2423</v>
      </c>
      <c r="L88" s="181"/>
    </row>
    <row r="89" spans="2:12" s="128" customFormat="1" ht="16.5" customHeight="1" x14ac:dyDescent="0.2">
      <c r="B89" s="181"/>
      <c r="E89" s="65" t="str">
        <f>E11</f>
        <v>05 - Vytápění</v>
      </c>
      <c r="F89" s="182"/>
      <c r="G89" s="182"/>
      <c r="H89" s="182"/>
      <c r="L89" s="181"/>
    </row>
    <row r="90" spans="2:12" s="128" customFormat="1" ht="6.9" customHeight="1" x14ac:dyDescent="0.2">
      <c r="B90" s="181"/>
      <c r="L90" s="181"/>
    </row>
    <row r="91" spans="2:12" s="128" customFormat="1" ht="12" customHeight="1" x14ac:dyDescent="0.2">
      <c r="B91" s="181"/>
      <c r="C91" s="6" t="s">
        <v>17</v>
      </c>
      <c r="F91" s="6" t="str">
        <f>F14</f>
        <v>Krajková</v>
      </c>
      <c r="I91" s="6" t="s">
        <v>19</v>
      </c>
      <c r="J91" s="16" t="str">
        <f>IF(J14="","",J14)</f>
        <v xml:space="preserve"> </v>
      </c>
      <c r="L91" s="181"/>
    </row>
    <row r="92" spans="2:12" s="128" customFormat="1" ht="6.9" customHeight="1" x14ac:dyDescent="0.2">
      <c r="B92" s="181"/>
      <c r="L92" s="181"/>
    </row>
    <row r="93" spans="2:12" s="128" customFormat="1" ht="15.15" customHeight="1" x14ac:dyDescent="0.2">
      <c r="B93" s="181"/>
      <c r="C93" s="6" t="s">
        <v>20</v>
      </c>
      <c r="F93" s="6" t="str">
        <f>E17</f>
        <v xml:space="preserve"> </v>
      </c>
      <c r="I93" s="6" t="s">
        <v>25</v>
      </c>
      <c r="J93" s="8" t="str">
        <f>E23</f>
        <v>Ing.Petr Potužák</v>
      </c>
      <c r="L93" s="181"/>
    </row>
    <row r="94" spans="2:12" s="128" customFormat="1" ht="15.15" customHeight="1" x14ac:dyDescent="0.2">
      <c r="B94" s="181"/>
      <c r="C94" s="6" t="s">
        <v>24</v>
      </c>
      <c r="F94" s="6" t="str">
        <f>IF(E20="","",E20)</f>
        <v xml:space="preserve"> </v>
      </c>
      <c r="I94" s="6" t="s">
        <v>27</v>
      </c>
      <c r="J94" s="8" t="str">
        <f>E26</f>
        <v xml:space="preserve"> </v>
      </c>
      <c r="L94" s="181"/>
    </row>
    <row r="95" spans="2:12" s="128" customFormat="1" ht="10.35" customHeight="1" x14ac:dyDescent="0.2">
      <c r="B95" s="181"/>
      <c r="L95" s="181"/>
    </row>
    <row r="96" spans="2:12" s="128" customFormat="1" ht="29.25" customHeight="1" x14ac:dyDescent="0.2">
      <c r="B96" s="181"/>
      <c r="C96" s="31" t="s">
        <v>118</v>
      </c>
      <c r="D96" s="190"/>
      <c r="E96" s="190"/>
      <c r="F96" s="190"/>
      <c r="G96" s="190"/>
      <c r="H96" s="190"/>
      <c r="I96" s="190"/>
      <c r="J96" s="32" t="s">
        <v>119</v>
      </c>
      <c r="K96" s="190"/>
      <c r="L96" s="181"/>
    </row>
    <row r="97" spans="2:47" s="128" customFormat="1" ht="10.35" customHeight="1" x14ac:dyDescent="0.2">
      <c r="B97" s="181"/>
      <c r="L97" s="181"/>
    </row>
    <row r="98" spans="2:47" s="128" customFormat="1" ht="22.8" customHeight="1" x14ac:dyDescent="0.2">
      <c r="B98" s="181"/>
      <c r="C98" s="20" t="s">
        <v>120</v>
      </c>
      <c r="J98" s="186">
        <f>J127</f>
        <v>0</v>
      </c>
      <c r="L98" s="181"/>
      <c r="AU98" s="177" t="s">
        <v>121</v>
      </c>
    </row>
    <row r="99" spans="2:47" s="204" customFormat="1" ht="24.9" customHeight="1" x14ac:dyDescent="0.2">
      <c r="B99" s="203"/>
      <c r="D99" s="205" t="s">
        <v>2766</v>
      </c>
      <c r="E99" s="206"/>
      <c r="F99" s="206"/>
      <c r="G99" s="206"/>
      <c r="H99" s="206"/>
      <c r="I99" s="206"/>
      <c r="J99" s="207">
        <f>J128</f>
        <v>0</v>
      </c>
      <c r="L99" s="203"/>
    </row>
    <row r="100" spans="2:47" s="204" customFormat="1" ht="24.9" customHeight="1" x14ac:dyDescent="0.2">
      <c r="B100" s="203"/>
      <c r="D100" s="205" t="s">
        <v>2767</v>
      </c>
      <c r="E100" s="206"/>
      <c r="F100" s="206"/>
      <c r="G100" s="206"/>
      <c r="H100" s="206"/>
      <c r="I100" s="206"/>
      <c r="J100" s="207">
        <f>J139</f>
        <v>0</v>
      </c>
      <c r="L100" s="203"/>
    </row>
    <row r="101" spans="2:47" s="204" customFormat="1" ht="24.9" customHeight="1" x14ac:dyDescent="0.2">
      <c r="B101" s="203"/>
      <c r="D101" s="205" t="s">
        <v>2989</v>
      </c>
      <c r="E101" s="206"/>
      <c r="F101" s="206"/>
      <c r="G101" s="206"/>
      <c r="H101" s="206"/>
      <c r="I101" s="206"/>
      <c r="J101" s="207">
        <f>J146</f>
        <v>0</v>
      </c>
      <c r="L101" s="203"/>
    </row>
    <row r="102" spans="2:47" s="204" customFormat="1" ht="24.9" customHeight="1" x14ac:dyDescent="0.2">
      <c r="B102" s="203"/>
      <c r="D102" s="205" t="s">
        <v>2990</v>
      </c>
      <c r="E102" s="206"/>
      <c r="F102" s="206"/>
      <c r="G102" s="206"/>
      <c r="H102" s="206"/>
      <c r="I102" s="206"/>
      <c r="J102" s="207">
        <f>J155</f>
        <v>0</v>
      </c>
      <c r="L102" s="203"/>
    </row>
    <row r="103" spans="2:47" s="204" customFormat="1" ht="24.9" customHeight="1" x14ac:dyDescent="0.2">
      <c r="B103" s="203"/>
      <c r="D103" s="205" t="s">
        <v>2991</v>
      </c>
      <c r="E103" s="206"/>
      <c r="F103" s="206"/>
      <c r="G103" s="206"/>
      <c r="H103" s="206"/>
      <c r="I103" s="206"/>
      <c r="J103" s="207">
        <f>J168</f>
        <v>0</v>
      </c>
      <c r="L103" s="203"/>
    </row>
    <row r="104" spans="2:47" s="204" customFormat="1" ht="24.9" customHeight="1" x14ac:dyDescent="0.2">
      <c r="B104" s="203"/>
      <c r="D104" s="205" t="s">
        <v>2992</v>
      </c>
      <c r="E104" s="206"/>
      <c r="F104" s="206"/>
      <c r="G104" s="206"/>
      <c r="H104" s="206"/>
      <c r="I104" s="206"/>
      <c r="J104" s="207">
        <f>J235</f>
        <v>0</v>
      </c>
      <c r="L104" s="203"/>
    </row>
    <row r="105" spans="2:47" s="204" customFormat="1" ht="24.9" customHeight="1" x14ac:dyDescent="0.2">
      <c r="B105" s="203"/>
      <c r="D105" s="205" t="s">
        <v>2993</v>
      </c>
      <c r="E105" s="206"/>
      <c r="F105" s="206"/>
      <c r="G105" s="206"/>
      <c r="H105" s="206"/>
      <c r="I105" s="206"/>
      <c r="J105" s="207">
        <f>J254</f>
        <v>0</v>
      </c>
      <c r="L105" s="203"/>
    </row>
    <row r="106" spans="2:47" s="128" customFormat="1" ht="21.75" customHeight="1" x14ac:dyDescent="0.2">
      <c r="B106" s="181"/>
      <c r="L106" s="181"/>
    </row>
    <row r="107" spans="2:47" s="128" customFormat="1" ht="6.9" customHeight="1" x14ac:dyDescent="0.2">
      <c r="B107" s="199"/>
      <c r="C107" s="200"/>
      <c r="D107" s="200"/>
      <c r="E107" s="200"/>
      <c r="F107" s="200"/>
      <c r="G107" s="200"/>
      <c r="H107" s="200"/>
      <c r="I107" s="200"/>
      <c r="J107" s="200"/>
      <c r="K107" s="200"/>
      <c r="L107" s="181"/>
    </row>
    <row r="111" spans="2:47" s="128" customFormat="1" ht="6.9" customHeight="1" x14ac:dyDescent="0.2">
      <c r="B111" s="201"/>
      <c r="C111" s="202"/>
      <c r="D111" s="202"/>
      <c r="E111" s="202"/>
      <c r="F111" s="202"/>
      <c r="G111" s="202"/>
      <c r="H111" s="202"/>
      <c r="I111" s="202"/>
      <c r="J111" s="202"/>
      <c r="K111" s="202"/>
      <c r="L111" s="181"/>
    </row>
    <row r="112" spans="2:47" s="128" customFormat="1" ht="24.9" customHeight="1" x14ac:dyDescent="0.2">
      <c r="B112" s="181"/>
      <c r="C112" s="5" t="s">
        <v>153</v>
      </c>
      <c r="L112" s="181"/>
    </row>
    <row r="113" spans="2:63" s="128" customFormat="1" ht="6.9" customHeight="1" x14ac:dyDescent="0.2">
      <c r="B113" s="181"/>
      <c r="L113" s="181"/>
    </row>
    <row r="114" spans="2:63" s="128" customFormat="1" ht="12" customHeight="1" x14ac:dyDescent="0.2">
      <c r="B114" s="181"/>
      <c r="C114" s="6" t="s">
        <v>13</v>
      </c>
      <c r="L114" s="181"/>
    </row>
    <row r="115" spans="2:63" s="128" customFormat="1" ht="16.5" customHeight="1" x14ac:dyDescent="0.2">
      <c r="B115" s="181"/>
      <c r="E115" s="69" t="str">
        <f>E7</f>
        <v>REVITALIZACE OBJEKTU MŠ V KRAJKOVÉ</v>
      </c>
      <c r="F115" s="67"/>
      <c r="G115" s="67"/>
      <c r="H115" s="67"/>
      <c r="L115" s="181"/>
    </row>
    <row r="116" spans="2:63" ht="12" customHeight="1" x14ac:dyDescent="0.2">
      <c r="B116" s="180"/>
      <c r="C116" s="6" t="s">
        <v>115</v>
      </c>
      <c r="L116" s="180"/>
    </row>
    <row r="117" spans="2:63" s="128" customFormat="1" ht="16.5" customHeight="1" x14ac:dyDescent="0.2">
      <c r="B117" s="181"/>
      <c r="E117" s="69" t="s">
        <v>2422</v>
      </c>
      <c r="F117" s="182"/>
      <c r="G117" s="182"/>
      <c r="H117" s="182"/>
      <c r="L117" s="181"/>
    </row>
    <row r="118" spans="2:63" s="128" customFormat="1" ht="12" customHeight="1" x14ac:dyDescent="0.2">
      <c r="B118" s="181"/>
      <c r="C118" s="6" t="s">
        <v>2423</v>
      </c>
      <c r="L118" s="181"/>
    </row>
    <row r="119" spans="2:63" s="128" customFormat="1" ht="16.5" customHeight="1" x14ac:dyDescent="0.2">
      <c r="B119" s="181"/>
      <c r="E119" s="65" t="str">
        <f>E11</f>
        <v>05 - Vytápění</v>
      </c>
      <c r="F119" s="182"/>
      <c r="G119" s="182"/>
      <c r="H119" s="182"/>
      <c r="L119" s="181"/>
    </row>
    <row r="120" spans="2:63" s="128" customFormat="1" ht="6.9" customHeight="1" x14ac:dyDescent="0.2">
      <c r="B120" s="181"/>
      <c r="L120" s="181"/>
    </row>
    <row r="121" spans="2:63" s="128" customFormat="1" ht="12" customHeight="1" x14ac:dyDescent="0.2">
      <c r="B121" s="181"/>
      <c r="C121" s="6" t="s">
        <v>17</v>
      </c>
      <c r="F121" s="6" t="str">
        <f>F14</f>
        <v>Krajková</v>
      </c>
      <c r="I121" s="6" t="s">
        <v>19</v>
      </c>
      <c r="J121" s="16" t="str">
        <f>IF(J14="","",J14)</f>
        <v xml:space="preserve"> </v>
      </c>
      <c r="L121" s="181"/>
    </row>
    <row r="122" spans="2:63" s="128" customFormat="1" ht="6.9" customHeight="1" x14ac:dyDescent="0.2">
      <c r="B122" s="181"/>
      <c r="L122" s="181"/>
    </row>
    <row r="123" spans="2:63" s="128" customFormat="1" ht="15.15" customHeight="1" x14ac:dyDescent="0.2">
      <c r="B123" s="181"/>
      <c r="C123" s="6" t="s">
        <v>20</v>
      </c>
      <c r="F123" s="6" t="str">
        <f>E17</f>
        <v xml:space="preserve"> </v>
      </c>
      <c r="I123" s="6" t="s">
        <v>25</v>
      </c>
      <c r="J123" s="8" t="str">
        <f>E23</f>
        <v>Ing.Petr Potužák</v>
      </c>
      <c r="L123" s="181"/>
    </row>
    <row r="124" spans="2:63" s="128" customFormat="1" ht="15.15" customHeight="1" x14ac:dyDescent="0.2">
      <c r="B124" s="181"/>
      <c r="C124" s="6" t="s">
        <v>24</v>
      </c>
      <c r="F124" s="6" t="str">
        <f>IF(E20="","",E20)</f>
        <v xml:space="preserve"> </v>
      </c>
      <c r="I124" s="6" t="s">
        <v>27</v>
      </c>
      <c r="J124" s="8" t="str">
        <f>E26</f>
        <v xml:space="preserve"> </v>
      </c>
      <c r="L124" s="181"/>
    </row>
    <row r="125" spans="2:63" s="128" customFormat="1" ht="10.35" customHeight="1" x14ac:dyDescent="0.2">
      <c r="B125" s="181"/>
      <c r="L125" s="181"/>
    </row>
    <row r="126" spans="2:63" s="212" customFormat="1" ht="29.25" customHeight="1" x14ac:dyDescent="0.2">
      <c r="B126" s="208"/>
      <c r="C126" s="33" t="s">
        <v>154</v>
      </c>
      <c r="D126" s="34" t="s">
        <v>55</v>
      </c>
      <c r="E126" s="34" t="s">
        <v>51</v>
      </c>
      <c r="F126" s="34" t="s">
        <v>52</v>
      </c>
      <c r="G126" s="34" t="s">
        <v>155</v>
      </c>
      <c r="H126" s="34" t="s">
        <v>156</v>
      </c>
      <c r="I126" s="34" t="s">
        <v>157</v>
      </c>
      <c r="J126" s="34" t="s">
        <v>119</v>
      </c>
      <c r="K126" s="35" t="s">
        <v>158</v>
      </c>
      <c r="L126" s="208"/>
      <c r="M126" s="209" t="s">
        <v>0</v>
      </c>
      <c r="N126" s="210" t="s">
        <v>34</v>
      </c>
      <c r="O126" s="210" t="s">
        <v>159</v>
      </c>
      <c r="P126" s="210" t="s">
        <v>160</v>
      </c>
      <c r="Q126" s="210" t="s">
        <v>161</v>
      </c>
      <c r="R126" s="210" t="s">
        <v>162</v>
      </c>
      <c r="S126" s="210" t="s">
        <v>163</v>
      </c>
      <c r="T126" s="211" t="s">
        <v>164</v>
      </c>
    </row>
    <row r="127" spans="2:63" s="128" customFormat="1" ht="22.8" customHeight="1" x14ac:dyDescent="0.3">
      <c r="B127" s="181"/>
      <c r="C127" s="20" t="s">
        <v>165</v>
      </c>
      <c r="J127" s="129">
        <f>BK127</f>
        <v>0</v>
      </c>
      <c r="L127" s="181"/>
      <c r="M127" s="213"/>
      <c r="N127" s="185"/>
      <c r="O127" s="185"/>
      <c r="P127" s="214">
        <f>P128+P139+P146+P155+P168+P235+P254</f>
        <v>0</v>
      </c>
      <c r="Q127" s="185"/>
      <c r="R127" s="214">
        <f>R128+R139+R146+R155+R168+R235+R254</f>
        <v>0</v>
      </c>
      <c r="S127" s="185"/>
      <c r="T127" s="215">
        <f>T128+T139+T146+T155+T168+T235+T254</f>
        <v>0</v>
      </c>
      <c r="AT127" s="177" t="s">
        <v>69</v>
      </c>
      <c r="AU127" s="177" t="s">
        <v>121</v>
      </c>
      <c r="BK127" s="36">
        <f>BK128+BK139+BK146+BK155+BK168+BK235+BK254</f>
        <v>0</v>
      </c>
    </row>
    <row r="128" spans="2:63" s="130" customFormat="1" ht="25.95" customHeight="1" x14ac:dyDescent="0.25">
      <c r="B128" s="216"/>
      <c r="D128" s="131" t="s">
        <v>69</v>
      </c>
      <c r="E128" s="132" t="s">
        <v>2810</v>
      </c>
      <c r="F128" s="132" t="s">
        <v>2811</v>
      </c>
      <c r="J128" s="133">
        <f>BK128</f>
        <v>0</v>
      </c>
      <c r="L128" s="216"/>
      <c r="M128" s="217"/>
      <c r="P128" s="218">
        <f>SUM(P129:P138)</f>
        <v>0</v>
      </c>
      <c r="R128" s="218">
        <f>SUM(R129:R138)</f>
        <v>0</v>
      </c>
      <c r="T128" s="219">
        <f>SUM(T129:T138)</f>
        <v>0</v>
      </c>
      <c r="AR128" s="131" t="s">
        <v>78</v>
      </c>
      <c r="AT128" s="220" t="s">
        <v>69</v>
      </c>
      <c r="AU128" s="220" t="s">
        <v>70</v>
      </c>
      <c r="AY128" s="131" t="s">
        <v>168</v>
      </c>
      <c r="BK128" s="221">
        <f>SUM(BK129:BK138)</f>
        <v>0</v>
      </c>
    </row>
    <row r="129" spans="2:65" s="128" customFormat="1" ht="24.15" customHeight="1" x14ac:dyDescent="0.2">
      <c r="B129" s="231"/>
      <c r="C129" s="37" t="s">
        <v>577</v>
      </c>
      <c r="D129" s="37" t="s">
        <v>170</v>
      </c>
      <c r="E129" s="38" t="s">
        <v>2994</v>
      </c>
      <c r="F129" s="39" t="s">
        <v>2995</v>
      </c>
      <c r="G129" s="40" t="s">
        <v>1212</v>
      </c>
      <c r="H129" s="41">
        <v>1</v>
      </c>
      <c r="I129" s="42"/>
      <c r="J129" s="42">
        <f>ROUND(I129*H129,2)</f>
        <v>0</v>
      </c>
      <c r="K129" s="39" t="s">
        <v>0</v>
      </c>
      <c r="L129" s="181"/>
      <c r="M129" s="223" t="s">
        <v>0</v>
      </c>
      <c r="N129" s="224" t="s">
        <v>35</v>
      </c>
      <c r="O129" s="225">
        <v>0</v>
      </c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AR129" s="43" t="s">
        <v>174</v>
      </c>
      <c r="AT129" s="43" t="s">
        <v>170</v>
      </c>
      <c r="AU129" s="43" t="s">
        <v>78</v>
      </c>
      <c r="AY129" s="177" t="s">
        <v>168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77" t="s">
        <v>78</v>
      </c>
      <c r="BK129" s="227">
        <f>ROUND(I129*H129,2)</f>
        <v>0</v>
      </c>
      <c r="BL129" s="177" t="s">
        <v>174</v>
      </c>
      <c r="BM129" s="43" t="s">
        <v>2996</v>
      </c>
    </row>
    <row r="130" spans="2:65" s="128" customFormat="1" ht="19.2" x14ac:dyDescent="0.2">
      <c r="B130" s="181"/>
      <c r="D130" s="136" t="s">
        <v>176</v>
      </c>
      <c r="F130" s="44" t="s">
        <v>2995</v>
      </c>
      <c r="L130" s="181"/>
      <c r="M130" s="229"/>
      <c r="T130" s="230"/>
      <c r="AT130" s="177" t="s">
        <v>176</v>
      </c>
      <c r="AU130" s="177" t="s">
        <v>78</v>
      </c>
    </row>
    <row r="131" spans="2:65" s="128" customFormat="1" ht="21.75" customHeight="1" x14ac:dyDescent="0.2">
      <c r="B131" s="231"/>
      <c r="C131" s="37" t="s">
        <v>583</v>
      </c>
      <c r="D131" s="37" t="s">
        <v>170</v>
      </c>
      <c r="E131" s="38" t="s">
        <v>2997</v>
      </c>
      <c r="F131" s="39" t="s">
        <v>2998</v>
      </c>
      <c r="G131" s="40" t="s">
        <v>1212</v>
      </c>
      <c r="H131" s="41">
        <v>1</v>
      </c>
      <c r="I131" s="42"/>
      <c r="J131" s="42">
        <f>ROUND(I131*H131,2)</f>
        <v>0</v>
      </c>
      <c r="K131" s="39" t="s">
        <v>0</v>
      </c>
      <c r="L131" s="181"/>
      <c r="M131" s="223" t="s">
        <v>0</v>
      </c>
      <c r="N131" s="224" t="s">
        <v>35</v>
      </c>
      <c r="O131" s="225">
        <v>0</v>
      </c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AR131" s="43" t="s">
        <v>174</v>
      </c>
      <c r="AT131" s="43" t="s">
        <v>170</v>
      </c>
      <c r="AU131" s="43" t="s">
        <v>78</v>
      </c>
      <c r="AY131" s="177" t="s">
        <v>168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77" t="s">
        <v>78</v>
      </c>
      <c r="BK131" s="227">
        <f>ROUND(I131*H131,2)</f>
        <v>0</v>
      </c>
      <c r="BL131" s="177" t="s">
        <v>174</v>
      </c>
      <c r="BM131" s="43" t="s">
        <v>2999</v>
      </c>
    </row>
    <row r="132" spans="2:65" s="128" customFormat="1" x14ac:dyDescent="0.2">
      <c r="B132" s="181"/>
      <c r="D132" s="136" t="s">
        <v>176</v>
      </c>
      <c r="F132" s="44" t="s">
        <v>2998</v>
      </c>
      <c r="L132" s="181"/>
      <c r="M132" s="229"/>
      <c r="T132" s="230"/>
      <c r="AT132" s="177" t="s">
        <v>176</v>
      </c>
      <c r="AU132" s="177" t="s">
        <v>78</v>
      </c>
    </row>
    <row r="133" spans="2:65" s="128" customFormat="1" ht="16.5" customHeight="1" x14ac:dyDescent="0.2">
      <c r="B133" s="231"/>
      <c r="C133" s="37" t="s">
        <v>587</v>
      </c>
      <c r="D133" s="37" t="s">
        <v>170</v>
      </c>
      <c r="E133" s="38" t="s">
        <v>3000</v>
      </c>
      <c r="F133" s="39" t="s">
        <v>3001</v>
      </c>
      <c r="G133" s="40" t="s">
        <v>370</v>
      </c>
      <c r="H133" s="41">
        <v>1</v>
      </c>
      <c r="I133" s="42"/>
      <c r="J133" s="42">
        <f>ROUND(I133*H133,2)</f>
        <v>0</v>
      </c>
      <c r="K133" s="39" t="s">
        <v>0</v>
      </c>
      <c r="L133" s="181"/>
      <c r="M133" s="223" t="s">
        <v>0</v>
      </c>
      <c r="N133" s="224" t="s">
        <v>35</v>
      </c>
      <c r="O133" s="225">
        <v>0</v>
      </c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AR133" s="43" t="s">
        <v>174</v>
      </c>
      <c r="AT133" s="43" t="s">
        <v>170</v>
      </c>
      <c r="AU133" s="43" t="s">
        <v>78</v>
      </c>
      <c r="AY133" s="177" t="s">
        <v>168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77" t="s">
        <v>78</v>
      </c>
      <c r="BK133" s="227">
        <f>ROUND(I133*H133,2)</f>
        <v>0</v>
      </c>
      <c r="BL133" s="177" t="s">
        <v>174</v>
      </c>
      <c r="BM133" s="43" t="s">
        <v>3002</v>
      </c>
    </row>
    <row r="134" spans="2:65" s="128" customFormat="1" x14ac:dyDescent="0.2">
      <c r="B134" s="181"/>
      <c r="D134" s="136" t="s">
        <v>176</v>
      </c>
      <c r="F134" s="44" t="s">
        <v>3001</v>
      </c>
      <c r="L134" s="181"/>
      <c r="M134" s="229"/>
      <c r="T134" s="230"/>
      <c r="AT134" s="177" t="s">
        <v>176</v>
      </c>
      <c r="AU134" s="177" t="s">
        <v>78</v>
      </c>
    </row>
    <row r="135" spans="2:65" s="128" customFormat="1" ht="16.5" customHeight="1" x14ac:dyDescent="0.2">
      <c r="B135" s="231"/>
      <c r="C135" s="37" t="s">
        <v>591</v>
      </c>
      <c r="D135" s="37" t="s">
        <v>170</v>
      </c>
      <c r="E135" s="38" t="s">
        <v>3003</v>
      </c>
      <c r="F135" s="39" t="s">
        <v>3004</v>
      </c>
      <c r="G135" s="40" t="s">
        <v>2643</v>
      </c>
      <c r="H135" s="41">
        <v>24</v>
      </c>
      <c r="I135" s="42"/>
      <c r="J135" s="42">
        <f>ROUND(I135*H135,2)</f>
        <v>0</v>
      </c>
      <c r="K135" s="39" t="s">
        <v>0</v>
      </c>
      <c r="L135" s="181"/>
      <c r="M135" s="223" t="s">
        <v>0</v>
      </c>
      <c r="N135" s="224" t="s">
        <v>35</v>
      </c>
      <c r="O135" s="225">
        <v>0</v>
      </c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AR135" s="43" t="s">
        <v>174</v>
      </c>
      <c r="AT135" s="43" t="s">
        <v>170</v>
      </c>
      <c r="AU135" s="43" t="s">
        <v>78</v>
      </c>
      <c r="AY135" s="177" t="s">
        <v>168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77" t="s">
        <v>78</v>
      </c>
      <c r="BK135" s="227">
        <f>ROUND(I135*H135,2)</f>
        <v>0</v>
      </c>
      <c r="BL135" s="177" t="s">
        <v>174</v>
      </c>
      <c r="BM135" s="43" t="s">
        <v>3005</v>
      </c>
    </row>
    <row r="136" spans="2:65" s="128" customFormat="1" x14ac:dyDescent="0.2">
      <c r="B136" s="181"/>
      <c r="D136" s="136" t="s">
        <v>176</v>
      </c>
      <c r="F136" s="44" t="s">
        <v>3004</v>
      </c>
      <c r="L136" s="181"/>
      <c r="M136" s="229"/>
      <c r="T136" s="230"/>
      <c r="AT136" s="177" t="s">
        <v>176</v>
      </c>
      <c r="AU136" s="177" t="s">
        <v>78</v>
      </c>
    </row>
    <row r="137" spans="2:65" s="128" customFormat="1" ht="55.5" customHeight="1" x14ac:dyDescent="0.2">
      <c r="B137" s="231"/>
      <c r="C137" s="37" t="s">
        <v>596</v>
      </c>
      <c r="D137" s="37" t="s">
        <v>170</v>
      </c>
      <c r="E137" s="38" t="s">
        <v>3006</v>
      </c>
      <c r="F137" s="39" t="s">
        <v>2816</v>
      </c>
      <c r="G137" s="40" t="s">
        <v>1212</v>
      </c>
      <c r="H137" s="41">
        <v>1</v>
      </c>
      <c r="I137" s="42"/>
      <c r="J137" s="42">
        <f>ROUND(I137*H137,2)</f>
        <v>0</v>
      </c>
      <c r="K137" s="39" t="s">
        <v>0</v>
      </c>
      <c r="L137" s="181"/>
      <c r="M137" s="223" t="s">
        <v>0</v>
      </c>
      <c r="N137" s="224" t="s">
        <v>35</v>
      </c>
      <c r="O137" s="225">
        <v>0</v>
      </c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AR137" s="43" t="s">
        <v>174</v>
      </c>
      <c r="AT137" s="43" t="s">
        <v>170</v>
      </c>
      <c r="AU137" s="43" t="s">
        <v>78</v>
      </c>
      <c r="AY137" s="177" t="s">
        <v>168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77" t="s">
        <v>78</v>
      </c>
      <c r="BK137" s="227">
        <f>ROUND(I137*H137,2)</f>
        <v>0</v>
      </c>
      <c r="BL137" s="177" t="s">
        <v>174</v>
      </c>
      <c r="BM137" s="43" t="s">
        <v>3007</v>
      </c>
    </row>
    <row r="138" spans="2:65" s="128" customFormat="1" ht="38.4" x14ac:dyDescent="0.2">
      <c r="B138" s="181"/>
      <c r="D138" s="136" t="s">
        <v>176</v>
      </c>
      <c r="F138" s="44" t="s">
        <v>2816</v>
      </c>
      <c r="L138" s="181"/>
      <c r="M138" s="229"/>
      <c r="T138" s="230"/>
      <c r="AT138" s="177" t="s">
        <v>176</v>
      </c>
      <c r="AU138" s="177" t="s">
        <v>78</v>
      </c>
    </row>
    <row r="139" spans="2:65" s="130" customFormat="1" ht="25.95" customHeight="1" x14ac:dyDescent="0.25">
      <c r="B139" s="216"/>
      <c r="D139" s="131" t="s">
        <v>69</v>
      </c>
      <c r="E139" s="132" t="s">
        <v>2818</v>
      </c>
      <c r="F139" s="132" t="s">
        <v>2819</v>
      </c>
      <c r="J139" s="133">
        <f>BK139</f>
        <v>0</v>
      </c>
      <c r="L139" s="216"/>
      <c r="M139" s="217"/>
      <c r="P139" s="218">
        <f>SUM(P140:P145)</f>
        <v>0</v>
      </c>
      <c r="R139" s="218">
        <f>SUM(R140:R145)</f>
        <v>0</v>
      </c>
      <c r="T139" s="219">
        <f>SUM(T140:T145)</f>
        <v>0</v>
      </c>
      <c r="AR139" s="131" t="s">
        <v>78</v>
      </c>
      <c r="AT139" s="220" t="s">
        <v>69</v>
      </c>
      <c r="AU139" s="220" t="s">
        <v>70</v>
      </c>
      <c r="AY139" s="131" t="s">
        <v>168</v>
      </c>
      <c r="BK139" s="221">
        <f>SUM(BK140:BK145)</f>
        <v>0</v>
      </c>
    </row>
    <row r="140" spans="2:65" s="128" customFormat="1" ht="16.5" customHeight="1" x14ac:dyDescent="0.2">
      <c r="B140" s="231"/>
      <c r="C140" s="37" t="s">
        <v>603</v>
      </c>
      <c r="D140" s="37" t="s">
        <v>170</v>
      </c>
      <c r="E140" s="38" t="s">
        <v>3008</v>
      </c>
      <c r="F140" s="39" t="s">
        <v>2821</v>
      </c>
      <c r="G140" s="40" t="s">
        <v>938</v>
      </c>
      <c r="H140" s="41">
        <v>5</v>
      </c>
      <c r="I140" s="42"/>
      <c r="J140" s="42">
        <f>ROUND(I140*H140,2)</f>
        <v>0</v>
      </c>
      <c r="K140" s="39" t="s">
        <v>0</v>
      </c>
      <c r="L140" s="181"/>
      <c r="M140" s="223" t="s">
        <v>0</v>
      </c>
      <c r="N140" s="224" t="s">
        <v>35</v>
      </c>
      <c r="O140" s="225">
        <v>0</v>
      </c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AR140" s="43" t="s">
        <v>174</v>
      </c>
      <c r="AT140" s="43" t="s">
        <v>170</v>
      </c>
      <c r="AU140" s="43" t="s">
        <v>78</v>
      </c>
      <c r="AY140" s="177" t="s">
        <v>168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77" t="s">
        <v>78</v>
      </c>
      <c r="BK140" s="227">
        <f>ROUND(I140*H140,2)</f>
        <v>0</v>
      </c>
      <c r="BL140" s="177" t="s">
        <v>174</v>
      </c>
      <c r="BM140" s="43" t="s">
        <v>3009</v>
      </c>
    </row>
    <row r="141" spans="2:65" s="128" customFormat="1" x14ac:dyDescent="0.2">
      <c r="B141" s="181"/>
      <c r="D141" s="136" t="s">
        <v>176</v>
      </c>
      <c r="F141" s="44" t="s">
        <v>2821</v>
      </c>
      <c r="L141" s="181"/>
      <c r="M141" s="229"/>
      <c r="T141" s="230"/>
      <c r="AT141" s="177" t="s">
        <v>176</v>
      </c>
      <c r="AU141" s="177" t="s">
        <v>78</v>
      </c>
    </row>
    <row r="142" spans="2:65" s="128" customFormat="1" ht="16.5" customHeight="1" x14ac:dyDescent="0.2">
      <c r="B142" s="231"/>
      <c r="C142" s="37" t="s">
        <v>607</v>
      </c>
      <c r="D142" s="37" t="s">
        <v>170</v>
      </c>
      <c r="E142" s="38" t="s">
        <v>3010</v>
      </c>
      <c r="F142" s="39" t="s">
        <v>2824</v>
      </c>
      <c r="G142" s="40" t="s">
        <v>938</v>
      </c>
      <c r="H142" s="41">
        <v>5</v>
      </c>
      <c r="I142" s="42"/>
      <c r="J142" s="42">
        <f>ROUND(I142*H142,2)</f>
        <v>0</v>
      </c>
      <c r="K142" s="39" t="s">
        <v>0</v>
      </c>
      <c r="L142" s="181"/>
      <c r="M142" s="223" t="s">
        <v>0</v>
      </c>
      <c r="N142" s="224" t="s">
        <v>35</v>
      </c>
      <c r="O142" s="225">
        <v>0</v>
      </c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AR142" s="43" t="s">
        <v>174</v>
      </c>
      <c r="AT142" s="43" t="s">
        <v>170</v>
      </c>
      <c r="AU142" s="43" t="s">
        <v>78</v>
      </c>
      <c r="AY142" s="177" t="s">
        <v>168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77" t="s">
        <v>78</v>
      </c>
      <c r="BK142" s="227">
        <f>ROUND(I142*H142,2)</f>
        <v>0</v>
      </c>
      <c r="BL142" s="177" t="s">
        <v>174</v>
      </c>
      <c r="BM142" s="43" t="s">
        <v>3011</v>
      </c>
    </row>
    <row r="143" spans="2:65" s="128" customFormat="1" x14ac:dyDescent="0.2">
      <c r="B143" s="181"/>
      <c r="D143" s="136" t="s">
        <v>176</v>
      </c>
      <c r="F143" s="44" t="s">
        <v>2824</v>
      </c>
      <c r="L143" s="181"/>
      <c r="M143" s="229"/>
      <c r="T143" s="230"/>
      <c r="AT143" s="177" t="s">
        <v>176</v>
      </c>
      <c r="AU143" s="177" t="s">
        <v>78</v>
      </c>
    </row>
    <row r="144" spans="2:65" s="128" customFormat="1" ht="24.15" customHeight="1" x14ac:dyDescent="0.2">
      <c r="B144" s="231"/>
      <c r="C144" s="37" t="s">
        <v>613</v>
      </c>
      <c r="D144" s="37" t="s">
        <v>170</v>
      </c>
      <c r="E144" s="38" t="s">
        <v>3012</v>
      </c>
      <c r="F144" s="39" t="s">
        <v>2827</v>
      </c>
      <c r="G144" s="40" t="s">
        <v>938</v>
      </c>
      <c r="H144" s="41">
        <v>0.5</v>
      </c>
      <c r="I144" s="42"/>
      <c r="J144" s="42">
        <f>ROUND(I144*H144,2)</f>
        <v>0</v>
      </c>
      <c r="K144" s="39" t="s">
        <v>0</v>
      </c>
      <c r="L144" s="181"/>
      <c r="M144" s="223" t="s">
        <v>0</v>
      </c>
      <c r="N144" s="224" t="s">
        <v>35</v>
      </c>
      <c r="O144" s="225">
        <v>0</v>
      </c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AR144" s="43" t="s">
        <v>174</v>
      </c>
      <c r="AT144" s="43" t="s">
        <v>170</v>
      </c>
      <c r="AU144" s="43" t="s">
        <v>78</v>
      </c>
      <c r="AY144" s="177" t="s">
        <v>168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77" t="s">
        <v>78</v>
      </c>
      <c r="BK144" s="227">
        <f>ROUND(I144*H144,2)</f>
        <v>0</v>
      </c>
      <c r="BL144" s="177" t="s">
        <v>174</v>
      </c>
      <c r="BM144" s="43" t="s">
        <v>3013</v>
      </c>
    </row>
    <row r="145" spans="2:65" s="128" customFormat="1" ht="19.2" x14ac:dyDescent="0.2">
      <c r="B145" s="181"/>
      <c r="D145" s="136" t="s">
        <v>176</v>
      </c>
      <c r="F145" s="44" t="s">
        <v>2827</v>
      </c>
      <c r="L145" s="181"/>
      <c r="M145" s="229"/>
      <c r="T145" s="230"/>
      <c r="AT145" s="177" t="s">
        <v>176</v>
      </c>
      <c r="AU145" s="177" t="s">
        <v>78</v>
      </c>
    </row>
    <row r="146" spans="2:65" s="130" customFormat="1" ht="25.95" customHeight="1" x14ac:dyDescent="0.25">
      <c r="B146" s="216"/>
      <c r="D146" s="131" t="s">
        <v>69</v>
      </c>
      <c r="E146" s="132" t="s">
        <v>3014</v>
      </c>
      <c r="F146" s="132" t="s">
        <v>3015</v>
      </c>
      <c r="J146" s="133">
        <f>BK146</f>
        <v>0</v>
      </c>
      <c r="L146" s="216"/>
      <c r="M146" s="217"/>
      <c r="P146" s="218">
        <f>SUM(P147:P154)</f>
        <v>0</v>
      </c>
      <c r="R146" s="218">
        <f>SUM(R147:R154)</f>
        <v>0</v>
      </c>
      <c r="T146" s="219">
        <f>SUM(T147:T154)</f>
        <v>0</v>
      </c>
      <c r="AR146" s="131" t="s">
        <v>80</v>
      </c>
      <c r="AT146" s="220" t="s">
        <v>69</v>
      </c>
      <c r="AU146" s="220" t="s">
        <v>70</v>
      </c>
      <c r="AY146" s="131" t="s">
        <v>168</v>
      </c>
      <c r="BK146" s="221">
        <f>SUM(BK147:BK154)</f>
        <v>0</v>
      </c>
    </row>
    <row r="147" spans="2:65" s="128" customFormat="1" ht="21.75" customHeight="1" x14ac:dyDescent="0.2">
      <c r="B147" s="231"/>
      <c r="C147" s="37" t="s">
        <v>78</v>
      </c>
      <c r="D147" s="37" t="s">
        <v>170</v>
      </c>
      <c r="E147" s="38" t="s">
        <v>3016</v>
      </c>
      <c r="F147" s="39" t="s">
        <v>3017</v>
      </c>
      <c r="G147" s="40" t="s">
        <v>370</v>
      </c>
      <c r="H147" s="41">
        <v>1</v>
      </c>
      <c r="I147" s="42"/>
      <c r="J147" s="42">
        <f>ROUND(I147*H147,2)</f>
        <v>0</v>
      </c>
      <c r="K147" s="39" t="s">
        <v>0</v>
      </c>
      <c r="L147" s="181"/>
      <c r="M147" s="223" t="s">
        <v>0</v>
      </c>
      <c r="N147" s="224" t="s">
        <v>35</v>
      </c>
      <c r="O147" s="225">
        <v>0</v>
      </c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AR147" s="43" t="s">
        <v>281</v>
      </c>
      <c r="AT147" s="43" t="s">
        <v>170</v>
      </c>
      <c r="AU147" s="43" t="s">
        <v>78</v>
      </c>
      <c r="AY147" s="177" t="s">
        <v>168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77" t="s">
        <v>78</v>
      </c>
      <c r="BK147" s="227">
        <f>ROUND(I147*H147,2)</f>
        <v>0</v>
      </c>
      <c r="BL147" s="177" t="s">
        <v>281</v>
      </c>
      <c r="BM147" s="43" t="s">
        <v>3018</v>
      </c>
    </row>
    <row r="148" spans="2:65" s="128" customFormat="1" x14ac:dyDescent="0.2">
      <c r="B148" s="181"/>
      <c r="D148" s="136" t="s">
        <v>176</v>
      </c>
      <c r="F148" s="44" t="s">
        <v>3017</v>
      </c>
      <c r="L148" s="181"/>
      <c r="M148" s="229"/>
      <c r="T148" s="230"/>
      <c r="AT148" s="177" t="s">
        <v>176</v>
      </c>
      <c r="AU148" s="177" t="s">
        <v>78</v>
      </c>
    </row>
    <row r="149" spans="2:65" s="128" customFormat="1" ht="16.5" customHeight="1" x14ac:dyDescent="0.2">
      <c r="B149" s="231"/>
      <c r="C149" s="37" t="s">
        <v>80</v>
      </c>
      <c r="D149" s="37" t="s">
        <v>170</v>
      </c>
      <c r="E149" s="38" t="s">
        <v>3019</v>
      </c>
      <c r="F149" s="39" t="s">
        <v>3020</v>
      </c>
      <c r="G149" s="40" t="s">
        <v>370</v>
      </c>
      <c r="H149" s="41">
        <v>1</v>
      </c>
      <c r="I149" s="42"/>
      <c r="J149" s="42">
        <f>ROUND(I149*H149,2)</f>
        <v>0</v>
      </c>
      <c r="K149" s="39" t="s">
        <v>0</v>
      </c>
      <c r="L149" s="181"/>
      <c r="M149" s="223" t="s">
        <v>0</v>
      </c>
      <c r="N149" s="224" t="s">
        <v>35</v>
      </c>
      <c r="O149" s="225">
        <v>0</v>
      </c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AR149" s="43" t="s">
        <v>281</v>
      </c>
      <c r="AT149" s="43" t="s">
        <v>170</v>
      </c>
      <c r="AU149" s="43" t="s">
        <v>78</v>
      </c>
      <c r="AY149" s="177" t="s">
        <v>168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77" t="s">
        <v>78</v>
      </c>
      <c r="BK149" s="227">
        <f>ROUND(I149*H149,2)</f>
        <v>0</v>
      </c>
      <c r="BL149" s="177" t="s">
        <v>281</v>
      </c>
      <c r="BM149" s="43" t="s">
        <v>3021</v>
      </c>
    </row>
    <row r="150" spans="2:65" s="128" customFormat="1" x14ac:dyDescent="0.2">
      <c r="B150" s="181"/>
      <c r="D150" s="136" t="s">
        <v>176</v>
      </c>
      <c r="F150" s="44" t="s">
        <v>3020</v>
      </c>
      <c r="L150" s="181"/>
      <c r="M150" s="229"/>
      <c r="T150" s="230"/>
      <c r="AT150" s="177" t="s">
        <v>176</v>
      </c>
      <c r="AU150" s="177" t="s">
        <v>78</v>
      </c>
    </row>
    <row r="151" spans="2:65" s="128" customFormat="1" ht="16.5" customHeight="1" x14ac:dyDescent="0.2">
      <c r="B151" s="231"/>
      <c r="C151" s="37" t="s">
        <v>113</v>
      </c>
      <c r="D151" s="37" t="s">
        <v>170</v>
      </c>
      <c r="E151" s="38" t="s">
        <v>3022</v>
      </c>
      <c r="F151" s="39" t="s">
        <v>3023</v>
      </c>
      <c r="G151" s="40" t="s">
        <v>308</v>
      </c>
      <c r="H151" s="41">
        <v>5</v>
      </c>
      <c r="I151" s="42"/>
      <c r="J151" s="42">
        <f>ROUND(I151*H151,2)</f>
        <v>0</v>
      </c>
      <c r="K151" s="39" t="s">
        <v>0</v>
      </c>
      <c r="L151" s="181"/>
      <c r="M151" s="223" t="s">
        <v>0</v>
      </c>
      <c r="N151" s="224" t="s">
        <v>35</v>
      </c>
      <c r="O151" s="225">
        <v>0</v>
      </c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AR151" s="43" t="s">
        <v>281</v>
      </c>
      <c r="AT151" s="43" t="s">
        <v>170</v>
      </c>
      <c r="AU151" s="43" t="s">
        <v>78</v>
      </c>
      <c r="AY151" s="177" t="s">
        <v>168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77" t="s">
        <v>78</v>
      </c>
      <c r="BK151" s="227">
        <f>ROUND(I151*H151,2)</f>
        <v>0</v>
      </c>
      <c r="BL151" s="177" t="s">
        <v>281</v>
      </c>
      <c r="BM151" s="43" t="s">
        <v>3024</v>
      </c>
    </row>
    <row r="152" spans="2:65" s="128" customFormat="1" x14ac:dyDescent="0.2">
      <c r="B152" s="181"/>
      <c r="D152" s="136" t="s">
        <v>176</v>
      </c>
      <c r="F152" s="44" t="s">
        <v>3023</v>
      </c>
      <c r="L152" s="181"/>
      <c r="M152" s="229"/>
      <c r="T152" s="230"/>
      <c r="AT152" s="177" t="s">
        <v>176</v>
      </c>
      <c r="AU152" s="177" t="s">
        <v>78</v>
      </c>
    </row>
    <row r="153" spans="2:65" s="128" customFormat="1" ht="16.5" customHeight="1" x14ac:dyDescent="0.2">
      <c r="B153" s="231"/>
      <c r="C153" s="37" t="s">
        <v>174</v>
      </c>
      <c r="D153" s="37" t="s">
        <v>170</v>
      </c>
      <c r="E153" s="38" t="s">
        <v>3025</v>
      </c>
      <c r="F153" s="39" t="s">
        <v>3026</v>
      </c>
      <c r="G153" s="40" t="s">
        <v>938</v>
      </c>
      <c r="H153" s="41">
        <v>152.845</v>
      </c>
      <c r="I153" s="42"/>
      <c r="J153" s="42">
        <f>ROUND(I153*H153,2)</f>
        <v>0</v>
      </c>
      <c r="K153" s="39" t="s">
        <v>0</v>
      </c>
      <c r="L153" s="181"/>
      <c r="M153" s="223" t="s">
        <v>0</v>
      </c>
      <c r="N153" s="224" t="s">
        <v>35</v>
      </c>
      <c r="O153" s="225">
        <v>0</v>
      </c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AR153" s="43" t="s">
        <v>281</v>
      </c>
      <c r="AT153" s="43" t="s">
        <v>170</v>
      </c>
      <c r="AU153" s="43" t="s">
        <v>78</v>
      </c>
      <c r="AY153" s="177" t="s">
        <v>168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77" t="s">
        <v>78</v>
      </c>
      <c r="BK153" s="227">
        <f>ROUND(I153*H153,2)</f>
        <v>0</v>
      </c>
      <c r="BL153" s="177" t="s">
        <v>281</v>
      </c>
      <c r="BM153" s="43" t="s">
        <v>3027</v>
      </c>
    </row>
    <row r="154" spans="2:65" s="128" customFormat="1" x14ac:dyDescent="0.2">
      <c r="B154" s="181"/>
      <c r="D154" s="136" t="s">
        <v>176</v>
      </c>
      <c r="F154" s="44" t="s">
        <v>3026</v>
      </c>
      <c r="L154" s="181"/>
      <c r="M154" s="229"/>
      <c r="T154" s="230"/>
      <c r="AT154" s="177" t="s">
        <v>176</v>
      </c>
      <c r="AU154" s="177" t="s">
        <v>78</v>
      </c>
    </row>
    <row r="155" spans="2:65" s="130" customFormat="1" ht="25.95" customHeight="1" x14ac:dyDescent="0.25">
      <c r="B155" s="216"/>
      <c r="D155" s="131" t="s">
        <v>69</v>
      </c>
      <c r="E155" s="132" t="s">
        <v>3028</v>
      </c>
      <c r="F155" s="132" t="s">
        <v>3029</v>
      </c>
      <c r="J155" s="133">
        <f>BK155</f>
        <v>0</v>
      </c>
      <c r="L155" s="216"/>
      <c r="M155" s="217"/>
      <c r="P155" s="218">
        <f>SUM(P156:P167)</f>
        <v>0</v>
      </c>
      <c r="R155" s="218">
        <f>SUM(R156:R167)</f>
        <v>0</v>
      </c>
      <c r="T155" s="219">
        <f>SUM(T156:T167)</f>
        <v>0</v>
      </c>
      <c r="AR155" s="131" t="s">
        <v>80</v>
      </c>
      <c r="AT155" s="220" t="s">
        <v>69</v>
      </c>
      <c r="AU155" s="220" t="s">
        <v>70</v>
      </c>
      <c r="AY155" s="131" t="s">
        <v>168</v>
      </c>
      <c r="BK155" s="221">
        <f>SUM(BK156:BK167)</f>
        <v>0</v>
      </c>
    </row>
    <row r="156" spans="2:65" s="128" customFormat="1" ht="24.15" customHeight="1" x14ac:dyDescent="0.2">
      <c r="B156" s="231"/>
      <c r="C156" s="37" t="s">
        <v>201</v>
      </c>
      <c r="D156" s="37" t="s">
        <v>170</v>
      </c>
      <c r="E156" s="38" t="s">
        <v>3030</v>
      </c>
      <c r="F156" s="39" t="s">
        <v>3031</v>
      </c>
      <c r="G156" s="40" t="s">
        <v>370</v>
      </c>
      <c r="H156" s="41">
        <v>1</v>
      </c>
      <c r="I156" s="42"/>
      <c r="J156" s="42">
        <f>ROUND(I156*H156,2)</f>
        <v>0</v>
      </c>
      <c r="K156" s="39" t="s">
        <v>0</v>
      </c>
      <c r="L156" s="181"/>
      <c r="M156" s="223" t="s">
        <v>0</v>
      </c>
      <c r="N156" s="224" t="s">
        <v>35</v>
      </c>
      <c r="O156" s="225">
        <v>0</v>
      </c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AR156" s="43" t="s">
        <v>281</v>
      </c>
      <c r="AT156" s="43" t="s">
        <v>170</v>
      </c>
      <c r="AU156" s="43" t="s">
        <v>78</v>
      </c>
      <c r="AY156" s="177" t="s">
        <v>168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77" t="s">
        <v>78</v>
      </c>
      <c r="BK156" s="227">
        <f>ROUND(I156*H156,2)</f>
        <v>0</v>
      </c>
      <c r="BL156" s="177" t="s">
        <v>281</v>
      </c>
      <c r="BM156" s="43" t="s">
        <v>3032</v>
      </c>
    </row>
    <row r="157" spans="2:65" s="128" customFormat="1" ht="19.2" x14ac:dyDescent="0.2">
      <c r="B157" s="181"/>
      <c r="D157" s="136" t="s">
        <v>176</v>
      </c>
      <c r="F157" s="44" t="s">
        <v>3031</v>
      </c>
      <c r="L157" s="181"/>
      <c r="M157" s="229"/>
      <c r="T157" s="230"/>
      <c r="AT157" s="177" t="s">
        <v>176</v>
      </c>
      <c r="AU157" s="177" t="s">
        <v>78</v>
      </c>
    </row>
    <row r="158" spans="2:65" s="128" customFormat="1" ht="16.5" customHeight="1" x14ac:dyDescent="0.2">
      <c r="B158" s="231"/>
      <c r="C158" s="37" t="s">
        <v>208</v>
      </c>
      <c r="D158" s="37" t="s">
        <v>170</v>
      </c>
      <c r="E158" s="38" t="s">
        <v>3033</v>
      </c>
      <c r="F158" s="39" t="s">
        <v>3034</v>
      </c>
      <c r="G158" s="40" t="s">
        <v>370</v>
      </c>
      <c r="H158" s="41">
        <v>1</v>
      </c>
      <c r="I158" s="42"/>
      <c r="J158" s="42">
        <f>ROUND(I158*H158,2)</f>
        <v>0</v>
      </c>
      <c r="K158" s="39" t="s">
        <v>0</v>
      </c>
      <c r="L158" s="181"/>
      <c r="M158" s="223" t="s">
        <v>0</v>
      </c>
      <c r="N158" s="224" t="s">
        <v>35</v>
      </c>
      <c r="O158" s="225">
        <v>0</v>
      </c>
      <c r="P158" s="225">
        <f>O158*H158</f>
        <v>0</v>
      </c>
      <c r="Q158" s="225">
        <v>0</v>
      </c>
      <c r="R158" s="225">
        <f>Q158*H158</f>
        <v>0</v>
      </c>
      <c r="S158" s="225">
        <v>0</v>
      </c>
      <c r="T158" s="226">
        <f>S158*H158</f>
        <v>0</v>
      </c>
      <c r="AR158" s="43" t="s">
        <v>281</v>
      </c>
      <c r="AT158" s="43" t="s">
        <v>170</v>
      </c>
      <c r="AU158" s="43" t="s">
        <v>78</v>
      </c>
      <c r="AY158" s="177" t="s">
        <v>168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77" t="s">
        <v>78</v>
      </c>
      <c r="BK158" s="227">
        <f>ROUND(I158*H158,2)</f>
        <v>0</v>
      </c>
      <c r="BL158" s="177" t="s">
        <v>281</v>
      </c>
      <c r="BM158" s="43" t="s">
        <v>3035</v>
      </c>
    </row>
    <row r="159" spans="2:65" s="128" customFormat="1" x14ac:dyDescent="0.2">
      <c r="B159" s="181"/>
      <c r="D159" s="136" t="s">
        <v>176</v>
      </c>
      <c r="F159" s="44" t="s">
        <v>3034</v>
      </c>
      <c r="L159" s="181"/>
      <c r="M159" s="229"/>
      <c r="T159" s="230"/>
      <c r="AT159" s="177" t="s">
        <v>176</v>
      </c>
      <c r="AU159" s="177" t="s">
        <v>78</v>
      </c>
    </row>
    <row r="160" spans="2:65" s="128" customFormat="1" ht="16.5" customHeight="1" x14ac:dyDescent="0.2">
      <c r="B160" s="231"/>
      <c r="C160" s="37" t="s">
        <v>219</v>
      </c>
      <c r="D160" s="37" t="s">
        <v>170</v>
      </c>
      <c r="E160" s="38" t="s">
        <v>3036</v>
      </c>
      <c r="F160" s="39" t="s">
        <v>3037</v>
      </c>
      <c r="G160" s="40" t="s">
        <v>370</v>
      </c>
      <c r="H160" s="41">
        <v>1</v>
      </c>
      <c r="I160" s="42"/>
      <c r="J160" s="42">
        <f>ROUND(I160*H160,2)</f>
        <v>0</v>
      </c>
      <c r="K160" s="39" t="s">
        <v>0</v>
      </c>
      <c r="L160" s="181"/>
      <c r="M160" s="223" t="s">
        <v>0</v>
      </c>
      <c r="N160" s="224" t="s">
        <v>35</v>
      </c>
      <c r="O160" s="225">
        <v>0</v>
      </c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AR160" s="43" t="s">
        <v>281</v>
      </c>
      <c r="AT160" s="43" t="s">
        <v>170</v>
      </c>
      <c r="AU160" s="43" t="s">
        <v>78</v>
      </c>
      <c r="AY160" s="177" t="s">
        <v>168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77" t="s">
        <v>78</v>
      </c>
      <c r="BK160" s="227">
        <f>ROUND(I160*H160,2)</f>
        <v>0</v>
      </c>
      <c r="BL160" s="177" t="s">
        <v>281</v>
      </c>
      <c r="BM160" s="43" t="s">
        <v>3038</v>
      </c>
    </row>
    <row r="161" spans="2:65" s="128" customFormat="1" x14ac:dyDescent="0.2">
      <c r="B161" s="181"/>
      <c r="D161" s="136" t="s">
        <v>176</v>
      </c>
      <c r="F161" s="44" t="s">
        <v>3037</v>
      </c>
      <c r="L161" s="181"/>
      <c r="M161" s="229"/>
      <c r="T161" s="230"/>
      <c r="AT161" s="177" t="s">
        <v>176</v>
      </c>
      <c r="AU161" s="177" t="s">
        <v>78</v>
      </c>
    </row>
    <row r="162" spans="2:65" s="128" customFormat="1" ht="16.5" customHeight="1" x14ac:dyDescent="0.2">
      <c r="B162" s="231"/>
      <c r="C162" s="37" t="s">
        <v>229</v>
      </c>
      <c r="D162" s="37" t="s">
        <v>170</v>
      </c>
      <c r="E162" s="38" t="s">
        <v>3039</v>
      </c>
      <c r="F162" s="39" t="s">
        <v>3040</v>
      </c>
      <c r="G162" s="40" t="s">
        <v>370</v>
      </c>
      <c r="H162" s="41">
        <v>1</v>
      </c>
      <c r="I162" s="42"/>
      <c r="J162" s="42">
        <f>ROUND(I162*H162,2)</f>
        <v>0</v>
      </c>
      <c r="K162" s="39" t="s">
        <v>0</v>
      </c>
      <c r="L162" s="181"/>
      <c r="M162" s="223" t="s">
        <v>0</v>
      </c>
      <c r="N162" s="224" t="s">
        <v>35</v>
      </c>
      <c r="O162" s="225">
        <v>0</v>
      </c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AR162" s="43" t="s">
        <v>281</v>
      </c>
      <c r="AT162" s="43" t="s">
        <v>170</v>
      </c>
      <c r="AU162" s="43" t="s">
        <v>78</v>
      </c>
      <c r="AY162" s="177" t="s">
        <v>168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77" t="s">
        <v>78</v>
      </c>
      <c r="BK162" s="227">
        <f>ROUND(I162*H162,2)</f>
        <v>0</v>
      </c>
      <c r="BL162" s="177" t="s">
        <v>281</v>
      </c>
      <c r="BM162" s="43" t="s">
        <v>3041</v>
      </c>
    </row>
    <row r="163" spans="2:65" s="128" customFormat="1" x14ac:dyDescent="0.2">
      <c r="B163" s="181"/>
      <c r="D163" s="136" t="s">
        <v>176</v>
      </c>
      <c r="F163" s="44" t="s">
        <v>3040</v>
      </c>
      <c r="L163" s="181"/>
      <c r="M163" s="229"/>
      <c r="T163" s="230"/>
      <c r="AT163" s="177" t="s">
        <v>176</v>
      </c>
      <c r="AU163" s="177" t="s">
        <v>78</v>
      </c>
    </row>
    <row r="164" spans="2:65" s="128" customFormat="1" ht="16.5" customHeight="1" x14ac:dyDescent="0.2">
      <c r="B164" s="231"/>
      <c r="C164" s="37" t="s">
        <v>236</v>
      </c>
      <c r="D164" s="37" t="s">
        <v>170</v>
      </c>
      <c r="E164" s="38" t="s">
        <v>3042</v>
      </c>
      <c r="F164" s="39" t="s">
        <v>3043</v>
      </c>
      <c r="G164" s="40" t="s">
        <v>1212</v>
      </c>
      <c r="H164" s="41">
        <v>1</v>
      </c>
      <c r="I164" s="42"/>
      <c r="J164" s="42">
        <f>ROUND(I164*H164,2)</f>
        <v>0</v>
      </c>
      <c r="K164" s="39" t="s">
        <v>0</v>
      </c>
      <c r="L164" s="181"/>
      <c r="M164" s="223" t="s">
        <v>0</v>
      </c>
      <c r="N164" s="224" t="s">
        <v>35</v>
      </c>
      <c r="O164" s="225">
        <v>0</v>
      </c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AR164" s="43" t="s">
        <v>281</v>
      </c>
      <c r="AT164" s="43" t="s">
        <v>170</v>
      </c>
      <c r="AU164" s="43" t="s">
        <v>78</v>
      </c>
      <c r="AY164" s="177" t="s">
        <v>168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177" t="s">
        <v>78</v>
      </c>
      <c r="BK164" s="227">
        <f>ROUND(I164*H164,2)</f>
        <v>0</v>
      </c>
      <c r="BL164" s="177" t="s">
        <v>281</v>
      </c>
      <c r="BM164" s="43" t="s">
        <v>3044</v>
      </c>
    </row>
    <row r="165" spans="2:65" s="128" customFormat="1" x14ac:dyDescent="0.2">
      <c r="B165" s="181"/>
      <c r="D165" s="136" t="s">
        <v>176</v>
      </c>
      <c r="F165" s="44" t="s">
        <v>3043</v>
      </c>
      <c r="L165" s="181"/>
      <c r="M165" s="229"/>
      <c r="T165" s="230"/>
      <c r="AT165" s="177" t="s">
        <v>176</v>
      </c>
      <c r="AU165" s="177" t="s">
        <v>78</v>
      </c>
    </row>
    <row r="166" spans="2:65" s="128" customFormat="1" ht="16.5" customHeight="1" x14ac:dyDescent="0.2">
      <c r="B166" s="231"/>
      <c r="C166" s="37" t="s">
        <v>242</v>
      </c>
      <c r="D166" s="37" t="s">
        <v>170</v>
      </c>
      <c r="E166" s="38" t="s">
        <v>3045</v>
      </c>
      <c r="F166" s="39" t="s">
        <v>3046</v>
      </c>
      <c r="G166" s="40" t="s">
        <v>938</v>
      </c>
      <c r="H166" s="41">
        <v>56.43</v>
      </c>
      <c r="I166" s="42"/>
      <c r="J166" s="42">
        <f>ROUND(I166*H166,2)</f>
        <v>0</v>
      </c>
      <c r="K166" s="39" t="s">
        <v>0</v>
      </c>
      <c r="L166" s="181"/>
      <c r="M166" s="223" t="s">
        <v>0</v>
      </c>
      <c r="N166" s="224" t="s">
        <v>35</v>
      </c>
      <c r="O166" s="225">
        <v>0</v>
      </c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AR166" s="43" t="s">
        <v>281</v>
      </c>
      <c r="AT166" s="43" t="s">
        <v>170</v>
      </c>
      <c r="AU166" s="43" t="s">
        <v>78</v>
      </c>
      <c r="AY166" s="177" t="s">
        <v>168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77" t="s">
        <v>78</v>
      </c>
      <c r="BK166" s="227">
        <f>ROUND(I166*H166,2)</f>
        <v>0</v>
      </c>
      <c r="BL166" s="177" t="s">
        <v>281</v>
      </c>
      <c r="BM166" s="43" t="s">
        <v>3047</v>
      </c>
    </row>
    <row r="167" spans="2:65" s="128" customFormat="1" x14ac:dyDescent="0.2">
      <c r="B167" s="181"/>
      <c r="D167" s="136" t="s">
        <v>176</v>
      </c>
      <c r="F167" s="44" t="s">
        <v>3046</v>
      </c>
      <c r="L167" s="181"/>
      <c r="M167" s="229"/>
      <c r="T167" s="230"/>
      <c r="AT167" s="177" t="s">
        <v>176</v>
      </c>
      <c r="AU167" s="177" t="s">
        <v>78</v>
      </c>
    </row>
    <row r="168" spans="2:65" s="130" customFormat="1" ht="25.95" customHeight="1" x14ac:dyDescent="0.25">
      <c r="B168" s="216"/>
      <c r="D168" s="131" t="s">
        <v>69</v>
      </c>
      <c r="E168" s="132" t="s">
        <v>3048</v>
      </c>
      <c r="F168" s="132" t="s">
        <v>3049</v>
      </c>
      <c r="J168" s="133">
        <f>BK168</f>
        <v>0</v>
      </c>
      <c r="L168" s="216"/>
      <c r="M168" s="217"/>
      <c r="P168" s="218">
        <f>SUM(P169:P234)</f>
        <v>0</v>
      </c>
      <c r="R168" s="218">
        <f>SUM(R169:R234)</f>
        <v>0</v>
      </c>
      <c r="T168" s="219">
        <f>SUM(T169:T234)</f>
        <v>0</v>
      </c>
      <c r="AR168" s="131" t="s">
        <v>80</v>
      </c>
      <c r="AT168" s="220" t="s">
        <v>69</v>
      </c>
      <c r="AU168" s="220" t="s">
        <v>70</v>
      </c>
      <c r="AY168" s="131" t="s">
        <v>168</v>
      </c>
      <c r="BK168" s="221">
        <f>SUM(BK169:BK234)</f>
        <v>0</v>
      </c>
    </row>
    <row r="169" spans="2:65" s="128" customFormat="1" ht="37.799999999999997" customHeight="1" x14ac:dyDescent="0.2">
      <c r="B169" s="231"/>
      <c r="C169" s="37" t="s">
        <v>428</v>
      </c>
      <c r="D169" s="37" t="s">
        <v>170</v>
      </c>
      <c r="E169" s="38" t="s">
        <v>2855</v>
      </c>
      <c r="F169" s="39" t="s">
        <v>2856</v>
      </c>
      <c r="G169" s="40" t="s">
        <v>308</v>
      </c>
      <c r="H169" s="41">
        <v>22</v>
      </c>
      <c r="I169" s="42"/>
      <c r="J169" s="42">
        <f>ROUND(I169*H169,2)</f>
        <v>0</v>
      </c>
      <c r="K169" s="39" t="s">
        <v>0</v>
      </c>
      <c r="L169" s="181"/>
      <c r="M169" s="223" t="s">
        <v>0</v>
      </c>
      <c r="N169" s="224" t="s">
        <v>35</v>
      </c>
      <c r="O169" s="225">
        <v>0</v>
      </c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AR169" s="43" t="s">
        <v>281</v>
      </c>
      <c r="AT169" s="43" t="s">
        <v>170</v>
      </c>
      <c r="AU169" s="43" t="s">
        <v>78</v>
      </c>
      <c r="AY169" s="177" t="s">
        <v>168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77" t="s">
        <v>78</v>
      </c>
      <c r="BK169" s="227">
        <f>ROUND(I169*H169,2)</f>
        <v>0</v>
      </c>
      <c r="BL169" s="177" t="s">
        <v>281</v>
      </c>
      <c r="BM169" s="43" t="s">
        <v>3050</v>
      </c>
    </row>
    <row r="170" spans="2:65" s="128" customFormat="1" ht="28.8" x14ac:dyDescent="0.2">
      <c r="B170" s="181"/>
      <c r="D170" s="136" t="s">
        <v>176</v>
      </c>
      <c r="F170" s="44" t="s">
        <v>2856</v>
      </c>
      <c r="L170" s="181"/>
      <c r="M170" s="229"/>
      <c r="T170" s="230"/>
      <c r="AT170" s="177" t="s">
        <v>176</v>
      </c>
      <c r="AU170" s="177" t="s">
        <v>78</v>
      </c>
    </row>
    <row r="171" spans="2:65" s="128" customFormat="1" ht="37.799999999999997" customHeight="1" x14ac:dyDescent="0.2">
      <c r="B171" s="231"/>
      <c r="C171" s="37" t="s">
        <v>434</v>
      </c>
      <c r="D171" s="37" t="s">
        <v>170</v>
      </c>
      <c r="E171" s="38" t="s">
        <v>2858</v>
      </c>
      <c r="F171" s="39" t="s">
        <v>2859</v>
      </c>
      <c r="G171" s="40" t="s">
        <v>308</v>
      </c>
      <c r="H171" s="41">
        <v>62</v>
      </c>
      <c r="I171" s="42"/>
      <c r="J171" s="42">
        <f>ROUND(I171*H171,2)</f>
        <v>0</v>
      </c>
      <c r="K171" s="39" t="s">
        <v>0</v>
      </c>
      <c r="L171" s="181"/>
      <c r="M171" s="223" t="s">
        <v>0</v>
      </c>
      <c r="N171" s="224" t="s">
        <v>35</v>
      </c>
      <c r="O171" s="225">
        <v>0</v>
      </c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AR171" s="43" t="s">
        <v>281</v>
      </c>
      <c r="AT171" s="43" t="s">
        <v>170</v>
      </c>
      <c r="AU171" s="43" t="s">
        <v>78</v>
      </c>
      <c r="AY171" s="177" t="s">
        <v>168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177" t="s">
        <v>78</v>
      </c>
      <c r="BK171" s="227">
        <f>ROUND(I171*H171,2)</f>
        <v>0</v>
      </c>
      <c r="BL171" s="177" t="s">
        <v>281</v>
      </c>
      <c r="BM171" s="43" t="s">
        <v>3051</v>
      </c>
    </row>
    <row r="172" spans="2:65" s="128" customFormat="1" ht="28.8" x14ac:dyDescent="0.2">
      <c r="B172" s="181"/>
      <c r="D172" s="136" t="s">
        <v>176</v>
      </c>
      <c r="F172" s="44" t="s">
        <v>2859</v>
      </c>
      <c r="L172" s="181"/>
      <c r="M172" s="229"/>
      <c r="T172" s="230"/>
      <c r="AT172" s="177" t="s">
        <v>176</v>
      </c>
      <c r="AU172" s="177" t="s">
        <v>78</v>
      </c>
    </row>
    <row r="173" spans="2:65" s="128" customFormat="1" ht="37.799999999999997" customHeight="1" x14ac:dyDescent="0.2">
      <c r="B173" s="231"/>
      <c r="C173" s="37" t="s">
        <v>440</v>
      </c>
      <c r="D173" s="37" t="s">
        <v>170</v>
      </c>
      <c r="E173" s="38" t="s">
        <v>2861</v>
      </c>
      <c r="F173" s="39" t="s">
        <v>2862</v>
      </c>
      <c r="G173" s="40" t="s">
        <v>308</v>
      </c>
      <c r="H173" s="41">
        <v>20</v>
      </c>
      <c r="I173" s="42"/>
      <c r="J173" s="42">
        <f>ROUND(I173*H173,2)</f>
        <v>0</v>
      </c>
      <c r="K173" s="39" t="s">
        <v>0</v>
      </c>
      <c r="L173" s="181"/>
      <c r="M173" s="223" t="s">
        <v>0</v>
      </c>
      <c r="N173" s="224" t="s">
        <v>35</v>
      </c>
      <c r="O173" s="225">
        <v>0</v>
      </c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AR173" s="43" t="s">
        <v>281</v>
      </c>
      <c r="AT173" s="43" t="s">
        <v>170</v>
      </c>
      <c r="AU173" s="43" t="s">
        <v>78</v>
      </c>
      <c r="AY173" s="177" t="s">
        <v>168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177" t="s">
        <v>78</v>
      </c>
      <c r="BK173" s="227">
        <f>ROUND(I173*H173,2)</f>
        <v>0</v>
      </c>
      <c r="BL173" s="177" t="s">
        <v>281</v>
      </c>
      <c r="BM173" s="43" t="s">
        <v>3052</v>
      </c>
    </row>
    <row r="174" spans="2:65" s="128" customFormat="1" ht="28.8" x14ac:dyDescent="0.2">
      <c r="B174" s="181"/>
      <c r="D174" s="136" t="s">
        <v>176</v>
      </c>
      <c r="F174" s="44" t="s">
        <v>2862</v>
      </c>
      <c r="L174" s="181"/>
      <c r="M174" s="229"/>
      <c r="T174" s="230"/>
      <c r="AT174" s="177" t="s">
        <v>176</v>
      </c>
      <c r="AU174" s="177" t="s">
        <v>78</v>
      </c>
    </row>
    <row r="175" spans="2:65" s="128" customFormat="1" ht="37.799999999999997" customHeight="1" x14ac:dyDescent="0.2">
      <c r="B175" s="231"/>
      <c r="C175" s="37" t="s">
        <v>262</v>
      </c>
      <c r="D175" s="37" t="s">
        <v>170</v>
      </c>
      <c r="E175" s="38" t="s">
        <v>3053</v>
      </c>
      <c r="F175" s="39" t="s">
        <v>3054</v>
      </c>
      <c r="G175" s="40" t="s">
        <v>308</v>
      </c>
      <c r="H175" s="41">
        <v>22</v>
      </c>
      <c r="I175" s="42"/>
      <c r="J175" s="42">
        <f>ROUND(I175*H175,2)</f>
        <v>0</v>
      </c>
      <c r="K175" s="39" t="s">
        <v>0</v>
      </c>
      <c r="L175" s="181"/>
      <c r="M175" s="223" t="s">
        <v>0</v>
      </c>
      <c r="N175" s="224" t="s">
        <v>35</v>
      </c>
      <c r="O175" s="225">
        <v>0</v>
      </c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AR175" s="43" t="s">
        <v>281</v>
      </c>
      <c r="AT175" s="43" t="s">
        <v>170</v>
      </c>
      <c r="AU175" s="43" t="s">
        <v>78</v>
      </c>
      <c r="AY175" s="177" t="s">
        <v>168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77" t="s">
        <v>78</v>
      </c>
      <c r="BK175" s="227">
        <f>ROUND(I175*H175,2)</f>
        <v>0</v>
      </c>
      <c r="BL175" s="177" t="s">
        <v>281</v>
      </c>
      <c r="BM175" s="43" t="s">
        <v>3055</v>
      </c>
    </row>
    <row r="176" spans="2:65" s="128" customFormat="1" ht="28.8" x14ac:dyDescent="0.2">
      <c r="B176" s="181"/>
      <c r="D176" s="136" t="s">
        <v>176</v>
      </c>
      <c r="F176" s="44" t="s">
        <v>3054</v>
      </c>
      <c r="L176" s="181"/>
      <c r="M176" s="229"/>
      <c r="T176" s="230"/>
      <c r="AT176" s="177" t="s">
        <v>176</v>
      </c>
      <c r="AU176" s="177" t="s">
        <v>78</v>
      </c>
    </row>
    <row r="177" spans="2:65" s="128" customFormat="1" ht="37.799999999999997" customHeight="1" x14ac:dyDescent="0.2">
      <c r="B177" s="231"/>
      <c r="C177" s="37" t="s">
        <v>268</v>
      </c>
      <c r="D177" s="37" t="s">
        <v>170</v>
      </c>
      <c r="E177" s="38" t="s">
        <v>3056</v>
      </c>
      <c r="F177" s="39" t="s">
        <v>3057</v>
      </c>
      <c r="G177" s="40" t="s">
        <v>308</v>
      </c>
      <c r="H177" s="41">
        <v>62</v>
      </c>
      <c r="I177" s="42"/>
      <c r="J177" s="42">
        <f>ROUND(I177*H177,2)</f>
        <v>0</v>
      </c>
      <c r="K177" s="39" t="s">
        <v>0</v>
      </c>
      <c r="L177" s="181"/>
      <c r="M177" s="223" t="s">
        <v>0</v>
      </c>
      <c r="N177" s="224" t="s">
        <v>35</v>
      </c>
      <c r="O177" s="225">
        <v>0</v>
      </c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AR177" s="43" t="s">
        <v>281</v>
      </c>
      <c r="AT177" s="43" t="s">
        <v>170</v>
      </c>
      <c r="AU177" s="43" t="s">
        <v>78</v>
      </c>
      <c r="AY177" s="177" t="s">
        <v>168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177" t="s">
        <v>78</v>
      </c>
      <c r="BK177" s="227">
        <f>ROUND(I177*H177,2)</f>
        <v>0</v>
      </c>
      <c r="BL177" s="177" t="s">
        <v>281</v>
      </c>
      <c r="BM177" s="43" t="s">
        <v>3058</v>
      </c>
    </row>
    <row r="178" spans="2:65" s="128" customFormat="1" ht="28.8" x14ac:dyDescent="0.2">
      <c r="B178" s="181"/>
      <c r="D178" s="136" t="s">
        <v>176</v>
      </c>
      <c r="F178" s="44" t="s">
        <v>3057</v>
      </c>
      <c r="L178" s="181"/>
      <c r="M178" s="229"/>
      <c r="T178" s="230"/>
      <c r="AT178" s="177" t="s">
        <v>176</v>
      </c>
      <c r="AU178" s="177" t="s">
        <v>78</v>
      </c>
    </row>
    <row r="179" spans="2:65" s="128" customFormat="1" ht="37.799999999999997" customHeight="1" x14ac:dyDescent="0.2">
      <c r="B179" s="231"/>
      <c r="C179" s="37" t="s">
        <v>275</v>
      </c>
      <c r="D179" s="37" t="s">
        <v>170</v>
      </c>
      <c r="E179" s="38" t="s">
        <v>3059</v>
      </c>
      <c r="F179" s="39" t="s">
        <v>3060</v>
      </c>
      <c r="G179" s="40" t="s">
        <v>308</v>
      </c>
      <c r="H179" s="41">
        <v>20</v>
      </c>
      <c r="I179" s="42"/>
      <c r="J179" s="42">
        <f>ROUND(I179*H179,2)</f>
        <v>0</v>
      </c>
      <c r="K179" s="39" t="s">
        <v>0</v>
      </c>
      <c r="L179" s="181"/>
      <c r="M179" s="223" t="s">
        <v>0</v>
      </c>
      <c r="N179" s="224" t="s">
        <v>35</v>
      </c>
      <c r="O179" s="225">
        <v>0</v>
      </c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AR179" s="43" t="s">
        <v>281</v>
      </c>
      <c r="AT179" s="43" t="s">
        <v>170</v>
      </c>
      <c r="AU179" s="43" t="s">
        <v>78</v>
      </c>
      <c r="AY179" s="177" t="s">
        <v>168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177" t="s">
        <v>78</v>
      </c>
      <c r="BK179" s="227">
        <f>ROUND(I179*H179,2)</f>
        <v>0</v>
      </c>
      <c r="BL179" s="177" t="s">
        <v>281</v>
      </c>
      <c r="BM179" s="43" t="s">
        <v>3061</v>
      </c>
    </row>
    <row r="180" spans="2:65" s="128" customFormat="1" ht="28.8" x14ac:dyDescent="0.2">
      <c r="B180" s="181"/>
      <c r="D180" s="136" t="s">
        <v>176</v>
      </c>
      <c r="F180" s="44" t="s">
        <v>3060</v>
      </c>
      <c r="L180" s="181"/>
      <c r="M180" s="229"/>
      <c r="T180" s="230"/>
      <c r="AT180" s="177" t="s">
        <v>176</v>
      </c>
      <c r="AU180" s="177" t="s">
        <v>78</v>
      </c>
    </row>
    <row r="181" spans="2:65" s="128" customFormat="1" ht="16.5" customHeight="1" x14ac:dyDescent="0.2">
      <c r="B181" s="231"/>
      <c r="C181" s="37" t="s">
        <v>281</v>
      </c>
      <c r="D181" s="37" t="s">
        <v>170</v>
      </c>
      <c r="E181" s="38" t="s">
        <v>3062</v>
      </c>
      <c r="F181" s="39" t="s">
        <v>3063</v>
      </c>
      <c r="G181" s="40" t="s">
        <v>111</v>
      </c>
      <c r="H181" s="41">
        <v>570</v>
      </c>
      <c r="I181" s="42"/>
      <c r="J181" s="42">
        <f>ROUND(I181*H181,2)</f>
        <v>0</v>
      </c>
      <c r="K181" s="39" t="s">
        <v>0</v>
      </c>
      <c r="L181" s="181"/>
      <c r="M181" s="223" t="s">
        <v>0</v>
      </c>
      <c r="N181" s="224" t="s">
        <v>35</v>
      </c>
      <c r="O181" s="225">
        <v>0</v>
      </c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AR181" s="43" t="s">
        <v>281</v>
      </c>
      <c r="AT181" s="43" t="s">
        <v>170</v>
      </c>
      <c r="AU181" s="43" t="s">
        <v>78</v>
      </c>
      <c r="AY181" s="177" t="s">
        <v>168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177" t="s">
        <v>78</v>
      </c>
      <c r="BK181" s="227">
        <f>ROUND(I181*H181,2)</f>
        <v>0</v>
      </c>
      <c r="BL181" s="177" t="s">
        <v>281</v>
      </c>
      <c r="BM181" s="43" t="s">
        <v>3064</v>
      </c>
    </row>
    <row r="182" spans="2:65" s="128" customFormat="1" x14ac:dyDescent="0.2">
      <c r="B182" s="181"/>
      <c r="D182" s="136" t="s">
        <v>176</v>
      </c>
      <c r="F182" s="44" t="s">
        <v>3063</v>
      </c>
      <c r="L182" s="181"/>
      <c r="M182" s="229"/>
      <c r="T182" s="230"/>
      <c r="AT182" s="177" t="s">
        <v>176</v>
      </c>
      <c r="AU182" s="177" t="s">
        <v>78</v>
      </c>
    </row>
    <row r="183" spans="2:65" s="128" customFormat="1" ht="16.5" customHeight="1" x14ac:dyDescent="0.2">
      <c r="B183" s="231"/>
      <c r="C183" s="37" t="s">
        <v>286</v>
      </c>
      <c r="D183" s="37" t="s">
        <v>170</v>
      </c>
      <c r="E183" s="38" t="s">
        <v>3065</v>
      </c>
      <c r="F183" s="39" t="s">
        <v>3066</v>
      </c>
      <c r="G183" s="40" t="s">
        <v>308</v>
      </c>
      <c r="H183" s="41">
        <v>3850</v>
      </c>
      <c r="I183" s="42"/>
      <c r="J183" s="42">
        <f>ROUND(I183*H183,2)</f>
        <v>0</v>
      </c>
      <c r="K183" s="39" t="s">
        <v>0</v>
      </c>
      <c r="L183" s="181"/>
      <c r="M183" s="223" t="s">
        <v>0</v>
      </c>
      <c r="N183" s="224" t="s">
        <v>35</v>
      </c>
      <c r="O183" s="225">
        <v>0</v>
      </c>
      <c r="P183" s="225">
        <f>O183*H183</f>
        <v>0</v>
      </c>
      <c r="Q183" s="225">
        <v>0</v>
      </c>
      <c r="R183" s="225">
        <f>Q183*H183</f>
        <v>0</v>
      </c>
      <c r="S183" s="225">
        <v>0</v>
      </c>
      <c r="T183" s="226">
        <f>S183*H183</f>
        <v>0</v>
      </c>
      <c r="AR183" s="43" t="s">
        <v>281</v>
      </c>
      <c r="AT183" s="43" t="s">
        <v>170</v>
      </c>
      <c r="AU183" s="43" t="s">
        <v>78</v>
      </c>
      <c r="AY183" s="177" t="s">
        <v>168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177" t="s">
        <v>78</v>
      </c>
      <c r="BK183" s="227">
        <f>ROUND(I183*H183,2)</f>
        <v>0</v>
      </c>
      <c r="BL183" s="177" t="s">
        <v>281</v>
      </c>
      <c r="BM183" s="43" t="s">
        <v>3067</v>
      </c>
    </row>
    <row r="184" spans="2:65" s="128" customFormat="1" x14ac:dyDescent="0.2">
      <c r="B184" s="181"/>
      <c r="D184" s="136" t="s">
        <v>176</v>
      </c>
      <c r="F184" s="44" t="s">
        <v>3066</v>
      </c>
      <c r="L184" s="181"/>
      <c r="M184" s="229"/>
      <c r="T184" s="230"/>
      <c r="AT184" s="177" t="s">
        <v>176</v>
      </c>
      <c r="AU184" s="177" t="s">
        <v>78</v>
      </c>
    </row>
    <row r="185" spans="2:65" s="128" customFormat="1" ht="16.5" customHeight="1" x14ac:dyDescent="0.2">
      <c r="B185" s="231"/>
      <c r="C185" s="37" t="s">
        <v>293</v>
      </c>
      <c r="D185" s="37" t="s">
        <v>170</v>
      </c>
      <c r="E185" s="38" t="s">
        <v>3068</v>
      </c>
      <c r="F185" s="39" t="s">
        <v>3069</v>
      </c>
      <c r="G185" s="40" t="s">
        <v>308</v>
      </c>
      <c r="H185" s="41">
        <v>200</v>
      </c>
      <c r="I185" s="42"/>
      <c r="J185" s="42">
        <f>ROUND(I185*H185,2)</f>
        <v>0</v>
      </c>
      <c r="K185" s="39" t="s">
        <v>0</v>
      </c>
      <c r="L185" s="181"/>
      <c r="M185" s="223" t="s">
        <v>0</v>
      </c>
      <c r="N185" s="224" t="s">
        <v>35</v>
      </c>
      <c r="O185" s="225">
        <v>0</v>
      </c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AR185" s="43" t="s">
        <v>281</v>
      </c>
      <c r="AT185" s="43" t="s">
        <v>170</v>
      </c>
      <c r="AU185" s="43" t="s">
        <v>78</v>
      </c>
      <c r="AY185" s="177" t="s">
        <v>168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177" t="s">
        <v>78</v>
      </c>
      <c r="BK185" s="227">
        <f>ROUND(I185*H185,2)</f>
        <v>0</v>
      </c>
      <c r="BL185" s="177" t="s">
        <v>281</v>
      </c>
      <c r="BM185" s="43" t="s">
        <v>3070</v>
      </c>
    </row>
    <row r="186" spans="2:65" s="128" customFormat="1" x14ac:dyDescent="0.2">
      <c r="B186" s="181"/>
      <c r="D186" s="136" t="s">
        <v>176</v>
      </c>
      <c r="F186" s="44" t="s">
        <v>3069</v>
      </c>
      <c r="L186" s="181"/>
      <c r="M186" s="229"/>
      <c r="T186" s="230"/>
      <c r="AT186" s="177" t="s">
        <v>176</v>
      </c>
      <c r="AU186" s="177" t="s">
        <v>78</v>
      </c>
    </row>
    <row r="187" spans="2:65" s="128" customFormat="1" ht="16.5" customHeight="1" x14ac:dyDescent="0.2">
      <c r="B187" s="231"/>
      <c r="C187" s="37" t="s">
        <v>300</v>
      </c>
      <c r="D187" s="37" t="s">
        <v>170</v>
      </c>
      <c r="E187" s="38" t="s">
        <v>3071</v>
      </c>
      <c r="F187" s="39" t="s">
        <v>3072</v>
      </c>
      <c r="G187" s="40" t="s">
        <v>308</v>
      </c>
      <c r="H187" s="41">
        <v>650</v>
      </c>
      <c r="I187" s="42"/>
      <c r="J187" s="42">
        <f>ROUND(I187*H187,2)</f>
        <v>0</v>
      </c>
      <c r="K187" s="39" t="s">
        <v>0</v>
      </c>
      <c r="L187" s="181"/>
      <c r="M187" s="223" t="s">
        <v>0</v>
      </c>
      <c r="N187" s="224" t="s">
        <v>35</v>
      </c>
      <c r="O187" s="225">
        <v>0</v>
      </c>
      <c r="P187" s="225">
        <f>O187*H187</f>
        <v>0</v>
      </c>
      <c r="Q187" s="225">
        <v>0</v>
      </c>
      <c r="R187" s="225">
        <f>Q187*H187</f>
        <v>0</v>
      </c>
      <c r="S187" s="225">
        <v>0</v>
      </c>
      <c r="T187" s="226">
        <f>S187*H187</f>
        <v>0</v>
      </c>
      <c r="AR187" s="43" t="s">
        <v>281</v>
      </c>
      <c r="AT187" s="43" t="s">
        <v>170</v>
      </c>
      <c r="AU187" s="43" t="s">
        <v>78</v>
      </c>
      <c r="AY187" s="177" t="s">
        <v>168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177" t="s">
        <v>78</v>
      </c>
      <c r="BK187" s="227">
        <f>ROUND(I187*H187,2)</f>
        <v>0</v>
      </c>
      <c r="BL187" s="177" t="s">
        <v>281</v>
      </c>
      <c r="BM187" s="43" t="s">
        <v>3073</v>
      </c>
    </row>
    <row r="188" spans="2:65" s="128" customFormat="1" x14ac:dyDescent="0.2">
      <c r="B188" s="181"/>
      <c r="D188" s="136" t="s">
        <v>176</v>
      </c>
      <c r="F188" s="44" t="s">
        <v>3072</v>
      </c>
      <c r="L188" s="181"/>
      <c r="M188" s="229"/>
      <c r="T188" s="230"/>
      <c r="AT188" s="177" t="s">
        <v>176</v>
      </c>
      <c r="AU188" s="177" t="s">
        <v>78</v>
      </c>
    </row>
    <row r="189" spans="2:65" s="128" customFormat="1" ht="16.5" customHeight="1" x14ac:dyDescent="0.2">
      <c r="B189" s="231"/>
      <c r="C189" s="37" t="s">
        <v>305</v>
      </c>
      <c r="D189" s="37" t="s">
        <v>170</v>
      </c>
      <c r="E189" s="38" t="s">
        <v>3074</v>
      </c>
      <c r="F189" s="39" t="s">
        <v>3075</v>
      </c>
      <c r="G189" s="40" t="s">
        <v>2089</v>
      </c>
      <c r="H189" s="41">
        <v>57</v>
      </c>
      <c r="I189" s="42"/>
      <c r="J189" s="42">
        <f>ROUND(I189*H189,2)</f>
        <v>0</v>
      </c>
      <c r="K189" s="39" t="s">
        <v>0</v>
      </c>
      <c r="L189" s="181"/>
      <c r="M189" s="223" t="s">
        <v>0</v>
      </c>
      <c r="N189" s="224" t="s">
        <v>35</v>
      </c>
      <c r="O189" s="225">
        <v>0</v>
      </c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AR189" s="43" t="s">
        <v>281</v>
      </c>
      <c r="AT189" s="43" t="s">
        <v>170</v>
      </c>
      <c r="AU189" s="43" t="s">
        <v>78</v>
      </c>
      <c r="AY189" s="177" t="s">
        <v>168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77" t="s">
        <v>78</v>
      </c>
      <c r="BK189" s="227">
        <f>ROUND(I189*H189,2)</f>
        <v>0</v>
      </c>
      <c r="BL189" s="177" t="s">
        <v>281</v>
      </c>
      <c r="BM189" s="43" t="s">
        <v>3076</v>
      </c>
    </row>
    <row r="190" spans="2:65" s="128" customFormat="1" x14ac:dyDescent="0.2">
      <c r="B190" s="181"/>
      <c r="D190" s="136" t="s">
        <v>176</v>
      </c>
      <c r="F190" s="44" t="s">
        <v>3075</v>
      </c>
      <c r="L190" s="181"/>
      <c r="M190" s="229"/>
      <c r="T190" s="230"/>
      <c r="AT190" s="177" t="s">
        <v>176</v>
      </c>
      <c r="AU190" s="177" t="s">
        <v>78</v>
      </c>
    </row>
    <row r="191" spans="2:65" s="128" customFormat="1" ht="16.5" customHeight="1" x14ac:dyDescent="0.2">
      <c r="B191" s="231"/>
      <c r="C191" s="37" t="s">
        <v>6</v>
      </c>
      <c r="D191" s="37" t="s">
        <v>170</v>
      </c>
      <c r="E191" s="38" t="s">
        <v>3077</v>
      </c>
      <c r="F191" s="39" t="s">
        <v>3078</v>
      </c>
      <c r="G191" s="40" t="s">
        <v>2089</v>
      </c>
      <c r="H191" s="41">
        <v>114</v>
      </c>
      <c r="I191" s="42"/>
      <c r="J191" s="42">
        <f>ROUND(I191*H191,2)</f>
        <v>0</v>
      </c>
      <c r="K191" s="39" t="s">
        <v>0</v>
      </c>
      <c r="L191" s="181"/>
      <c r="M191" s="223" t="s">
        <v>0</v>
      </c>
      <c r="N191" s="224" t="s">
        <v>35</v>
      </c>
      <c r="O191" s="225">
        <v>0</v>
      </c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AR191" s="43" t="s">
        <v>281</v>
      </c>
      <c r="AT191" s="43" t="s">
        <v>170</v>
      </c>
      <c r="AU191" s="43" t="s">
        <v>78</v>
      </c>
      <c r="AY191" s="177" t="s">
        <v>168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77" t="s">
        <v>78</v>
      </c>
      <c r="BK191" s="227">
        <f>ROUND(I191*H191,2)</f>
        <v>0</v>
      </c>
      <c r="BL191" s="177" t="s">
        <v>281</v>
      </c>
      <c r="BM191" s="43" t="s">
        <v>3079</v>
      </c>
    </row>
    <row r="192" spans="2:65" s="128" customFormat="1" x14ac:dyDescent="0.2">
      <c r="B192" s="181"/>
      <c r="D192" s="136" t="s">
        <v>176</v>
      </c>
      <c r="F192" s="44" t="s">
        <v>3078</v>
      </c>
      <c r="L192" s="181"/>
      <c r="M192" s="229"/>
      <c r="T192" s="230"/>
      <c r="AT192" s="177" t="s">
        <v>176</v>
      </c>
      <c r="AU192" s="177" t="s">
        <v>78</v>
      </c>
    </row>
    <row r="193" spans="2:65" s="128" customFormat="1" ht="16.5" customHeight="1" x14ac:dyDescent="0.2">
      <c r="B193" s="231"/>
      <c r="C193" s="37" t="s">
        <v>320</v>
      </c>
      <c r="D193" s="37" t="s">
        <v>170</v>
      </c>
      <c r="E193" s="38" t="s">
        <v>3080</v>
      </c>
      <c r="F193" s="39" t="s">
        <v>3081</v>
      </c>
      <c r="G193" s="40" t="s">
        <v>2089</v>
      </c>
      <c r="H193" s="41">
        <v>171</v>
      </c>
      <c r="I193" s="42"/>
      <c r="J193" s="42">
        <f>ROUND(I193*H193,2)</f>
        <v>0</v>
      </c>
      <c r="K193" s="39" t="s">
        <v>0</v>
      </c>
      <c r="L193" s="181"/>
      <c r="M193" s="223" t="s">
        <v>0</v>
      </c>
      <c r="N193" s="224" t="s">
        <v>35</v>
      </c>
      <c r="O193" s="225">
        <v>0</v>
      </c>
      <c r="P193" s="225">
        <f>O193*H193</f>
        <v>0</v>
      </c>
      <c r="Q193" s="225">
        <v>0</v>
      </c>
      <c r="R193" s="225">
        <f>Q193*H193</f>
        <v>0</v>
      </c>
      <c r="S193" s="225">
        <v>0</v>
      </c>
      <c r="T193" s="226">
        <f>S193*H193</f>
        <v>0</v>
      </c>
      <c r="AR193" s="43" t="s">
        <v>281</v>
      </c>
      <c r="AT193" s="43" t="s">
        <v>170</v>
      </c>
      <c r="AU193" s="43" t="s">
        <v>78</v>
      </c>
      <c r="AY193" s="177" t="s">
        <v>168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177" t="s">
        <v>78</v>
      </c>
      <c r="BK193" s="227">
        <f>ROUND(I193*H193,2)</f>
        <v>0</v>
      </c>
      <c r="BL193" s="177" t="s">
        <v>281</v>
      </c>
      <c r="BM193" s="43" t="s">
        <v>3082</v>
      </c>
    </row>
    <row r="194" spans="2:65" s="128" customFormat="1" x14ac:dyDescent="0.2">
      <c r="B194" s="181"/>
      <c r="D194" s="136" t="s">
        <v>176</v>
      </c>
      <c r="F194" s="44" t="s">
        <v>3081</v>
      </c>
      <c r="L194" s="181"/>
      <c r="M194" s="229"/>
      <c r="T194" s="230"/>
      <c r="AT194" s="177" t="s">
        <v>176</v>
      </c>
      <c r="AU194" s="177" t="s">
        <v>78</v>
      </c>
    </row>
    <row r="195" spans="2:65" s="128" customFormat="1" ht="16.5" customHeight="1" x14ac:dyDescent="0.2">
      <c r="B195" s="231"/>
      <c r="C195" s="37" t="s">
        <v>323</v>
      </c>
      <c r="D195" s="37" t="s">
        <v>170</v>
      </c>
      <c r="E195" s="38" t="s">
        <v>3083</v>
      </c>
      <c r="F195" s="39" t="s">
        <v>3084</v>
      </c>
      <c r="G195" s="40" t="s">
        <v>2089</v>
      </c>
      <c r="H195" s="41">
        <v>2</v>
      </c>
      <c r="I195" s="42"/>
      <c r="J195" s="42">
        <f>ROUND(I195*H195,2)</f>
        <v>0</v>
      </c>
      <c r="K195" s="39" t="s">
        <v>0</v>
      </c>
      <c r="L195" s="181"/>
      <c r="M195" s="223" t="s">
        <v>0</v>
      </c>
      <c r="N195" s="224" t="s">
        <v>35</v>
      </c>
      <c r="O195" s="225">
        <v>0</v>
      </c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AR195" s="43" t="s">
        <v>281</v>
      </c>
      <c r="AT195" s="43" t="s">
        <v>170</v>
      </c>
      <c r="AU195" s="43" t="s">
        <v>78</v>
      </c>
      <c r="AY195" s="177" t="s">
        <v>168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77" t="s">
        <v>78</v>
      </c>
      <c r="BK195" s="227">
        <f>ROUND(I195*H195,2)</f>
        <v>0</v>
      </c>
      <c r="BL195" s="177" t="s">
        <v>281</v>
      </c>
      <c r="BM195" s="43" t="s">
        <v>3085</v>
      </c>
    </row>
    <row r="196" spans="2:65" s="128" customFormat="1" x14ac:dyDescent="0.2">
      <c r="B196" s="181"/>
      <c r="D196" s="136" t="s">
        <v>176</v>
      </c>
      <c r="F196" s="44" t="s">
        <v>3084</v>
      </c>
      <c r="L196" s="181"/>
      <c r="M196" s="229"/>
      <c r="T196" s="230"/>
      <c r="AT196" s="177" t="s">
        <v>176</v>
      </c>
      <c r="AU196" s="177" t="s">
        <v>78</v>
      </c>
    </row>
    <row r="197" spans="2:65" s="128" customFormat="1" ht="16.5" customHeight="1" x14ac:dyDescent="0.2">
      <c r="B197" s="231"/>
      <c r="C197" s="37" t="s">
        <v>330</v>
      </c>
      <c r="D197" s="37" t="s">
        <v>170</v>
      </c>
      <c r="E197" s="38" t="s">
        <v>3086</v>
      </c>
      <c r="F197" s="39" t="s">
        <v>3087</v>
      </c>
      <c r="G197" s="40" t="s">
        <v>2089</v>
      </c>
      <c r="H197" s="41">
        <v>1</v>
      </c>
      <c r="I197" s="42"/>
      <c r="J197" s="42">
        <f>ROUND(I197*H197,2)</f>
        <v>0</v>
      </c>
      <c r="K197" s="39" t="s">
        <v>0</v>
      </c>
      <c r="L197" s="181"/>
      <c r="M197" s="223" t="s">
        <v>0</v>
      </c>
      <c r="N197" s="224" t="s">
        <v>35</v>
      </c>
      <c r="O197" s="225">
        <v>0</v>
      </c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AR197" s="43" t="s">
        <v>281</v>
      </c>
      <c r="AT197" s="43" t="s">
        <v>170</v>
      </c>
      <c r="AU197" s="43" t="s">
        <v>78</v>
      </c>
      <c r="AY197" s="177" t="s">
        <v>168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77" t="s">
        <v>78</v>
      </c>
      <c r="BK197" s="227">
        <f>ROUND(I197*H197,2)</f>
        <v>0</v>
      </c>
      <c r="BL197" s="177" t="s">
        <v>281</v>
      </c>
      <c r="BM197" s="43" t="s">
        <v>3088</v>
      </c>
    </row>
    <row r="198" spans="2:65" s="128" customFormat="1" x14ac:dyDescent="0.2">
      <c r="B198" s="181"/>
      <c r="D198" s="136" t="s">
        <v>176</v>
      </c>
      <c r="F198" s="44" t="s">
        <v>3087</v>
      </c>
      <c r="L198" s="181"/>
      <c r="M198" s="229"/>
      <c r="T198" s="230"/>
      <c r="AT198" s="177" t="s">
        <v>176</v>
      </c>
      <c r="AU198" s="177" t="s">
        <v>78</v>
      </c>
    </row>
    <row r="199" spans="2:65" s="128" customFormat="1" ht="16.5" customHeight="1" x14ac:dyDescent="0.2">
      <c r="B199" s="231"/>
      <c r="C199" s="37" t="s">
        <v>337</v>
      </c>
      <c r="D199" s="37" t="s">
        <v>170</v>
      </c>
      <c r="E199" s="38" t="s">
        <v>3089</v>
      </c>
      <c r="F199" s="39" t="s">
        <v>3090</v>
      </c>
      <c r="G199" s="40" t="s">
        <v>2089</v>
      </c>
      <c r="H199" s="41">
        <v>1</v>
      </c>
      <c r="I199" s="42"/>
      <c r="J199" s="42">
        <f>ROUND(I199*H199,2)</f>
        <v>0</v>
      </c>
      <c r="K199" s="39" t="s">
        <v>0</v>
      </c>
      <c r="L199" s="181"/>
      <c r="M199" s="223" t="s">
        <v>0</v>
      </c>
      <c r="N199" s="224" t="s">
        <v>35</v>
      </c>
      <c r="O199" s="225">
        <v>0</v>
      </c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AR199" s="43" t="s">
        <v>281</v>
      </c>
      <c r="AT199" s="43" t="s">
        <v>170</v>
      </c>
      <c r="AU199" s="43" t="s">
        <v>78</v>
      </c>
      <c r="AY199" s="177" t="s">
        <v>168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77" t="s">
        <v>78</v>
      </c>
      <c r="BK199" s="227">
        <f>ROUND(I199*H199,2)</f>
        <v>0</v>
      </c>
      <c r="BL199" s="177" t="s">
        <v>281</v>
      </c>
      <c r="BM199" s="43" t="s">
        <v>3091</v>
      </c>
    </row>
    <row r="200" spans="2:65" s="128" customFormat="1" x14ac:dyDescent="0.2">
      <c r="B200" s="181"/>
      <c r="D200" s="136" t="s">
        <v>176</v>
      </c>
      <c r="F200" s="44" t="s">
        <v>3090</v>
      </c>
      <c r="L200" s="181"/>
      <c r="M200" s="229"/>
      <c r="T200" s="230"/>
      <c r="AT200" s="177" t="s">
        <v>176</v>
      </c>
      <c r="AU200" s="177" t="s">
        <v>78</v>
      </c>
    </row>
    <row r="201" spans="2:65" s="128" customFormat="1" ht="16.5" customHeight="1" x14ac:dyDescent="0.2">
      <c r="B201" s="231"/>
      <c r="C201" s="37" t="s">
        <v>344</v>
      </c>
      <c r="D201" s="37" t="s">
        <v>170</v>
      </c>
      <c r="E201" s="38" t="s">
        <v>3092</v>
      </c>
      <c r="F201" s="39" t="s">
        <v>3093</v>
      </c>
      <c r="G201" s="40" t="s">
        <v>2089</v>
      </c>
      <c r="H201" s="41">
        <v>4</v>
      </c>
      <c r="I201" s="42"/>
      <c r="J201" s="42">
        <f>ROUND(I201*H201,2)</f>
        <v>0</v>
      </c>
      <c r="K201" s="39" t="s">
        <v>0</v>
      </c>
      <c r="L201" s="181"/>
      <c r="M201" s="223" t="s">
        <v>0</v>
      </c>
      <c r="N201" s="224" t="s">
        <v>35</v>
      </c>
      <c r="O201" s="225">
        <v>0</v>
      </c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AR201" s="43" t="s">
        <v>281</v>
      </c>
      <c r="AT201" s="43" t="s">
        <v>170</v>
      </c>
      <c r="AU201" s="43" t="s">
        <v>78</v>
      </c>
      <c r="AY201" s="177" t="s">
        <v>168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177" t="s">
        <v>78</v>
      </c>
      <c r="BK201" s="227">
        <f>ROUND(I201*H201,2)</f>
        <v>0</v>
      </c>
      <c r="BL201" s="177" t="s">
        <v>281</v>
      </c>
      <c r="BM201" s="43" t="s">
        <v>3094</v>
      </c>
    </row>
    <row r="202" spans="2:65" s="128" customFormat="1" x14ac:dyDescent="0.2">
      <c r="B202" s="181"/>
      <c r="D202" s="136" t="s">
        <v>176</v>
      </c>
      <c r="F202" s="44" t="s">
        <v>3093</v>
      </c>
      <c r="L202" s="181"/>
      <c r="M202" s="229"/>
      <c r="T202" s="230"/>
      <c r="AT202" s="177" t="s">
        <v>176</v>
      </c>
      <c r="AU202" s="177" t="s">
        <v>78</v>
      </c>
    </row>
    <row r="203" spans="2:65" s="128" customFormat="1" ht="16.5" customHeight="1" x14ac:dyDescent="0.2">
      <c r="B203" s="231"/>
      <c r="C203" s="37" t="s">
        <v>352</v>
      </c>
      <c r="D203" s="37" t="s">
        <v>170</v>
      </c>
      <c r="E203" s="38" t="s">
        <v>3095</v>
      </c>
      <c r="F203" s="39" t="s">
        <v>3096</v>
      </c>
      <c r="G203" s="40" t="s">
        <v>2089</v>
      </c>
      <c r="H203" s="41">
        <v>4</v>
      </c>
      <c r="I203" s="42"/>
      <c r="J203" s="42">
        <f>ROUND(I203*H203,2)</f>
        <v>0</v>
      </c>
      <c r="K203" s="39" t="s">
        <v>0</v>
      </c>
      <c r="L203" s="181"/>
      <c r="M203" s="223" t="s">
        <v>0</v>
      </c>
      <c r="N203" s="224" t="s">
        <v>35</v>
      </c>
      <c r="O203" s="225">
        <v>0</v>
      </c>
      <c r="P203" s="225">
        <f>O203*H203</f>
        <v>0</v>
      </c>
      <c r="Q203" s="225">
        <v>0</v>
      </c>
      <c r="R203" s="225">
        <f>Q203*H203</f>
        <v>0</v>
      </c>
      <c r="S203" s="225">
        <v>0</v>
      </c>
      <c r="T203" s="226">
        <f>S203*H203</f>
        <v>0</v>
      </c>
      <c r="AR203" s="43" t="s">
        <v>281</v>
      </c>
      <c r="AT203" s="43" t="s">
        <v>170</v>
      </c>
      <c r="AU203" s="43" t="s">
        <v>78</v>
      </c>
      <c r="AY203" s="177" t="s">
        <v>168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77" t="s">
        <v>78</v>
      </c>
      <c r="BK203" s="227">
        <f>ROUND(I203*H203,2)</f>
        <v>0</v>
      </c>
      <c r="BL203" s="177" t="s">
        <v>281</v>
      </c>
      <c r="BM203" s="43" t="s">
        <v>3097</v>
      </c>
    </row>
    <row r="204" spans="2:65" s="128" customFormat="1" x14ac:dyDescent="0.2">
      <c r="B204" s="181"/>
      <c r="D204" s="136" t="s">
        <v>176</v>
      </c>
      <c r="F204" s="44" t="s">
        <v>3096</v>
      </c>
      <c r="L204" s="181"/>
      <c r="M204" s="229"/>
      <c r="T204" s="230"/>
      <c r="AT204" s="177" t="s">
        <v>176</v>
      </c>
      <c r="AU204" s="177" t="s">
        <v>78</v>
      </c>
    </row>
    <row r="205" spans="2:65" s="128" customFormat="1" ht="16.5" customHeight="1" x14ac:dyDescent="0.2">
      <c r="B205" s="231"/>
      <c r="C205" s="37" t="s">
        <v>361</v>
      </c>
      <c r="D205" s="37" t="s">
        <v>170</v>
      </c>
      <c r="E205" s="38" t="s">
        <v>3098</v>
      </c>
      <c r="F205" s="39" t="s">
        <v>3099</v>
      </c>
      <c r="G205" s="40" t="s">
        <v>2089</v>
      </c>
      <c r="H205" s="41">
        <v>74</v>
      </c>
      <c r="I205" s="42"/>
      <c r="J205" s="42">
        <f>ROUND(I205*H205,2)</f>
        <v>0</v>
      </c>
      <c r="K205" s="39" t="s">
        <v>0</v>
      </c>
      <c r="L205" s="181"/>
      <c r="M205" s="223" t="s">
        <v>0</v>
      </c>
      <c r="N205" s="224" t="s">
        <v>35</v>
      </c>
      <c r="O205" s="225">
        <v>0</v>
      </c>
      <c r="P205" s="225">
        <f>O205*H205</f>
        <v>0</v>
      </c>
      <c r="Q205" s="225">
        <v>0</v>
      </c>
      <c r="R205" s="225">
        <f>Q205*H205</f>
        <v>0</v>
      </c>
      <c r="S205" s="225">
        <v>0</v>
      </c>
      <c r="T205" s="226">
        <f>S205*H205</f>
        <v>0</v>
      </c>
      <c r="AR205" s="43" t="s">
        <v>281</v>
      </c>
      <c r="AT205" s="43" t="s">
        <v>170</v>
      </c>
      <c r="AU205" s="43" t="s">
        <v>78</v>
      </c>
      <c r="AY205" s="177" t="s">
        <v>168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177" t="s">
        <v>78</v>
      </c>
      <c r="BK205" s="227">
        <f>ROUND(I205*H205,2)</f>
        <v>0</v>
      </c>
      <c r="BL205" s="177" t="s">
        <v>281</v>
      </c>
      <c r="BM205" s="43" t="s">
        <v>3100</v>
      </c>
    </row>
    <row r="206" spans="2:65" s="128" customFormat="1" x14ac:dyDescent="0.2">
      <c r="B206" s="181"/>
      <c r="D206" s="136" t="s">
        <v>176</v>
      </c>
      <c r="F206" s="44" t="s">
        <v>3099</v>
      </c>
      <c r="L206" s="181"/>
      <c r="M206" s="229"/>
      <c r="T206" s="230"/>
      <c r="AT206" s="177" t="s">
        <v>176</v>
      </c>
      <c r="AU206" s="177" t="s">
        <v>78</v>
      </c>
    </row>
    <row r="207" spans="2:65" s="128" customFormat="1" ht="16.5" customHeight="1" x14ac:dyDescent="0.2">
      <c r="B207" s="231"/>
      <c r="C207" s="37" t="s">
        <v>367</v>
      </c>
      <c r="D207" s="37" t="s">
        <v>170</v>
      </c>
      <c r="E207" s="38" t="s">
        <v>3101</v>
      </c>
      <c r="F207" s="39" t="s">
        <v>3102</v>
      </c>
      <c r="G207" s="40" t="s">
        <v>2089</v>
      </c>
      <c r="H207" s="41">
        <v>74</v>
      </c>
      <c r="I207" s="42"/>
      <c r="J207" s="42">
        <f>ROUND(I207*H207,2)</f>
        <v>0</v>
      </c>
      <c r="K207" s="39" t="s">
        <v>0</v>
      </c>
      <c r="L207" s="181"/>
      <c r="M207" s="223" t="s">
        <v>0</v>
      </c>
      <c r="N207" s="224" t="s">
        <v>35</v>
      </c>
      <c r="O207" s="225">
        <v>0</v>
      </c>
      <c r="P207" s="225">
        <f>O207*H207</f>
        <v>0</v>
      </c>
      <c r="Q207" s="225">
        <v>0</v>
      </c>
      <c r="R207" s="225">
        <f>Q207*H207</f>
        <v>0</v>
      </c>
      <c r="S207" s="225">
        <v>0</v>
      </c>
      <c r="T207" s="226">
        <f>S207*H207</f>
        <v>0</v>
      </c>
      <c r="AR207" s="43" t="s">
        <v>281</v>
      </c>
      <c r="AT207" s="43" t="s">
        <v>170</v>
      </c>
      <c r="AU207" s="43" t="s">
        <v>78</v>
      </c>
      <c r="AY207" s="177" t="s">
        <v>168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177" t="s">
        <v>78</v>
      </c>
      <c r="BK207" s="227">
        <f>ROUND(I207*H207,2)</f>
        <v>0</v>
      </c>
      <c r="BL207" s="177" t="s">
        <v>281</v>
      </c>
      <c r="BM207" s="43" t="s">
        <v>3103</v>
      </c>
    </row>
    <row r="208" spans="2:65" s="128" customFormat="1" x14ac:dyDescent="0.2">
      <c r="B208" s="181"/>
      <c r="D208" s="136" t="s">
        <v>176</v>
      </c>
      <c r="F208" s="44" t="s">
        <v>3102</v>
      </c>
      <c r="L208" s="181"/>
      <c r="M208" s="229"/>
      <c r="T208" s="230"/>
      <c r="AT208" s="177" t="s">
        <v>176</v>
      </c>
      <c r="AU208" s="177" t="s">
        <v>78</v>
      </c>
    </row>
    <row r="209" spans="2:65" s="128" customFormat="1" ht="16.5" customHeight="1" x14ac:dyDescent="0.2">
      <c r="B209" s="231"/>
      <c r="C209" s="37" t="s">
        <v>374</v>
      </c>
      <c r="D209" s="37" t="s">
        <v>170</v>
      </c>
      <c r="E209" s="38" t="s">
        <v>3104</v>
      </c>
      <c r="F209" s="39" t="s">
        <v>3105</v>
      </c>
      <c r="G209" s="40" t="s">
        <v>2089</v>
      </c>
      <c r="H209" s="41">
        <v>6</v>
      </c>
      <c r="I209" s="42"/>
      <c r="J209" s="42">
        <f>ROUND(I209*H209,2)</f>
        <v>0</v>
      </c>
      <c r="K209" s="39" t="s">
        <v>0</v>
      </c>
      <c r="L209" s="181"/>
      <c r="M209" s="223" t="s">
        <v>0</v>
      </c>
      <c r="N209" s="224" t="s">
        <v>35</v>
      </c>
      <c r="O209" s="225">
        <v>0</v>
      </c>
      <c r="P209" s="225">
        <f>O209*H209</f>
        <v>0</v>
      </c>
      <c r="Q209" s="225">
        <v>0</v>
      </c>
      <c r="R209" s="225">
        <f>Q209*H209</f>
        <v>0</v>
      </c>
      <c r="S209" s="225">
        <v>0</v>
      </c>
      <c r="T209" s="226">
        <f>S209*H209</f>
        <v>0</v>
      </c>
      <c r="AR209" s="43" t="s">
        <v>281</v>
      </c>
      <c r="AT209" s="43" t="s">
        <v>170</v>
      </c>
      <c r="AU209" s="43" t="s">
        <v>78</v>
      </c>
      <c r="AY209" s="177" t="s">
        <v>168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177" t="s">
        <v>78</v>
      </c>
      <c r="BK209" s="227">
        <f>ROUND(I209*H209,2)</f>
        <v>0</v>
      </c>
      <c r="BL209" s="177" t="s">
        <v>281</v>
      </c>
      <c r="BM209" s="43" t="s">
        <v>3106</v>
      </c>
    </row>
    <row r="210" spans="2:65" s="128" customFormat="1" x14ac:dyDescent="0.2">
      <c r="B210" s="181"/>
      <c r="D210" s="136" t="s">
        <v>176</v>
      </c>
      <c r="F210" s="44" t="s">
        <v>3105</v>
      </c>
      <c r="L210" s="181"/>
      <c r="M210" s="229"/>
      <c r="T210" s="230"/>
      <c r="AT210" s="177" t="s">
        <v>176</v>
      </c>
      <c r="AU210" s="177" t="s">
        <v>78</v>
      </c>
    </row>
    <row r="211" spans="2:65" s="128" customFormat="1" ht="16.5" customHeight="1" x14ac:dyDescent="0.2">
      <c r="B211" s="231"/>
      <c r="C211" s="37" t="s">
        <v>380</v>
      </c>
      <c r="D211" s="37" t="s">
        <v>170</v>
      </c>
      <c r="E211" s="38" t="s">
        <v>3107</v>
      </c>
      <c r="F211" s="39" t="s">
        <v>3108</v>
      </c>
      <c r="G211" s="40" t="s">
        <v>2089</v>
      </c>
      <c r="H211" s="41">
        <v>6</v>
      </c>
      <c r="I211" s="42"/>
      <c r="J211" s="42">
        <f>ROUND(I211*H211,2)</f>
        <v>0</v>
      </c>
      <c r="K211" s="39" t="s">
        <v>0</v>
      </c>
      <c r="L211" s="181"/>
      <c r="M211" s="223" t="s">
        <v>0</v>
      </c>
      <c r="N211" s="224" t="s">
        <v>35</v>
      </c>
      <c r="O211" s="225">
        <v>0</v>
      </c>
      <c r="P211" s="225">
        <f>O211*H211</f>
        <v>0</v>
      </c>
      <c r="Q211" s="225">
        <v>0</v>
      </c>
      <c r="R211" s="225">
        <f>Q211*H211</f>
        <v>0</v>
      </c>
      <c r="S211" s="225">
        <v>0</v>
      </c>
      <c r="T211" s="226">
        <f>S211*H211</f>
        <v>0</v>
      </c>
      <c r="AR211" s="43" t="s">
        <v>281</v>
      </c>
      <c r="AT211" s="43" t="s">
        <v>170</v>
      </c>
      <c r="AU211" s="43" t="s">
        <v>78</v>
      </c>
      <c r="AY211" s="177" t="s">
        <v>168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177" t="s">
        <v>78</v>
      </c>
      <c r="BK211" s="227">
        <f>ROUND(I211*H211,2)</f>
        <v>0</v>
      </c>
      <c r="BL211" s="177" t="s">
        <v>281</v>
      </c>
      <c r="BM211" s="43" t="s">
        <v>3109</v>
      </c>
    </row>
    <row r="212" spans="2:65" s="128" customFormat="1" x14ac:dyDescent="0.2">
      <c r="B212" s="181"/>
      <c r="D212" s="136" t="s">
        <v>176</v>
      </c>
      <c r="F212" s="44" t="s">
        <v>3108</v>
      </c>
      <c r="L212" s="181"/>
      <c r="M212" s="229"/>
      <c r="T212" s="230"/>
      <c r="AT212" s="177" t="s">
        <v>176</v>
      </c>
      <c r="AU212" s="177" t="s">
        <v>78</v>
      </c>
    </row>
    <row r="213" spans="2:65" s="128" customFormat="1" ht="16.5" customHeight="1" x14ac:dyDescent="0.2">
      <c r="B213" s="231"/>
      <c r="C213" s="37" t="s">
        <v>386</v>
      </c>
      <c r="D213" s="37" t="s">
        <v>170</v>
      </c>
      <c r="E213" s="38" t="s">
        <v>3110</v>
      </c>
      <c r="F213" s="39" t="s">
        <v>3111</v>
      </c>
      <c r="G213" s="40" t="s">
        <v>2089</v>
      </c>
      <c r="H213" s="41">
        <v>6</v>
      </c>
      <c r="I213" s="42"/>
      <c r="J213" s="42">
        <f>ROUND(I213*H213,2)</f>
        <v>0</v>
      </c>
      <c r="K213" s="39" t="s">
        <v>0</v>
      </c>
      <c r="L213" s="181"/>
      <c r="M213" s="223" t="s">
        <v>0</v>
      </c>
      <c r="N213" s="224" t="s">
        <v>35</v>
      </c>
      <c r="O213" s="225">
        <v>0</v>
      </c>
      <c r="P213" s="225">
        <f>O213*H213</f>
        <v>0</v>
      </c>
      <c r="Q213" s="225">
        <v>0</v>
      </c>
      <c r="R213" s="225">
        <f>Q213*H213</f>
        <v>0</v>
      </c>
      <c r="S213" s="225">
        <v>0</v>
      </c>
      <c r="T213" s="226">
        <f>S213*H213</f>
        <v>0</v>
      </c>
      <c r="AR213" s="43" t="s">
        <v>281</v>
      </c>
      <c r="AT213" s="43" t="s">
        <v>170</v>
      </c>
      <c r="AU213" s="43" t="s">
        <v>78</v>
      </c>
      <c r="AY213" s="177" t="s">
        <v>168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177" t="s">
        <v>78</v>
      </c>
      <c r="BK213" s="227">
        <f>ROUND(I213*H213,2)</f>
        <v>0</v>
      </c>
      <c r="BL213" s="177" t="s">
        <v>281</v>
      </c>
      <c r="BM213" s="43" t="s">
        <v>3112</v>
      </c>
    </row>
    <row r="214" spans="2:65" s="128" customFormat="1" x14ac:dyDescent="0.2">
      <c r="B214" s="181"/>
      <c r="D214" s="136" t="s">
        <v>176</v>
      </c>
      <c r="F214" s="44" t="s">
        <v>3111</v>
      </c>
      <c r="L214" s="181"/>
      <c r="M214" s="229"/>
      <c r="T214" s="230"/>
      <c r="AT214" s="177" t="s">
        <v>176</v>
      </c>
      <c r="AU214" s="177" t="s">
        <v>78</v>
      </c>
    </row>
    <row r="215" spans="2:65" s="128" customFormat="1" ht="16.5" customHeight="1" x14ac:dyDescent="0.2">
      <c r="B215" s="231"/>
      <c r="C215" s="37" t="s">
        <v>393</v>
      </c>
      <c r="D215" s="37" t="s">
        <v>170</v>
      </c>
      <c r="E215" s="38" t="s">
        <v>3113</v>
      </c>
      <c r="F215" s="39" t="s">
        <v>3114</v>
      </c>
      <c r="G215" s="40" t="s">
        <v>2089</v>
      </c>
      <c r="H215" s="41">
        <v>3</v>
      </c>
      <c r="I215" s="42"/>
      <c r="J215" s="42">
        <f>ROUND(I215*H215,2)</f>
        <v>0</v>
      </c>
      <c r="K215" s="39" t="s">
        <v>0</v>
      </c>
      <c r="L215" s="181"/>
      <c r="M215" s="223" t="s">
        <v>0</v>
      </c>
      <c r="N215" s="224" t="s">
        <v>35</v>
      </c>
      <c r="O215" s="225">
        <v>0</v>
      </c>
      <c r="P215" s="225">
        <f>O215*H215</f>
        <v>0</v>
      </c>
      <c r="Q215" s="225">
        <v>0</v>
      </c>
      <c r="R215" s="225">
        <f>Q215*H215</f>
        <v>0</v>
      </c>
      <c r="S215" s="225">
        <v>0</v>
      </c>
      <c r="T215" s="226">
        <f>S215*H215</f>
        <v>0</v>
      </c>
      <c r="AR215" s="43" t="s">
        <v>281</v>
      </c>
      <c r="AT215" s="43" t="s">
        <v>170</v>
      </c>
      <c r="AU215" s="43" t="s">
        <v>78</v>
      </c>
      <c r="AY215" s="177" t="s">
        <v>168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177" t="s">
        <v>78</v>
      </c>
      <c r="BK215" s="227">
        <f>ROUND(I215*H215,2)</f>
        <v>0</v>
      </c>
      <c r="BL215" s="177" t="s">
        <v>281</v>
      </c>
      <c r="BM215" s="43" t="s">
        <v>3115</v>
      </c>
    </row>
    <row r="216" spans="2:65" s="128" customFormat="1" x14ac:dyDescent="0.2">
      <c r="B216" s="181"/>
      <c r="D216" s="136" t="s">
        <v>176</v>
      </c>
      <c r="F216" s="44" t="s">
        <v>3114</v>
      </c>
      <c r="L216" s="181"/>
      <c r="M216" s="229"/>
      <c r="T216" s="230"/>
      <c r="AT216" s="177" t="s">
        <v>176</v>
      </c>
      <c r="AU216" s="177" t="s">
        <v>78</v>
      </c>
    </row>
    <row r="217" spans="2:65" s="128" customFormat="1" ht="16.5" customHeight="1" x14ac:dyDescent="0.2">
      <c r="B217" s="231"/>
      <c r="C217" s="37" t="s">
        <v>400</v>
      </c>
      <c r="D217" s="37" t="s">
        <v>170</v>
      </c>
      <c r="E217" s="38" t="s">
        <v>3116</v>
      </c>
      <c r="F217" s="39" t="s">
        <v>3117</v>
      </c>
      <c r="G217" s="40" t="s">
        <v>2089</v>
      </c>
      <c r="H217" s="41">
        <v>1</v>
      </c>
      <c r="I217" s="42"/>
      <c r="J217" s="42">
        <f>ROUND(I217*H217,2)</f>
        <v>0</v>
      </c>
      <c r="K217" s="39" t="s">
        <v>0</v>
      </c>
      <c r="L217" s="181"/>
      <c r="M217" s="223" t="s">
        <v>0</v>
      </c>
      <c r="N217" s="224" t="s">
        <v>35</v>
      </c>
      <c r="O217" s="225">
        <v>0</v>
      </c>
      <c r="P217" s="225">
        <f>O217*H217</f>
        <v>0</v>
      </c>
      <c r="Q217" s="225">
        <v>0</v>
      </c>
      <c r="R217" s="225">
        <f>Q217*H217</f>
        <v>0</v>
      </c>
      <c r="S217" s="225">
        <v>0</v>
      </c>
      <c r="T217" s="226">
        <f>S217*H217</f>
        <v>0</v>
      </c>
      <c r="AR217" s="43" t="s">
        <v>281</v>
      </c>
      <c r="AT217" s="43" t="s">
        <v>170</v>
      </c>
      <c r="AU217" s="43" t="s">
        <v>78</v>
      </c>
      <c r="AY217" s="177" t="s">
        <v>168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177" t="s">
        <v>78</v>
      </c>
      <c r="BK217" s="227">
        <f>ROUND(I217*H217,2)</f>
        <v>0</v>
      </c>
      <c r="BL217" s="177" t="s">
        <v>281</v>
      </c>
      <c r="BM217" s="43" t="s">
        <v>3118</v>
      </c>
    </row>
    <row r="218" spans="2:65" s="128" customFormat="1" x14ac:dyDescent="0.2">
      <c r="B218" s="181"/>
      <c r="D218" s="136" t="s">
        <v>176</v>
      </c>
      <c r="F218" s="44" t="s">
        <v>3117</v>
      </c>
      <c r="L218" s="181"/>
      <c r="M218" s="229"/>
      <c r="T218" s="230"/>
      <c r="AT218" s="177" t="s">
        <v>176</v>
      </c>
      <c r="AU218" s="177" t="s">
        <v>78</v>
      </c>
    </row>
    <row r="219" spans="2:65" s="128" customFormat="1" ht="16.5" customHeight="1" x14ac:dyDescent="0.2">
      <c r="B219" s="231"/>
      <c r="C219" s="37" t="s">
        <v>407</v>
      </c>
      <c r="D219" s="37" t="s">
        <v>170</v>
      </c>
      <c r="E219" s="38" t="s">
        <v>3119</v>
      </c>
      <c r="F219" s="39" t="s">
        <v>3120</v>
      </c>
      <c r="G219" s="40" t="s">
        <v>2089</v>
      </c>
      <c r="H219" s="41">
        <v>23</v>
      </c>
      <c r="I219" s="42"/>
      <c r="J219" s="42">
        <f>ROUND(I219*H219,2)</f>
        <v>0</v>
      </c>
      <c r="K219" s="39" t="s">
        <v>0</v>
      </c>
      <c r="L219" s="181"/>
      <c r="M219" s="223" t="s">
        <v>0</v>
      </c>
      <c r="N219" s="224" t="s">
        <v>35</v>
      </c>
      <c r="O219" s="225">
        <v>0</v>
      </c>
      <c r="P219" s="225">
        <f>O219*H219</f>
        <v>0</v>
      </c>
      <c r="Q219" s="225">
        <v>0</v>
      </c>
      <c r="R219" s="225">
        <f>Q219*H219</f>
        <v>0</v>
      </c>
      <c r="S219" s="225">
        <v>0</v>
      </c>
      <c r="T219" s="226">
        <f>S219*H219</f>
        <v>0</v>
      </c>
      <c r="AR219" s="43" t="s">
        <v>281</v>
      </c>
      <c r="AT219" s="43" t="s">
        <v>170</v>
      </c>
      <c r="AU219" s="43" t="s">
        <v>78</v>
      </c>
      <c r="AY219" s="177" t="s">
        <v>168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177" t="s">
        <v>78</v>
      </c>
      <c r="BK219" s="227">
        <f>ROUND(I219*H219,2)</f>
        <v>0</v>
      </c>
      <c r="BL219" s="177" t="s">
        <v>281</v>
      </c>
      <c r="BM219" s="43" t="s">
        <v>3121</v>
      </c>
    </row>
    <row r="220" spans="2:65" s="128" customFormat="1" x14ac:dyDescent="0.2">
      <c r="B220" s="181"/>
      <c r="D220" s="136" t="s">
        <v>176</v>
      </c>
      <c r="F220" s="44" t="s">
        <v>3120</v>
      </c>
      <c r="L220" s="181"/>
      <c r="M220" s="229"/>
      <c r="T220" s="230"/>
      <c r="AT220" s="177" t="s">
        <v>176</v>
      </c>
      <c r="AU220" s="177" t="s">
        <v>78</v>
      </c>
    </row>
    <row r="221" spans="2:65" s="128" customFormat="1" ht="16.5" customHeight="1" x14ac:dyDescent="0.2">
      <c r="B221" s="231"/>
      <c r="C221" s="37" t="s">
        <v>414</v>
      </c>
      <c r="D221" s="37" t="s">
        <v>170</v>
      </c>
      <c r="E221" s="38" t="s">
        <v>3122</v>
      </c>
      <c r="F221" s="39" t="s">
        <v>3123</v>
      </c>
      <c r="G221" s="40" t="s">
        <v>2089</v>
      </c>
      <c r="H221" s="41">
        <v>34</v>
      </c>
      <c r="I221" s="42"/>
      <c r="J221" s="42">
        <f>ROUND(I221*H221,2)</f>
        <v>0</v>
      </c>
      <c r="K221" s="39" t="s">
        <v>0</v>
      </c>
      <c r="L221" s="181"/>
      <c r="M221" s="223" t="s">
        <v>0</v>
      </c>
      <c r="N221" s="224" t="s">
        <v>35</v>
      </c>
      <c r="O221" s="225">
        <v>0</v>
      </c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AR221" s="43" t="s">
        <v>281</v>
      </c>
      <c r="AT221" s="43" t="s">
        <v>170</v>
      </c>
      <c r="AU221" s="43" t="s">
        <v>78</v>
      </c>
      <c r="AY221" s="177" t="s">
        <v>168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177" t="s">
        <v>78</v>
      </c>
      <c r="BK221" s="227">
        <f>ROUND(I221*H221,2)</f>
        <v>0</v>
      </c>
      <c r="BL221" s="177" t="s">
        <v>281</v>
      </c>
      <c r="BM221" s="43" t="s">
        <v>3124</v>
      </c>
    </row>
    <row r="222" spans="2:65" s="128" customFormat="1" x14ac:dyDescent="0.2">
      <c r="B222" s="181"/>
      <c r="D222" s="136" t="s">
        <v>176</v>
      </c>
      <c r="F222" s="44" t="s">
        <v>3123</v>
      </c>
      <c r="L222" s="181"/>
      <c r="M222" s="229"/>
      <c r="T222" s="230"/>
      <c r="AT222" s="177" t="s">
        <v>176</v>
      </c>
      <c r="AU222" s="177" t="s">
        <v>78</v>
      </c>
    </row>
    <row r="223" spans="2:65" s="128" customFormat="1" ht="16.5" customHeight="1" x14ac:dyDescent="0.2">
      <c r="B223" s="231"/>
      <c r="C223" s="37" t="s">
        <v>421</v>
      </c>
      <c r="D223" s="37" t="s">
        <v>170</v>
      </c>
      <c r="E223" s="38" t="s">
        <v>3125</v>
      </c>
      <c r="F223" s="39" t="s">
        <v>3126</v>
      </c>
      <c r="G223" s="40" t="s">
        <v>1212</v>
      </c>
      <c r="H223" s="41">
        <v>1</v>
      </c>
      <c r="I223" s="42"/>
      <c r="J223" s="42">
        <f>ROUND(I223*H223,2)</f>
        <v>0</v>
      </c>
      <c r="K223" s="39" t="s">
        <v>0</v>
      </c>
      <c r="L223" s="181"/>
      <c r="M223" s="223" t="s">
        <v>0</v>
      </c>
      <c r="N223" s="224" t="s">
        <v>35</v>
      </c>
      <c r="O223" s="225">
        <v>0</v>
      </c>
      <c r="P223" s="225">
        <f>O223*H223</f>
        <v>0</v>
      </c>
      <c r="Q223" s="225">
        <v>0</v>
      </c>
      <c r="R223" s="225">
        <f>Q223*H223</f>
        <v>0</v>
      </c>
      <c r="S223" s="225">
        <v>0</v>
      </c>
      <c r="T223" s="226">
        <f>S223*H223</f>
        <v>0</v>
      </c>
      <c r="AR223" s="43" t="s">
        <v>281</v>
      </c>
      <c r="AT223" s="43" t="s">
        <v>170</v>
      </c>
      <c r="AU223" s="43" t="s">
        <v>78</v>
      </c>
      <c r="AY223" s="177" t="s">
        <v>168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177" t="s">
        <v>78</v>
      </c>
      <c r="BK223" s="227">
        <f>ROUND(I223*H223,2)</f>
        <v>0</v>
      </c>
      <c r="BL223" s="177" t="s">
        <v>281</v>
      </c>
      <c r="BM223" s="43" t="s">
        <v>3127</v>
      </c>
    </row>
    <row r="224" spans="2:65" s="128" customFormat="1" x14ac:dyDescent="0.2">
      <c r="B224" s="181"/>
      <c r="D224" s="136" t="s">
        <v>176</v>
      </c>
      <c r="F224" s="44" t="s">
        <v>3126</v>
      </c>
      <c r="L224" s="181"/>
      <c r="M224" s="229"/>
      <c r="T224" s="230"/>
      <c r="AT224" s="177" t="s">
        <v>176</v>
      </c>
      <c r="AU224" s="177" t="s">
        <v>78</v>
      </c>
    </row>
    <row r="225" spans="2:65" s="128" customFormat="1" ht="16.5" customHeight="1" x14ac:dyDescent="0.2">
      <c r="B225" s="231"/>
      <c r="C225" s="37" t="s">
        <v>250</v>
      </c>
      <c r="D225" s="37" t="s">
        <v>170</v>
      </c>
      <c r="E225" s="38" t="s">
        <v>3128</v>
      </c>
      <c r="F225" s="39" t="s">
        <v>3129</v>
      </c>
      <c r="G225" s="40" t="s">
        <v>370</v>
      </c>
      <c r="H225" s="41">
        <v>13</v>
      </c>
      <c r="I225" s="42"/>
      <c r="J225" s="42">
        <f>ROUND(I225*H225,2)</f>
        <v>0</v>
      </c>
      <c r="K225" s="39" t="s">
        <v>0</v>
      </c>
      <c r="L225" s="181"/>
      <c r="M225" s="223" t="s">
        <v>0</v>
      </c>
      <c r="N225" s="224" t="s">
        <v>35</v>
      </c>
      <c r="O225" s="225">
        <v>0</v>
      </c>
      <c r="P225" s="225">
        <f>O225*H225</f>
        <v>0</v>
      </c>
      <c r="Q225" s="225">
        <v>0</v>
      </c>
      <c r="R225" s="225">
        <f>Q225*H225</f>
        <v>0</v>
      </c>
      <c r="S225" s="225">
        <v>0</v>
      </c>
      <c r="T225" s="226">
        <f>S225*H225</f>
        <v>0</v>
      </c>
      <c r="AR225" s="43" t="s">
        <v>281</v>
      </c>
      <c r="AT225" s="43" t="s">
        <v>170</v>
      </c>
      <c r="AU225" s="43" t="s">
        <v>78</v>
      </c>
      <c r="AY225" s="177" t="s">
        <v>168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77" t="s">
        <v>78</v>
      </c>
      <c r="BK225" s="227">
        <f>ROUND(I225*H225,2)</f>
        <v>0</v>
      </c>
      <c r="BL225" s="177" t="s">
        <v>281</v>
      </c>
      <c r="BM225" s="43" t="s">
        <v>3130</v>
      </c>
    </row>
    <row r="226" spans="2:65" s="128" customFormat="1" x14ac:dyDescent="0.2">
      <c r="B226" s="181"/>
      <c r="D226" s="136" t="s">
        <v>176</v>
      </c>
      <c r="F226" s="44" t="s">
        <v>3129</v>
      </c>
      <c r="L226" s="181"/>
      <c r="M226" s="229"/>
      <c r="T226" s="230"/>
      <c r="AT226" s="177" t="s">
        <v>176</v>
      </c>
      <c r="AU226" s="177" t="s">
        <v>78</v>
      </c>
    </row>
    <row r="227" spans="2:65" s="128" customFormat="1" ht="16.5" customHeight="1" x14ac:dyDescent="0.2">
      <c r="B227" s="231"/>
      <c r="C227" s="37" t="s">
        <v>7</v>
      </c>
      <c r="D227" s="37" t="s">
        <v>170</v>
      </c>
      <c r="E227" s="38" t="s">
        <v>3131</v>
      </c>
      <c r="F227" s="39" t="s">
        <v>3132</v>
      </c>
      <c r="G227" s="40" t="s">
        <v>370</v>
      </c>
      <c r="H227" s="41">
        <v>2</v>
      </c>
      <c r="I227" s="42"/>
      <c r="J227" s="42">
        <f>ROUND(I227*H227,2)</f>
        <v>0</v>
      </c>
      <c r="K227" s="39" t="s">
        <v>0</v>
      </c>
      <c r="L227" s="181"/>
      <c r="M227" s="223" t="s">
        <v>0</v>
      </c>
      <c r="N227" s="224" t="s">
        <v>35</v>
      </c>
      <c r="O227" s="225">
        <v>0</v>
      </c>
      <c r="P227" s="225">
        <f>O227*H227</f>
        <v>0</v>
      </c>
      <c r="Q227" s="225">
        <v>0</v>
      </c>
      <c r="R227" s="225">
        <f>Q227*H227</f>
        <v>0</v>
      </c>
      <c r="S227" s="225">
        <v>0</v>
      </c>
      <c r="T227" s="226">
        <f>S227*H227</f>
        <v>0</v>
      </c>
      <c r="AR227" s="43" t="s">
        <v>281</v>
      </c>
      <c r="AT227" s="43" t="s">
        <v>170</v>
      </c>
      <c r="AU227" s="43" t="s">
        <v>78</v>
      </c>
      <c r="AY227" s="177" t="s">
        <v>168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177" t="s">
        <v>78</v>
      </c>
      <c r="BK227" s="227">
        <f>ROUND(I227*H227,2)</f>
        <v>0</v>
      </c>
      <c r="BL227" s="177" t="s">
        <v>281</v>
      </c>
      <c r="BM227" s="43" t="s">
        <v>3133</v>
      </c>
    </row>
    <row r="228" spans="2:65" s="128" customFormat="1" x14ac:dyDescent="0.2">
      <c r="B228" s="181"/>
      <c r="D228" s="136" t="s">
        <v>176</v>
      </c>
      <c r="F228" s="44" t="s">
        <v>3132</v>
      </c>
      <c r="L228" s="181"/>
      <c r="M228" s="229"/>
      <c r="T228" s="230"/>
      <c r="AT228" s="177" t="s">
        <v>176</v>
      </c>
      <c r="AU228" s="177" t="s">
        <v>78</v>
      </c>
    </row>
    <row r="229" spans="2:65" s="128" customFormat="1" ht="16.5" customHeight="1" x14ac:dyDescent="0.2">
      <c r="B229" s="231"/>
      <c r="C229" s="37" t="s">
        <v>446</v>
      </c>
      <c r="D229" s="37" t="s">
        <v>170</v>
      </c>
      <c r="E229" s="38" t="s">
        <v>3134</v>
      </c>
      <c r="F229" s="39" t="s">
        <v>3135</v>
      </c>
      <c r="G229" s="40" t="s">
        <v>308</v>
      </c>
      <c r="H229" s="41">
        <v>3934</v>
      </c>
      <c r="I229" s="42"/>
      <c r="J229" s="42">
        <f>ROUND(I229*H229,2)</f>
        <v>0</v>
      </c>
      <c r="K229" s="39" t="s">
        <v>0</v>
      </c>
      <c r="L229" s="181"/>
      <c r="M229" s="223" t="s">
        <v>0</v>
      </c>
      <c r="N229" s="224" t="s">
        <v>35</v>
      </c>
      <c r="O229" s="225">
        <v>0</v>
      </c>
      <c r="P229" s="225">
        <f>O229*H229</f>
        <v>0</v>
      </c>
      <c r="Q229" s="225">
        <v>0</v>
      </c>
      <c r="R229" s="225">
        <f>Q229*H229</f>
        <v>0</v>
      </c>
      <c r="S229" s="225">
        <v>0</v>
      </c>
      <c r="T229" s="226">
        <f>S229*H229</f>
        <v>0</v>
      </c>
      <c r="AR229" s="43" t="s">
        <v>281</v>
      </c>
      <c r="AT229" s="43" t="s">
        <v>170</v>
      </c>
      <c r="AU229" s="43" t="s">
        <v>78</v>
      </c>
      <c r="AY229" s="177" t="s">
        <v>168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177" t="s">
        <v>78</v>
      </c>
      <c r="BK229" s="227">
        <f>ROUND(I229*H229,2)</f>
        <v>0</v>
      </c>
      <c r="BL229" s="177" t="s">
        <v>281</v>
      </c>
      <c r="BM229" s="43" t="s">
        <v>3136</v>
      </c>
    </row>
    <row r="230" spans="2:65" s="128" customFormat="1" x14ac:dyDescent="0.2">
      <c r="B230" s="181"/>
      <c r="D230" s="136" t="s">
        <v>176</v>
      </c>
      <c r="F230" s="44" t="s">
        <v>3135</v>
      </c>
      <c r="L230" s="181"/>
      <c r="M230" s="229"/>
      <c r="T230" s="230"/>
      <c r="AT230" s="177" t="s">
        <v>176</v>
      </c>
      <c r="AU230" s="177" t="s">
        <v>78</v>
      </c>
    </row>
    <row r="231" spans="2:65" s="128" customFormat="1" ht="16.5" customHeight="1" x14ac:dyDescent="0.2">
      <c r="B231" s="231"/>
      <c r="C231" s="37" t="s">
        <v>453</v>
      </c>
      <c r="D231" s="37" t="s">
        <v>170</v>
      </c>
      <c r="E231" s="38" t="s">
        <v>3137</v>
      </c>
      <c r="F231" s="39" t="s">
        <v>3138</v>
      </c>
      <c r="G231" s="40" t="s">
        <v>308</v>
      </c>
      <c r="H231" s="41">
        <v>20</v>
      </c>
      <c r="I231" s="42"/>
      <c r="J231" s="42">
        <f>ROUND(I231*H231,2)</f>
        <v>0</v>
      </c>
      <c r="K231" s="39" t="s">
        <v>0</v>
      </c>
      <c r="L231" s="181"/>
      <c r="M231" s="223" t="s">
        <v>0</v>
      </c>
      <c r="N231" s="224" t="s">
        <v>35</v>
      </c>
      <c r="O231" s="225">
        <v>0</v>
      </c>
      <c r="P231" s="225">
        <f>O231*H231</f>
        <v>0</v>
      </c>
      <c r="Q231" s="225">
        <v>0</v>
      </c>
      <c r="R231" s="225">
        <f>Q231*H231</f>
        <v>0</v>
      </c>
      <c r="S231" s="225">
        <v>0</v>
      </c>
      <c r="T231" s="226">
        <f>S231*H231</f>
        <v>0</v>
      </c>
      <c r="AR231" s="43" t="s">
        <v>281</v>
      </c>
      <c r="AT231" s="43" t="s">
        <v>170</v>
      </c>
      <c r="AU231" s="43" t="s">
        <v>78</v>
      </c>
      <c r="AY231" s="177" t="s">
        <v>168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77" t="s">
        <v>78</v>
      </c>
      <c r="BK231" s="227">
        <f>ROUND(I231*H231,2)</f>
        <v>0</v>
      </c>
      <c r="BL231" s="177" t="s">
        <v>281</v>
      </c>
      <c r="BM231" s="43" t="s">
        <v>3139</v>
      </c>
    </row>
    <row r="232" spans="2:65" s="128" customFormat="1" x14ac:dyDescent="0.2">
      <c r="B232" s="181"/>
      <c r="D232" s="136" t="s">
        <v>176</v>
      </c>
      <c r="F232" s="44" t="s">
        <v>3138</v>
      </c>
      <c r="L232" s="181"/>
      <c r="M232" s="229"/>
      <c r="T232" s="230"/>
      <c r="AT232" s="177" t="s">
        <v>176</v>
      </c>
      <c r="AU232" s="177" t="s">
        <v>78</v>
      </c>
    </row>
    <row r="233" spans="2:65" s="128" customFormat="1" ht="16.5" customHeight="1" x14ac:dyDescent="0.2">
      <c r="B233" s="231"/>
      <c r="C233" s="37" t="s">
        <v>465</v>
      </c>
      <c r="D233" s="37" t="s">
        <v>170</v>
      </c>
      <c r="E233" s="38" t="s">
        <v>3140</v>
      </c>
      <c r="F233" s="39" t="s">
        <v>3141</v>
      </c>
      <c r="G233" s="40" t="s">
        <v>938</v>
      </c>
      <c r="H233" s="41">
        <v>7271.0389999999998</v>
      </c>
      <c r="I233" s="42"/>
      <c r="J233" s="42">
        <f>ROUND(I233*H233,2)</f>
        <v>0</v>
      </c>
      <c r="K233" s="39" t="s">
        <v>0</v>
      </c>
      <c r="L233" s="181"/>
      <c r="M233" s="223" t="s">
        <v>0</v>
      </c>
      <c r="N233" s="224" t="s">
        <v>35</v>
      </c>
      <c r="O233" s="225">
        <v>0</v>
      </c>
      <c r="P233" s="225">
        <f>O233*H233</f>
        <v>0</v>
      </c>
      <c r="Q233" s="225">
        <v>0</v>
      </c>
      <c r="R233" s="225">
        <f>Q233*H233</f>
        <v>0</v>
      </c>
      <c r="S233" s="225">
        <v>0</v>
      </c>
      <c r="T233" s="226">
        <f>S233*H233</f>
        <v>0</v>
      </c>
      <c r="AR233" s="43" t="s">
        <v>281</v>
      </c>
      <c r="AT233" s="43" t="s">
        <v>170</v>
      </c>
      <c r="AU233" s="43" t="s">
        <v>78</v>
      </c>
      <c r="AY233" s="177" t="s">
        <v>168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177" t="s">
        <v>78</v>
      </c>
      <c r="BK233" s="227">
        <f>ROUND(I233*H233,2)</f>
        <v>0</v>
      </c>
      <c r="BL233" s="177" t="s">
        <v>281</v>
      </c>
      <c r="BM233" s="43" t="s">
        <v>3142</v>
      </c>
    </row>
    <row r="234" spans="2:65" s="128" customFormat="1" x14ac:dyDescent="0.2">
      <c r="B234" s="181"/>
      <c r="D234" s="136" t="s">
        <v>176</v>
      </c>
      <c r="F234" s="44" t="s">
        <v>3141</v>
      </c>
      <c r="L234" s="181"/>
      <c r="M234" s="229"/>
      <c r="T234" s="230"/>
      <c r="AT234" s="177" t="s">
        <v>176</v>
      </c>
      <c r="AU234" s="177" t="s">
        <v>78</v>
      </c>
    </row>
    <row r="235" spans="2:65" s="130" customFormat="1" ht="25.95" customHeight="1" x14ac:dyDescent="0.25">
      <c r="B235" s="216"/>
      <c r="D235" s="131" t="s">
        <v>69</v>
      </c>
      <c r="E235" s="132" t="s">
        <v>3143</v>
      </c>
      <c r="F235" s="132" t="s">
        <v>3144</v>
      </c>
      <c r="J235" s="133">
        <f>BK235</f>
        <v>0</v>
      </c>
      <c r="L235" s="216"/>
      <c r="M235" s="217"/>
      <c r="P235" s="218">
        <f>SUM(P236:P253)</f>
        <v>0</v>
      </c>
      <c r="R235" s="218">
        <f>SUM(R236:R253)</f>
        <v>0</v>
      </c>
      <c r="T235" s="219">
        <f>SUM(T236:T253)</f>
        <v>0</v>
      </c>
      <c r="AR235" s="131" t="s">
        <v>80</v>
      </c>
      <c r="AT235" s="220" t="s">
        <v>69</v>
      </c>
      <c r="AU235" s="220" t="s">
        <v>70</v>
      </c>
      <c r="AY235" s="131" t="s">
        <v>168</v>
      </c>
      <c r="BK235" s="221">
        <f>SUM(BK236:BK253)</f>
        <v>0</v>
      </c>
    </row>
    <row r="236" spans="2:65" s="128" customFormat="1" ht="16.5" customHeight="1" x14ac:dyDescent="0.2">
      <c r="B236" s="231"/>
      <c r="C236" s="37" t="s">
        <v>490</v>
      </c>
      <c r="D236" s="37" t="s">
        <v>170</v>
      </c>
      <c r="E236" s="38" t="s">
        <v>3145</v>
      </c>
      <c r="F236" s="39" t="s">
        <v>3146</v>
      </c>
      <c r="G236" s="40" t="s">
        <v>370</v>
      </c>
      <c r="H236" s="41">
        <v>6</v>
      </c>
      <c r="I236" s="42"/>
      <c r="J236" s="42">
        <f>ROUND(I236*H236,2)</f>
        <v>0</v>
      </c>
      <c r="K236" s="39" t="s">
        <v>0</v>
      </c>
      <c r="L236" s="181"/>
      <c r="M236" s="223" t="s">
        <v>0</v>
      </c>
      <c r="N236" s="224" t="s">
        <v>35</v>
      </c>
      <c r="O236" s="225">
        <v>0</v>
      </c>
      <c r="P236" s="225">
        <f>O236*H236</f>
        <v>0</v>
      </c>
      <c r="Q236" s="225">
        <v>0</v>
      </c>
      <c r="R236" s="225">
        <f>Q236*H236</f>
        <v>0</v>
      </c>
      <c r="S236" s="225">
        <v>0</v>
      </c>
      <c r="T236" s="226">
        <f>S236*H236</f>
        <v>0</v>
      </c>
      <c r="AR236" s="43" t="s">
        <v>281</v>
      </c>
      <c r="AT236" s="43" t="s">
        <v>170</v>
      </c>
      <c r="AU236" s="43" t="s">
        <v>78</v>
      </c>
      <c r="AY236" s="177" t="s">
        <v>168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177" t="s">
        <v>78</v>
      </c>
      <c r="BK236" s="227">
        <f>ROUND(I236*H236,2)</f>
        <v>0</v>
      </c>
      <c r="BL236" s="177" t="s">
        <v>281</v>
      </c>
      <c r="BM236" s="43" t="s">
        <v>3147</v>
      </c>
    </row>
    <row r="237" spans="2:65" s="128" customFormat="1" x14ac:dyDescent="0.2">
      <c r="B237" s="181"/>
      <c r="D237" s="136" t="s">
        <v>176</v>
      </c>
      <c r="F237" s="44" t="s">
        <v>3146</v>
      </c>
      <c r="L237" s="181"/>
      <c r="M237" s="229"/>
      <c r="T237" s="230"/>
      <c r="AT237" s="177" t="s">
        <v>176</v>
      </c>
      <c r="AU237" s="177" t="s">
        <v>78</v>
      </c>
    </row>
    <row r="238" spans="2:65" s="128" customFormat="1" ht="16.5" customHeight="1" x14ac:dyDescent="0.2">
      <c r="B238" s="231"/>
      <c r="C238" s="37" t="s">
        <v>495</v>
      </c>
      <c r="D238" s="37" t="s">
        <v>170</v>
      </c>
      <c r="E238" s="38" t="s">
        <v>3148</v>
      </c>
      <c r="F238" s="39" t="s">
        <v>3149</v>
      </c>
      <c r="G238" s="40" t="s">
        <v>370</v>
      </c>
      <c r="H238" s="41">
        <v>1</v>
      </c>
      <c r="I238" s="42"/>
      <c r="J238" s="42">
        <f>ROUND(I238*H238,2)</f>
        <v>0</v>
      </c>
      <c r="K238" s="39" t="s">
        <v>0</v>
      </c>
      <c r="L238" s="181"/>
      <c r="M238" s="223" t="s">
        <v>0</v>
      </c>
      <c r="N238" s="224" t="s">
        <v>35</v>
      </c>
      <c r="O238" s="225">
        <v>0</v>
      </c>
      <c r="P238" s="225">
        <f>O238*H238</f>
        <v>0</v>
      </c>
      <c r="Q238" s="225">
        <v>0</v>
      </c>
      <c r="R238" s="225">
        <f>Q238*H238</f>
        <v>0</v>
      </c>
      <c r="S238" s="225">
        <v>0</v>
      </c>
      <c r="T238" s="226">
        <f>S238*H238</f>
        <v>0</v>
      </c>
      <c r="AR238" s="43" t="s">
        <v>281</v>
      </c>
      <c r="AT238" s="43" t="s">
        <v>170</v>
      </c>
      <c r="AU238" s="43" t="s">
        <v>78</v>
      </c>
      <c r="AY238" s="177" t="s">
        <v>168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177" t="s">
        <v>78</v>
      </c>
      <c r="BK238" s="227">
        <f>ROUND(I238*H238,2)</f>
        <v>0</v>
      </c>
      <c r="BL238" s="177" t="s">
        <v>281</v>
      </c>
      <c r="BM238" s="43" t="s">
        <v>3150</v>
      </c>
    </row>
    <row r="239" spans="2:65" s="128" customFormat="1" x14ac:dyDescent="0.2">
      <c r="B239" s="181"/>
      <c r="D239" s="136" t="s">
        <v>176</v>
      </c>
      <c r="F239" s="44" t="s">
        <v>3149</v>
      </c>
      <c r="L239" s="181"/>
      <c r="M239" s="229"/>
      <c r="T239" s="230"/>
      <c r="AT239" s="177" t="s">
        <v>176</v>
      </c>
      <c r="AU239" s="177" t="s">
        <v>78</v>
      </c>
    </row>
    <row r="240" spans="2:65" s="128" customFormat="1" ht="24.15" customHeight="1" x14ac:dyDescent="0.2">
      <c r="B240" s="231"/>
      <c r="C240" s="37" t="s">
        <v>502</v>
      </c>
      <c r="D240" s="37" t="s">
        <v>170</v>
      </c>
      <c r="E240" s="38" t="s">
        <v>3151</v>
      </c>
      <c r="F240" s="39" t="s">
        <v>3152</v>
      </c>
      <c r="G240" s="40" t="s">
        <v>370</v>
      </c>
      <c r="H240" s="41">
        <v>4</v>
      </c>
      <c r="I240" s="42"/>
      <c r="J240" s="42">
        <f>ROUND(I240*H240,2)</f>
        <v>0</v>
      </c>
      <c r="K240" s="39" t="s">
        <v>0</v>
      </c>
      <c r="L240" s="181"/>
      <c r="M240" s="223" t="s">
        <v>0</v>
      </c>
      <c r="N240" s="224" t="s">
        <v>35</v>
      </c>
      <c r="O240" s="225">
        <v>0</v>
      </c>
      <c r="P240" s="225">
        <f>O240*H240</f>
        <v>0</v>
      </c>
      <c r="Q240" s="225">
        <v>0</v>
      </c>
      <c r="R240" s="225">
        <f>Q240*H240</f>
        <v>0</v>
      </c>
      <c r="S240" s="225">
        <v>0</v>
      </c>
      <c r="T240" s="226">
        <f>S240*H240</f>
        <v>0</v>
      </c>
      <c r="AR240" s="43" t="s">
        <v>281</v>
      </c>
      <c r="AT240" s="43" t="s">
        <v>170</v>
      </c>
      <c r="AU240" s="43" t="s">
        <v>78</v>
      </c>
      <c r="AY240" s="177" t="s">
        <v>168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77" t="s">
        <v>78</v>
      </c>
      <c r="BK240" s="227">
        <f>ROUND(I240*H240,2)</f>
        <v>0</v>
      </c>
      <c r="BL240" s="177" t="s">
        <v>281</v>
      </c>
      <c r="BM240" s="43" t="s">
        <v>3153</v>
      </c>
    </row>
    <row r="241" spans="2:65" s="128" customFormat="1" ht="19.2" x14ac:dyDescent="0.2">
      <c r="B241" s="181"/>
      <c r="D241" s="136" t="s">
        <v>176</v>
      </c>
      <c r="F241" s="44" t="s">
        <v>3152</v>
      </c>
      <c r="L241" s="181"/>
      <c r="M241" s="229"/>
      <c r="T241" s="230"/>
      <c r="AT241" s="177" t="s">
        <v>176</v>
      </c>
      <c r="AU241" s="177" t="s">
        <v>78</v>
      </c>
    </row>
    <row r="242" spans="2:65" s="128" customFormat="1" ht="24.15" customHeight="1" x14ac:dyDescent="0.2">
      <c r="B242" s="231"/>
      <c r="C242" s="37" t="s">
        <v>509</v>
      </c>
      <c r="D242" s="37" t="s">
        <v>170</v>
      </c>
      <c r="E242" s="38" t="s">
        <v>3154</v>
      </c>
      <c r="F242" s="39" t="s">
        <v>3155</v>
      </c>
      <c r="G242" s="40" t="s">
        <v>370</v>
      </c>
      <c r="H242" s="41">
        <v>1</v>
      </c>
      <c r="I242" s="42"/>
      <c r="J242" s="42">
        <f>ROUND(I242*H242,2)</f>
        <v>0</v>
      </c>
      <c r="K242" s="39" t="s">
        <v>0</v>
      </c>
      <c r="L242" s="181"/>
      <c r="M242" s="223" t="s">
        <v>0</v>
      </c>
      <c r="N242" s="224" t="s">
        <v>35</v>
      </c>
      <c r="O242" s="225">
        <v>0</v>
      </c>
      <c r="P242" s="225">
        <f>O242*H242</f>
        <v>0</v>
      </c>
      <c r="Q242" s="225">
        <v>0</v>
      </c>
      <c r="R242" s="225">
        <f>Q242*H242</f>
        <v>0</v>
      </c>
      <c r="S242" s="225">
        <v>0</v>
      </c>
      <c r="T242" s="226">
        <f>S242*H242</f>
        <v>0</v>
      </c>
      <c r="AR242" s="43" t="s">
        <v>281</v>
      </c>
      <c r="AT242" s="43" t="s">
        <v>170</v>
      </c>
      <c r="AU242" s="43" t="s">
        <v>78</v>
      </c>
      <c r="AY242" s="177" t="s">
        <v>168</v>
      </c>
      <c r="BE242" s="227">
        <f>IF(N242="základní",J242,0)</f>
        <v>0</v>
      </c>
      <c r="BF242" s="227">
        <f>IF(N242="snížená",J242,0)</f>
        <v>0</v>
      </c>
      <c r="BG242" s="227">
        <f>IF(N242="zákl. přenesená",J242,0)</f>
        <v>0</v>
      </c>
      <c r="BH242" s="227">
        <f>IF(N242="sníž. přenesená",J242,0)</f>
        <v>0</v>
      </c>
      <c r="BI242" s="227">
        <f>IF(N242="nulová",J242,0)</f>
        <v>0</v>
      </c>
      <c r="BJ242" s="177" t="s">
        <v>78</v>
      </c>
      <c r="BK242" s="227">
        <f>ROUND(I242*H242,2)</f>
        <v>0</v>
      </c>
      <c r="BL242" s="177" t="s">
        <v>281</v>
      </c>
      <c r="BM242" s="43" t="s">
        <v>3156</v>
      </c>
    </row>
    <row r="243" spans="2:65" s="128" customFormat="1" ht="19.2" x14ac:dyDescent="0.2">
      <c r="B243" s="181"/>
      <c r="D243" s="136" t="s">
        <v>176</v>
      </c>
      <c r="F243" s="44" t="s">
        <v>3155</v>
      </c>
      <c r="L243" s="181"/>
      <c r="M243" s="229"/>
      <c r="T243" s="230"/>
      <c r="AT243" s="177" t="s">
        <v>176</v>
      </c>
      <c r="AU243" s="177" t="s">
        <v>78</v>
      </c>
    </row>
    <row r="244" spans="2:65" s="128" customFormat="1" ht="16.5" customHeight="1" x14ac:dyDescent="0.2">
      <c r="B244" s="231"/>
      <c r="C244" s="37" t="s">
        <v>516</v>
      </c>
      <c r="D244" s="37" t="s">
        <v>170</v>
      </c>
      <c r="E244" s="38" t="s">
        <v>3157</v>
      </c>
      <c r="F244" s="39" t="s">
        <v>3158</v>
      </c>
      <c r="G244" s="40" t="s">
        <v>370</v>
      </c>
      <c r="H244" s="41">
        <v>4</v>
      </c>
      <c r="I244" s="42"/>
      <c r="J244" s="42">
        <f>ROUND(I244*H244,2)</f>
        <v>0</v>
      </c>
      <c r="K244" s="39" t="s">
        <v>0</v>
      </c>
      <c r="L244" s="181"/>
      <c r="M244" s="223" t="s">
        <v>0</v>
      </c>
      <c r="N244" s="224" t="s">
        <v>35</v>
      </c>
      <c r="O244" s="225">
        <v>0</v>
      </c>
      <c r="P244" s="225">
        <f>O244*H244</f>
        <v>0</v>
      </c>
      <c r="Q244" s="225">
        <v>0</v>
      </c>
      <c r="R244" s="225">
        <f>Q244*H244</f>
        <v>0</v>
      </c>
      <c r="S244" s="225">
        <v>0</v>
      </c>
      <c r="T244" s="226">
        <f>S244*H244</f>
        <v>0</v>
      </c>
      <c r="AR244" s="43" t="s">
        <v>281</v>
      </c>
      <c r="AT244" s="43" t="s">
        <v>170</v>
      </c>
      <c r="AU244" s="43" t="s">
        <v>78</v>
      </c>
      <c r="AY244" s="177" t="s">
        <v>168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177" t="s">
        <v>78</v>
      </c>
      <c r="BK244" s="227">
        <f>ROUND(I244*H244,2)</f>
        <v>0</v>
      </c>
      <c r="BL244" s="177" t="s">
        <v>281</v>
      </c>
      <c r="BM244" s="43" t="s">
        <v>3159</v>
      </c>
    </row>
    <row r="245" spans="2:65" s="128" customFormat="1" x14ac:dyDescent="0.2">
      <c r="B245" s="181"/>
      <c r="D245" s="136" t="s">
        <v>176</v>
      </c>
      <c r="F245" s="44" t="s">
        <v>3158</v>
      </c>
      <c r="L245" s="181"/>
      <c r="M245" s="229"/>
      <c r="T245" s="230"/>
      <c r="AT245" s="177" t="s">
        <v>176</v>
      </c>
      <c r="AU245" s="177" t="s">
        <v>78</v>
      </c>
    </row>
    <row r="246" spans="2:65" s="128" customFormat="1" ht="16.5" customHeight="1" x14ac:dyDescent="0.2">
      <c r="B246" s="231"/>
      <c r="C246" s="37" t="s">
        <v>471</v>
      </c>
      <c r="D246" s="37" t="s">
        <v>170</v>
      </c>
      <c r="E246" s="38" t="s">
        <v>3160</v>
      </c>
      <c r="F246" s="39" t="s">
        <v>3161</v>
      </c>
      <c r="G246" s="40" t="s">
        <v>370</v>
      </c>
      <c r="H246" s="41">
        <v>4</v>
      </c>
      <c r="I246" s="42"/>
      <c r="J246" s="42">
        <f>ROUND(I246*H246,2)</f>
        <v>0</v>
      </c>
      <c r="K246" s="39" t="s">
        <v>0</v>
      </c>
      <c r="L246" s="181"/>
      <c r="M246" s="223" t="s">
        <v>0</v>
      </c>
      <c r="N246" s="224" t="s">
        <v>35</v>
      </c>
      <c r="O246" s="225">
        <v>0</v>
      </c>
      <c r="P246" s="225">
        <f>O246*H246</f>
        <v>0</v>
      </c>
      <c r="Q246" s="225">
        <v>0</v>
      </c>
      <c r="R246" s="225">
        <f>Q246*H246</f>
        <v>0</v>
      </c>
      <c r="S246" s="225">
        <v>0</v>
      </c>
      <c r="T246" s="226">
        <f>S246*H246</f>
        <v>0</v>
      </c>
      <c r="AR246" s="43" t="s">
        <v>281</v>
      </c>
      <c r="AT246" s="43" t="s">
        <v>170</v>
      </c>
      <c r="AU246" s="43" t="s">
        <v>78</v>
      </c>
      <c r="AY246" s="177" t="s">
        <v>168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177" t="s">
        <v>78</v>
      </c>
      <c r="BK246" s="227">
        <f>ROUND(I246*H246,2)</f>
        <v>0</v>
      </c>
      <c r="BL246" s="177" t="s">
        <v>281</v>
      </c>
      <c r="BM246" s="43" t="s">
        <v>3162</v>
      </c>
    </row>
    <row r="247" spans="2:65" s="128" customFormat="1" x14ac:dyDescent="0.2">
      <c r="B247" s="181"/>
      <c r="D247" s="136" t="s">
        <v>176</v>
      </c>
      <c r="F247" s="44" t="s">
        <v>3161</v>
      </c>
      <c r="L247" s="181"/>
      <c r="M247" s="229"/>
      <c r="T247" s="230"/>
      <c r="AT247" s="177" t="s">
        <v>176</v>
      </c>
      <c r="AU247" s="177" t="s">
        <v>78</v>
      </c>
    </row>
    <row r="248" spans="2:65" s="128" customFormat="1" ht="16.5" customHeight="1" x14ac:dyDescent="0.2">
      <c r="B248" s="231"/>
      <c r="C248" s="37" t="s">
        <v>477</v>
      </c>
      <c r="D248" s="37" t="s">
        <v>170</v>
      </c>
      <c r="E248" s="38" t="s">
        <v>3163</v>
      </c>
      <c r="F248" s="39" t="s">
        <v>3164</v>
      </c>
      <c r="G248" s="40" t="s">
        <v>370</v>
      </c>
      <c r="H248" s="41">
        <v>1</v>
      </c>
      <c r="I248" s="42"/>
      <c r="J248" s="42">
        <f>ROUND(I248*H248,2)</f>
        <v>0</v>
      </c>
      <c r="K248" s="39" t="s">
        <v>0</v>
      </c>
      <c r="L248" s="181"/>
      <c r="M248" s="223" t="s">
        <v>0</v>
      </c>
      <c r="N248" s="224" t="s">
        <v>35</v>
      </c>
      <c r="O248" s="225">
        <v>0</v>
      </c>
      <c r="P248" s="225">
        <f>O248*H248</f>
        <v>0</v>
      </c>
      <c r="Q248" s="225">
        <v>0</v>
      </c>
      <c r="R248" s="225">
        <f>Q248*H248</f>
        <v>0</v>
      </c>
      <c r="S248" s="225">
        <v>0</v>
      </c>
      <c r="T248" s="226">
        <f>S248*H248</f>
        <v>0</v>
      </c>
      <c r="AR248" s="43" t="s">
        <v>281</v>
      </c>
      <c r="AT248" s="43" t="s">
        <v>170</v>
      </c>
      <c r="AU248" s="43" t="s">
        <v>78</v>
      </c>
      <c r="AY248" s="177" t="s">
        <v>168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177" t="s">
        <v>78</v>
      </c>
      <c r="BK248" s="227">
        <f>ROUND(I248*H248,2)</f>
        <v>0</v>
      </c>
      <c r="BL248" s="177" t="s">
        <v>281</v>
      </c>
      <c r="BM248" s="43" t="s">
        <v>3165</v>
      </c>
    </row>
    <row r="249" spans="2:65" s="128" customFormat="1" x14ac:dyDescent="0.2">
      <c r="B249" s="181"/>
      <c r="D249" s="136" t="s">
        <v>176</v>
      </c>
      <c r="F249" s="44" t="s">
        <v>3164</v>
      </c>
      <c r="L249" s="181"/>
      <c r="M249" s="229"/>
      <c r="T249" s="230"/>
      <c r="AT249" s="177" t="s">
        <v>176</v>
      </c>
      <c r="AU249" s="177" t="s">
        <v>78</v>
      </c>
    </row>
    <row r="250" spans="2:65" s="128" customFormat="1" ht="16.5" customHeight="1" x14ac:dyDescent="0.2">
      <c r="B250" s="231"/>
      <c r="C250" s="37" t="s">
        <v>484</v>
      </c>
      <c r="D250" s="37" t="s">
        <v>170</v>
      </c>
      <c r="E250" s="38" t="s">
        <v>3166</v>
      </c>
      <c r="F250" s="39" t="s">
        <v>3167</v>
      </c>
      <c r="G250" s="40" t="s">
        <v>370</v>
      </c>
      <c r="H250" s="41">
        <v>1</v>
      </c>
      <c r="I250" s="42"/>
      <c r="J250" s="42">
        <f>ROUND(I250*H250,2)</f>
        <v>0</v>
      </c>
      <c r="K250" s="39" t="s">
        <v>0</v>
      </c>
      <c r="L250" s="181"/>
      <c r="M250" s="223" t="s">
        <v>0</v>
      </c>
      <c r="N250" s="224" t="s">
        <v>35</v>
      </c>
      <c r="O250" s="225">
        <v>0</v>
      </c>
      <c r="P250" s="225">
        <f>O250*H250</f>
        <v>0</v>
      </c>
      <c r="Q250" s="225">
        <v>0</v>
      </c>
      <c r="R250" s="225">
        <f>Q250*H250</f>
        <v>0</v>
      </c>
      <c r="S250" s="225">
        <v>0</v>
      </c>
      <c r="T250" s="226">
        <f>S250*H250</f>
        <v>0</v>
      </c>
      <c r="AR250" s="43" t="s">
        <v>281</v>
      </c>
      <c r="AT250" s="43" t="s">
        <v>170</v>
      </c>
      <c r="AU250" s="43" t="s">
        <v>78</v>
      </c>
      <c r="AY250" s="177" t="s">
        <v>168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177" t="s">
        <v>78</v>
      </c>
      <c r="BK250" s="227">
        <f>ROUND(I250*H250,2)</f>
        <v>0</v>
      </c>
      <c r="BL250" s="177" t="s">
        <v>281</v>
      </c>
      <c r="BM250" s="43" t="s">
        <v>3168</v>
      </c>
    </row>
    <row r="251" spans="2:65" s="128" customFormat="1" x14ac:dyDescent="0.2">
      <c r="B251" s="181"/>
      <c r="D251" s="136" t="s">
        <v>176</v>
      </c>
      <c r="F251" s="44" t="s">
        <v>3167</v>
      </c>
      <c r="L251" s="181"/>
      <c r="M251" s="229"/>
      <c r="T251" s="230"/>
      <c r="AT251" s="177" t="s">
        <v>176</v>
      </c>
      <c r="AU251" s="177" t="s">
        <v>78</v>
      </c>
    </row>
    <row r="252" spans="2:65" s="128" customFormat="1" ht="16.5" customHeight="1" x14ac:dyDescent="0.2">
      <c r="B252" s="231"/>
      <c r="C252" s="37" t="s">
        <v>522</v>
      </c>
      <c r="D252" s="37" t="s">
        <v>170</v>
      </c>
      <c r="E252" s="38" t="s">
        <v>3169</v>
      </c>
      <c r="F252" s="39" t="s">
        <v>3170</v>
      </c>
      <c r="G252" s="40" t="s">
        <v>938</v>
      </c>
      <c r="H252" s="41">
        <v>147.71199999999999</v>
      </c>
      <c r="I252" s="42"/>
      <c r="J252" s="42">
        <f>ROUND(I252*H252,2)</f>
        <v>0</v>
      </c>
      <c r="K252" s="39" t="s">
        <v>0</v>
      </c>
      <c r="L252" s="181"/>
      <c r="M252" s="223" t="s">
        <v>0</v>
      </c>
      <c r="N252" s="224" t="s">
        <v>35</v>
      </c>
      <c r="O252" s="225">
        <v>0</v>
      </c>
      <c r="P252" s="225">
        <f>O252*H252</f>
        <v>0</v>
      </c>
      <c r="Q252" s="225">
        <v>0</v>
      </c>
      <c r="R252" s="225">
        <f>Q252*H252</f>
        <v>0</v>
      </c>
      <c r="S252" s="225">
        <v>0</v>
      </c>
      <c r="T252" s="226">
        <f>S252*H252</f>
        <v>0</v>
      </c>
      <c r="AR252" s="43" t="s">
        <v>281</v>
      </c>
      <c r="AT252" s="43" t="s">
        <v>170</v>
      </c>
      <c r="AU252" s="43" t="s">
        <v>78</v>
      </c>
      <c r="AY252" s="177" t="s">
        <v>168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177" t="s">
        <v>78</v>
      </c>
      <c r="BK252" s="227">
        <f>ROUND(I252*H252,2)</f>
        <v>0</v>
      </c>
      <c r="BL252" s="177" t="s">
        <v>281</v>
      </c>
      <c r="BM252" s="43" t="s">
        <v>3171</v>
      </c>
    </row>
    <row r="253" spans="2:65" s="128" customFormat="1" x14ac:dyDescent="0.2">
      <c r="B253" s="181"/>
      <c r="D253" s="136" t="s">
        <v>176</v>
      </c>
      <c r="F253" s="44" t="s">
        <v>3170</v>
      </c>
      <c r="L253" s="181"/>
      <c r="M253" s="229"/>
      <c r="T253" s="230"/>
      <c r="AT253" s="177" t="s">
        <v>176</v>
      </c>
      <c r="AU253" s="177" t="s">
        <v>78</v>
      </c>
    </row>
    <row r="254" spans="2:65" s="130" customFormat="1" ht="25.95" customHeight="1" x14ac:dyDescent="0.25">
      <c r="B254" s="216"/>
      <c r="D254" s="131" t="s">
        <v>69</v>
      </c>
      <c r="E254" s="132" t="s">
        <v>3172</v>
      </c>
      <c r="F254" s="132" t="s">
        <v>3173</v>
      </c>
      <c r="J254" s="133">
        <f>BK254</f>
        <v>0</v>
      </c>
      <c r="L254" s="216"/>
      <c r="M254" s="217"/>
      <c r="P254" s="218">
        <f>SUM(P255:P268)</f>
        <v>0</v>
      </c>
      <c r="R254" s="218">
        <f>SUM(R255:R268)</f>
        <v>0</v>
      </c>
      <c r="T254" s="219">
        <f>SUM(T255:T268)</f>
        <v>0</v>
      </c>
      <c r="AR254" s="131" t="s">
        <v>80</v>
      </c>
      <c r="AT254" s="220" t="s">
        <v>69</v>
      </c>
      <c r="AU254" s="220" t="s">
        <v>70</v>
      </c>
      <c r="AY254" s="131" t="s">
        <v>168</v>
      </c>
      <c r="BK254" s="221">
        <f>SUM(BK255:BK268)</f>
        <v>0</v>
      </c>
    </row>
    <row r="255" spans="2:65" s="128" customFormat="1" ht="24.15" customHeight="1" x14ac:dyDescent="0.2">
      <c r="B255" s="231"/>
      <c r="C255" s="37" t="s">
        <v>530</v>
      </c>
      <c r="D255" s="37" t="s">
        <v>170</v>
      </c>
      <c r="E255" s="38" t="s">
        <v>3174</v>
      </c>
      <c r="F255" s="39" t="s">
        <v>3175</v>
      </c>
      <c r="G255" s="40" t="s">
        <v>370</v>
      </c>
      <c r="H255" s="41">
        <v>3</v>
      </c>
      <c r="I255" s="42"/>
      <c r="J255" s="42">
        <f>ROUND(I255*H255,2)</f>
        <v>0</v>
      </c>
      <c r="K255" s="39" t="s">
        <v>0</v>
      </c>
      <c r="L255" s="181"/>
      <c r="M255" s="223" t="s">
        <v>0</v>
      </c>
      <c r="N255" s="224" t="s">
        <v>35</v>
      </c>
      <c r="O255" s="225">
        <v>0</v>
      </c>
      <c r="P255" s="225">
        <f>O255*H255</f>
        <v>0</v>
      </c>
      <c r="Q255" s="225">
        <v>0</v>
      </c>
      <c r="R255" s="225">
        <f>Q255*H255</f>
        <v>0</v>
      </c>
      <c r="S255" s="225">
        <v>0</v>
      </c>
      <c r="T255" s="226">
        <f>S255*H255</f>
        <v>0</v>
      </c>
      <c r="AR255" s="43" t="s">
        <v>281</v>
      </c>
      <c r="AT255" s="43" t="s">
        <v>170</v>
      </c>
      <c r="AU255" s="43" t="s">
        <v>78</v>
      </c>
      <c r="AY255" s="177" t="s">
        <v>168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177" t="s">
        <v>78</v>
      </c>
      <c r="BK255" s="227">
        <f>ROUND(I255*H255,2)</f>
        <v>0</v>
      </c>
      <c r="BL255" s="177" t="s">
        <v>281</v>
      </c>
      <c r="BM255" s="43" t="s">
        <v>3176</v>
      </c>
    </row>
    <row r="256" spans="2:65" s="128" customFormat="1" ht="19.2" x14ac:dyDescent="0.2">
      <c r="B256" s="181"/>
      <c r="D256" s="136" t="s">
        <v>176</v>
      </c>
      <c r="F256" s="44" t="s">
        <v>3175</v>
      </c>
      <c r="L256" s="181"/>
      <c r="M256" s="229"/>
      <c r="T256" s="230"/>
      <c r="AT256" s="177" t="s">
        <v>176</v>
      </c>
      <c r="AU256" s="177" t="s">
        <v>78</v>
      </c>
    </row>
    <row r="257" spans="2:65" s="128" customFormat="1" ht="24.15" customHeight="1" x14ac:dyDescent="0.2">
      <c r="B257" s="231"/>
      <c r="C257" s="37" t="s">
        <v>536</v>
      </c>
      <c r="D257" s="37" t="s">
        <v>170</v>
      </c>
      <c r="E257" s="38" t="s">
        <v>3177</v>
      </c>
      <c r="F257" s="39" t="s">
        <v>3178</v>
      </c>
      <c r="G257" s="40" t="s">
        <v>370</v>
      </c>
      <c r="H257" s="41">
        <v>3</v>
      </c>
      <c r="I257" s="42"/>
      <c r="J257" s="42">
        <f>ROUND(I257*H257,2)</f>
        <v>0</v>
      </c>
      <c r="K257" s="39" t="s">
        <v>0</v>
      </c>
      <c r="L257" s="181"/>
      <c r="M257" s="223" t="s">
        <v>0</v>
      </c>
      <c r="N257" s="224" t="s">
        <v>35</v>
      </c>
      <c r="O257" s="225">
        <v>0</v>
      </c>
      <c r="P257" s="225">
        <f>O257*H257</f>
        <v>0</v>
      </c>
      <c r="Q257" s="225">
        <v>0</v>
      </c>
      <c r="R257" s="225">
        <f>Q257*H257</f>
        <v>0</v>
      </c>
      <c r="S257" s="225">
        <v>0</v>
      </c>
      <c r="T257" s="226">
        <f>S257*H257</f>
        <v>0</v>
      </c>
      <c r="AR257" s="43" t="s">
        <v>281</v>
      </c>
      <c r="AT257" s="43" t="s">
        <v>170</v>
      </c>
      <c r="AU257" s="43" t="s">
        <v>78</v>
      </c>
      <c r="AY257" s="177" t="s">
        <v>168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77" t="s">
        <v>78</v>
      </c>
      <c r="BK257" s="227">
        <f>ROUND(I257*H257,2)</f>
        <v>0</v>
      </c>
      <c r="BL257" s="177" t="s">
        <v>281</v>
      </c>
      <c r="BM257" s="43" t="s">
        <v>3179</v>
      </c>
    </row>
    <row r="258" spans="2:65" s="128" customFormat="1" ht="19.2" x14ac:dyDescent="0.2">
      <c r="B258" s="181"/>
      <c r="D258" s="136" t="s">
        <v>176</v>
      </c>
      <c r="F258" s="44" t="s">
        <v>3178</v>
      </c>
      <c r="L258" s="181"/>
      <c r="M258" s="229"/>
      <c r="T258" s="230"/>
      <c r="AT258" s="177" t="s">
        <v>176</v>
      </c>
      <c r="AU258" s="177" t="s">
        <v>78</v>
      </c>
    </row>
    <row r="259" spans="2:65" s="128" customFormat="1" ht="24.15" customHeight="1" x14ac:dyDescent="0.2">
      <c r="B259" s="231"/>
      <c r="C259" s="37" t="s">
        <v>543</v>
      </c>
      <c r="D259" s="37" t="s">
        <v>170</v>
      </c>
      <c r="E259" s="38" t="s">
        <v>3180</v>
      </c>
      <c r="F259" s="39" t="s">
        <v>3181</v>
      </c>
      <c r="G259" s="40" t="s">
        <v>370</v>
      </c>
      <c r="H259" s="41">
        <v>3</v>
      </c>
      <c r="I259" s="42"/>
      <c r="J259" s="42">
        <f>ROUND(I259*H259,2)</f>
        <v>0</v>
      </c>
      <c r="K259" s="39" t="s">
        <v>0</v>
      </c>
      <c r="L259" s="181"/>
      <c r="M259" s="223" t="s">
        <v>0</v>
      </c>
      <c r="N259" s="224" t="s">
        <v>35</v>
      </c>
      <c r="O259" s="225">
        <v>0</v>
      </c>
      <c r="P259" s="225">
        <f>O259*H259</f>
        <v>0</v>
      </c>
      <c r="Q259" s="225">
        <v>0</v>
      </c>
      <c r="R259" s="225">
        <f>Q259*H259</f>
        <v>0</v>
      </c>
      <c r="S259" s="225">
        <v>0</v>
      </c>
      <c r="T259" s="226">
        <f>S259*H259</f>
        <v>0</v>
      </c>
      <c r="AR259" s="43" t="s">
        <v>281</v>
      </c>
      <c r="AT259" s="43" t="s">
        <v>170</v>
      </c>
      <c r="AU259" s="43" t="s">
        <v>78</v>
      </c>
      <c r="AY259" s="177" t="s">
        <v>168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177" t="s">
        <v>78</v>
      </c>
      <c r="BK259" s="227">
        <f>ROUND(I259*H259,2)</f>
        <v>0</v>
      </c>
      <c r="BL259" s="177" t="s">
        <v>281</v>
      </c>
      <c r="BM259" s="43" t="s">
        <v>3182</v>
      </c>
    </row>
    <row r="260" spans="2:65" s="128" customFormat="1" x14ac:dyDescent="0.2">
      <c r="B260" s="181"/>
      <c r="D260" s="136" t="s">
        <v>176</v>
      </c>
      <c r="F260" s="44" t="s">
        <v>3181</v>
      </c>
      <c r="L260" s="181"/>
      <c r="M260" s="229"/>
      <c r="T260" s="230"/>
      <c r="AT260" s="177" t="s">
        <v>176</v>
      </c>
      <c r="AU260" s="177" t="s">
        <v>78</v>
      </c>
    </row>
    <row r="261" spans="2:65" s="128" customFormat="1" ht="16.5" customHeight="1" x14ac:dyDescent="0.2">
      <c r="B261" s="231"/>
      <c r="C261" s="37" t="s">
        <v>548</v>
      </c>
      <c r="D261" s="37" t="s">
        <v>170</v>
      </c>
      <c r="E261" s="38" t="s">
        <v>3183</v>
      </c>
      <c r="F261" s="39" t="s">
        <v>3184</v>
      </c>
      <c r="G261" s="40" t="s">
        <v>370</v>
      </c>
      <c r="H261" s="41">
        <v>3</v>
      </c>
      <c r="I261" s="42"/>
      <c r="J261" s="42">
        <f>ROUND(I261*H261,2)</f>
        <v>0</v>
      </c>
      <c r="K261" s="39" t="s">
        <v>0</v>
      </c>
      <c r="L261" s="181"/>
      <c r="M261" s="223" t="s">
        <v>0</v>
      </c>
      <c r="N261" s="224" t="s">
        <v>35</v>
      </c>
      <c r="O261" s="225">
        <v>0</v>
      </c>
      <c r="P261" s="225">
        <f>O261*H261</f>
        <v>0</v>
      </c>
      <c r="Q261" s="225">
        <v>0</v>
      </c>
      <c r="R261" s="225">
        <f>Q261*H261</f>
        <v>0</v>
      </c>
      <c r="S261" s="225">
        <v>0</v>
      </c>
      <c r="T261" s="226">
        <f>S261*H261</f>
        <v>0</v>
      </c>
      <c r="AR261" s="43" t="s">
        <v>281</v>
      </c>
      <c r="AT261" s="43" t="s">
        <v>170</v>
      </c>
      <c r="AU261" s="43" t="s">
        <v>78</v>
      </c>
      <c r="AY261" s="177" t="s">
        <v>168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77" t="s">
        <v>78</v>
      </c>
      <c r="BK261" s="227">
        <f>ROUND(I261*H261,2)</f>
        <v>0</v>
      </c>
      <c r="BL261" s="177" t="s">
        <v>281</v>
      </c>
      <c r="BM261" s="43" t="s">
        <v>3185</v>
      </c>
    </row>
    <row r="262" spans="2:65" s="128" customFormat="1" x14ac:dyDescent="0.2">
      <c r="B262" s="181"/>
      <c r="D262" s="136" t="s">
        <v>176</v>
      </c>
      <c r="F262" s="44" t="s">
        <v>3184</v>
      </c>
      <c r="L262" s="181"/>
      <c r="M262" s="229"/>
      <c r="T262" s="230"/>
      <c r="AT262" s="177" t="s">
        <v>176</v>
      </c>
      <c r="AU262" s="177" t="s">
        <v>78</v>
      </c>
    </row>
    <row r="263" spans="2:65" s="128" customFormat="1" ht="16.5" customHeight="1" x14ac:dyDescent="0.2">
      <c r="B263" s="231"/>
      <c r="C263" s="37" t="s">
        <v>555</v>
      </c>
      <c r="D263" s="37" t="s">
        <v>170</v>
      </c>
      <c r="E263" s="38" t="s">
        <v>3186</v>
      </c>
      <c r="F263" s="39" t="s">
        <v>3187</v>
      </c>
      <c r="G263" s="40" t="s">
        <v>370</v>
      </c>
      <c r="H263" s="41">
        <v>3</v>
      </c>
      <c r="I263" s="42"/>
      <c r="J263" s="42">
        <f>ROUND(I263*H263,2)</f>
        <v>0</v>
      </c>
      <c r="K263" s="39" t="s">
        <v>0</v>
      </c>
      <c r="L263" s="181"/>
      <c r="M263" s="223" t="s">
        <v>0</v>
      </c>
      <c r="N263" s="224" t="s">
        <v>35</v>
      </c>
      <c r="O263" s="225">
        <v>0</v>
      </c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AR263" s="43" t="s">
        <v>281</v>
      </c>
      <c r="AT263" s="43" t="s">
        <v>170</v>
      </c>
      <c r="AU263" s="43" t="s">
        <v>78</v>
      </c>
      <c r="AY263" s="177" t="s">
        <v>168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177" t="s">
        <v>78</v>
      </c>
      <c r="BK263" s="227">
        <f>ROUND(I263*H263,2)</f>
        <v>0</v>
      </c>
      <c r="BL263" s="177" t="s">
        <v>281</v>
      </c>
      <c r="BM263" s="43" t="s">
        <v>3188</v>
      </c>
    </row>
    <row r="264" spans="2:65" s="128" customFormat="1" x14ac:dyDescent="0.2">
      <c r="B264" s="181"/>
      <c r="D264" s="136" t="s">
        <v>176</v>
      </c>
      <c r="F264" s="44" t="s">
        <v>3187</v>
      </c>
      <c r="L264" s="181"/>
      <c r="M264" s="229"/>
      <c r="T264" s="230"/>
      <c r="AT264" s="177" t="s">
        <v>176</v>
      </c>
      <c r="AU264" s="177" t="s">
        <v>78</v>
      </c>
    </row>
    <row r="265" spans="2:65" s="128" customFormat="1" ht="16.5" customHeight="1" x14ac:dyDescent="0.2">
      <c r="B265" s="231"/>
      <c r="C265" s="37" t="s">
        <v>562</v>
      </c>
      <c r="D265" s="37" t="s">
        <v>170</v>
      </c>
      <c r="E265" s="38" t="s">
        <v>3189</v>
      </c>
      <c r="F265" s="39" t="s">
        <v>3190</v>
      </c>
      <c r="G265" s="40" t="s">
        <v>370</v>
      </c>
      <c r="H265" s="41">
        <v>3</v>
      </c>
      <c r="I265" s="42"/>
      <c r="J265" s="42">
        <f>ROUND(I265*H265,2)</f>
        <v>0</v>
      </c>
      <c r="K265" s="39" t="s">
        <v>0</v>
      </c>
      <c r="L265" s="181"/>
      <c r="M265" s="223" t="s">
        <v>0</v>
      </c>
      <c r="N265" s="224" t="s">
        <v>35</v>
      </c>
      <c r="O265" s="225">
        <v>0</v>
      </c>
      <c r="P265" s="225">
        <f>O265*H265</f>
        <v>0</v>
      </c>
      <c r="Q265" s="225">
        <v>0</v>
      </c>
      <c r="R265" s="225">
        <f>Q265*H265</f>
        <v>0</v>
      </c>
      <c r="S265" s="225">
        <v>0</v>
      </c>
      <c r="T265" s="226">
        <f>S265*H265</f>
        <v>0</v>
      </c>
      <c r="AR265" s="43" t="s">
        <v>281</v>
      </c>
      <c r="AT265" s="43" t="s">
        <v>170</v>
      </c>
      <c r="AU265" s="43" t="s">
        <v>78</v>
      </c>
      <c r="AY265" s="177" t="s">
        <v>168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177" t="s">
        <v>78</v>
      </c>
      <c r="BK265" s="227">
        <f>ROUND(I265*H265,2)</f>
        <v>0</v>
      </c>
      <c r="BL265" s="177" t="s">
        <v>281</v>
      </c>
      <c r="BM265" s="43" t="s">
        <v>3191</v>
      </c>
    </row>
    <row r="266" spans="2:65" s="128" customFormat="1" x14ac:dyDescent="0.2">
      <c r="B266" s="181"/>
      <c r="D266" s="136" t="s">
        <v>176</v>
      </c>
      <c r="F266" s="44" t="s">
        <v>3190</v>
      </c>
      <c r="L266" s="181"/>
      <c r="M266" s="229"/>
      <c r="T266" s="230"/>
      <c r="AT266" s="177" t="s">
        <v>176</v>
      </c>
      <c r="AU266" s="177" t="s">
        <v>78</v>
      </c>
    </row>
    <row r="267" spans="2:65" s="128" customFormat="1" ht="16.5" customHeight="1" x14ac:dyDescent="0.2">
      <c r="B267" s="231"/>
      <c r="C267" s="37" t="s">
        <v>570</v>
      </c>
      <c r="D267" s="37" t="s">
        <v>170</v>
      </c>
      <c r="E267" s="38" t="s">
        <v>3192</v>
      </c>
      <c r="F267" s="39" t="s">
        <v>3193</v>
      </c>
      <c r="G267" s="40" t="s">
        <v>938</v>
      </c>
      <c r="H267" s="41">
        <v>188.625</v>
      </c>
      <c r="I267" s="42"/>
      <c r="J267" s="42">
        <f>ROUND(I267*H267,2)</f>
        <v>0</v>
      </c>
      <c r="K267" s="39" t="s">
        <v>0</v>
      </c>
      <c r="L267" s="181"/>
      <c r="M267" s="223" t="s">
        <v>0</v>
      </c>
      <c r="N267" s="224" t="s">
        <v>35</v>
      </c>
      <c r="O267" s="225">
        <v>0</v>
      </c>
      <c r="P267" s="225">
        <f>O267*H267</f>
        <v>0</v>
      </c>
      <c r="Q267" s="225">
        <v>0</v>
      </c>
      <c r="R267" s="225">
        <f>Q267*H267</f>
        <v>0</v>
      </c>
      <c r="S267" s="225">
        <v>0</v>
      </c>
      <c r="T267" s="226">
        <f>S267*H267</f>
        <v>0</v>
      </c>
      <c r="AR267" s="43" t="s">
        <v>281</v>
      </c>
      <c r="AT267" s="43" t="s">
        <v>170</v>
      </c>
      <c r="AU267" s="43" t="s">
        <v>78</v>
      </c>
      <c r="AY267" s="177" t="s">
        <v>168</v>
      </c>
      <c r="BE267" s="227">
        <f>IF(N267="základní",J267,0)</f>
        <v>0</v>
      </c>
      <c r="BF267" s="227">
        <f>IF(N267="snížená",J267,0)</f>
        <v>0</v>
      </c>
      <c r="BG267" s="227">
        <f>IF(N267="zákl. přenesená",J267,0)</f>
        <v>0</v>
      </c>
      <c r="BH267" s="227">
        <f>IF(N267="sníž. přenesená",J267,0)</f>
        <v>0</v>
      </c>
      <c r="BI267" s="227">
        <f>IF(N267="nulová",J267,0)</f>
        <v>0</v>
      </c>
      <c r="BJ267" s="177" t="s">
        <v>78</v>
      </c>
      <c r="BK267" s="227">
        <f>ROUND(I267*H267,2)</f>
        <v>0</v>
      </c>
      <c r="BL267" s="177" t="s">
        <v>281</v>
      </c>
      <c r="BM267" s="43" t="s">
        <v>3194</v>
      </c>
    </row>
    <row r="268" spans="2:65" s="128" customFormat="1" x14ac:dyDescent="0.2">
      <c r="B268" s="181"/>
      <c r="D268" s="136" t="s">
        <v>176</v>
      </c>
      <c r="F268" s="44" t="s">
        <v>3193</v>
      </c>
      <c r="L268" s="181"/>
      <c r="M268" s="232"/>
      <c r="N268" s="233"/>
      <c r="O268" s="233"/>
      <c r="P268" s="233"/>
      <c r="Q268" s="233"/>
      <c r="R268" s="233"/>
      <c r="S268" s="233"/>
      <c r="T268" s="234"/>
      <c r="AT268" s="177" t="s">
        <v>176</v>
      </c>
      <c r="AU268" s="177" t="s">
        <v>78</v>
      </c>
    </row>
    <row r="269" spans="2:65" s="128" customFormat="1" ht="6.9" customHeight="1" x14ac:dyDescent="0.2">
      <c r="B269" s="199"/>
      <c r="C269" s="200"/>
      <c r="D269" s="200"/>
      <c r="E269" s="200"/>
      <c r="F269" s="200"/>
      <c r="G269" s="200"/>
      <c r="H269" s="200"/>
      <c r="I269" s="200"/>
      <c r="J269" s="200"/>
      <c r="K269" s="200"/>
      <c r="L269" s="181"/>
    </row>
  </sheetData>
  <autoFilter ref="C126:K268" xr:uid="{00000000-0009-0000-0000-000007000000}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97"/>
  <sheetViews>
    <sheetView showGridLines="0" workbookViewId="0"/>
  </sheetViews>
  <sheetFormatPr defaultRowHeight="10.199999999999999" x14ac:dyDescent="0.2"/>
  <cols>
    <col min="1" max="1" width="8.28515625" style="174" customWidth="1"/>
    <col min="2" max="2" width="1.140625" style="174" customWidth="1"/>
    <col min="3" max="3" width="4.140625" style="174" customWidth="1"/>
    <col min="4" max="4" width="4.28515625" style="174" customWidth="1"/>
    <col min="5" max="5" width="17.140625" style="174" customWidth="1"/>
    <col min="6" max="6" width="50.85546875" style="174" customWidth="1"/>
    <col min="7" max="7" width="7.42578125" style="174" customWidth="1"/>
    <col min="8" max="8" width="14" style="174" customWidth="1"/>
    <col min="9" max="9" width="15.85546875" style="174" customWidth="1"/>
    <col min="10" max="11" width="22.28515625" style="174" customWidth="1"/>
    <col min="12" max="12" width="12.7109375" style="174" customWidth="1"/>
    <col min="13" max="13" width="10.85546875" style="174" hidden="1" customWidth="1"/>
    <col min="14" max="14" width="9.28515625" style="174" hidden="1"/>
    <col min="15" max="20" width="14.140625" style="174" hidden="1" customWidth="1"/>
    <col min="21" max="21" width="16.28515625" style="174" hidden="1" customWidth="1"/>
    <col min="22" max="22" width="12.28515625" style="174" customWidth="1"/>
    <col min="23" max="23" width="16.28515625" style="174" customWidth="1"/>
    <col min="24" max="24" width="12.28515625" style="174" customWidth="1"/>
    <col min="25" max="25" width="15" style="174" customWidth="1"/>
    <col min="26" max="26" width="11" style="174" customWidth="1"/>
    <col min="27" max="27" width="15" style="174" customWidth="1"/>
    <col min="28" max="28" width="16.28515625" style="174" customWidth="1"/>
    <col min="29" max="29" width="11" style="174" customWidth="1"/>
    <col min="30" max="30" width="15" style="174" customWidth="1"/>
    <col min="31" max="31" width="16.28515625" style="174" customWidth="1"/>
    <col min="32" max="43" width="9.140625" style="174"/>
    <col min="44" max="65" width="9.28515625" style="174" hidden="1"/>
    <col min="66" max="16384" width="9.140625" style="174"/>
  </cols>
  <sheetData>
    <row r="2" spans="2:46" ht="36.9" customHeight="1" x14ac:dyDescent="0.2">
      <c r="L2" s="175" t="s">
        <v>4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77" t="s">
        <v>105</v>
      </c>
    </row>
    <row r="3" spans="2:46" ht="6.9" customHeight="1" x14ac:dyDescent="0.2"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80"/>
      <c r="AT3" s="177" t="s">
        <v>80</v>
      </c>
    </row>
    <row r="4" spans="2:46" ht="24.9" customHeight="1" x14ac:dyDescent="0.2">
      <c r="B4" s="180"/>
      <c r="D4" s="5" t="s">
        <v>114</v>
      </c>
      <c r="L4" s="180"/>
      <c r="M4" s="6" t="s">
        <v>9</v>
      </c>
      <c r="AT4" s="177" t="s">
        <v>2</v>
      </c>
    </row>
    <row r="5" spans="2:46" ht="6.9" customHeight="1" x14ac:dyDescent="0.2">
      <c r="B5" s="180"/>
      <c r="L5" s="181"/>
    </row>
    <row r="6" spans="2:46" ht="12" customHeight="1" x14ac:dyDescent="0.2">
      <c r="B6" s="180"/>
      <c r="D6" s="6" t="s">
        <v>13</v>
      </c>
      <c r="L6" s="181"/>
    </row>
    <row r="7" spans="2:46" ht="16.5" customHeight="1" x14ac:dyDescent="0.2">
      <c r="B7" s="180"/>
      <c r="E7" s="69" t="str">
        <f>'Rekapitulace stavby'!K6</f>
        <v>REVITALIZACE OBJEKTU MŠ V KRAJKOVÉ</v>
      </c>
      <c r="F7" s="67"/>
      <c r="G7" s="67"/>
      <c r="H7" s="67"/>
      <c r="L7" s="181"/>
    </row>
    <row r="8" spans="2:46" ht="12" customHeight="1" x14ac:dyDescent="0.2">
      <c r="B8" s="180"/>
      <c r="D8" s="6" t="s">
        <v>115</v>
      </c>
      <c r="L8" s="181"/>
    </row>
    <row r="9" spans="2:46" s="128" customFormat="1" ht="16.5" customHeight="1" x14ac:dyDescent="0.2">
      <c r="B9" s="181"/>
      <c r="E9" s="69" t="s">
        <v>2422</v>
      </c>
      <c r="F9" s="182"/>
      <c r="G9" s="182"/>
      <c r="H9" s="182"/>
      <c r="L9" s="181"/>
    </row>
    <row r="10" spans="2:46" s="128" customFormat="1" ht="12" customHeight="1" x14ac:dyDescent="0.2">
      <c r="B10" s="181"/>
      <c r="D10" s="6" t="s">
        <v>2423</v>
      </c>
      <c r="L10" s="181"/>
    </row>
    <row r="11" spans="2:46" s="128" customFormat="1" ht="16.5" customHeight="1" x14ac:dyDescent="0.2">
      <c r="B11" s="181"/>
      <c r="E11" s="65" t="s">
        <v>3195</v>
      </c>
      <c r="F11" s="182"/>
      <c r="G11" s="182"/>
      <c r="H11" s="182"/>
      <c r="L11" s="181"/>
    </row>
    <row r="12" spans="2:46" s="128" customFormat="1" x14ac:dyDescent="0.2">
      <c r="B12" s="181"/>
      <c r="L12" s="181"/>
    </row>
    <row r="13" spans="2:46" s="128" customFormat="1" ht="12" customHeight="1" x14ac:dyDescent="0.2">
      <c r="B13" s="181"/>
      <c r="D13" s="6" t="s">
        <v>15</v>
      </c>
      <c r="F13" s="6" t="s">
        <v>0</v>
      </c>
      <c r="I13" s="6" t="s">
        <v>16</v>
      </c>
      <c r="J13" s="6" t="s">
        <v>0</v>
      </c>
      <c r="L13" s="181"/>
    </row>
    <row r="14" spans="2:46" s="128" customFormat="1" ht="12" customHeight="1" x14ac:dyDescent="0.2">
      <c r="B14" s="181"/>
      <c r="D14" s="6" t="s">
        <v>17</v>
      </c>
      <c r="F14" s="6" t="s">
        <v>18</v>
      </c>
      <c r="I14" s="6" t="s">
        <v>19</v>
      </c>
      <c r="J14" s="16" t="str">
        <f>'Rekapitulace stavby'!AN8</f>
        <v xml:space="preserve"> </v>
      </c>
      <c r="L14" s="181"/>
    </row>
    <row r="15" spans="2:46" s="128" customFormat="1" ht="10.8" customHeight="1" x14ac:dyDescent="0.2">
      <c r="B15" s="181"/>
      <c r="L15" s="181"/>
    </row>
    <row r="16" spans="2:46" s="128" customFormat="1" ht="12" customHeight="1" x14ac:dyDescent="0.2">
      <c r="B16" s="181"/>
      <c r="D16" s="6" t="s">
        <v>20</v>
      </c>
      <c r="I16" s="6" t="s">
        <v>21</v>
      </c>
      <c r="J16" s="6" t="str">
        <f>IF('Rekapitulace stavby'!AN10="","",'Rekapitulace stavby'!AN10)</f>
        <v>_00259411</v>
      </c>
      <c r="L16" s="181"/>
    </row>
    <row r="17" spans="2:12" s="128" customFormat="1" ht="18" customHeight="1" x14ac:dyDescent="0.2">
      <c r="B17" s="181"/>
      <c r="E17" s="6" t="str">
        <f>IF('Rekapitulace stavby'!E11="","",'Rekapitulace stavby'!E11)</f>
        <v xml:space="preserve"> </v>
      </c>
      <c r="I17" s="6" t="s">
        <v>23</v>
      </c>
      <c r="J17" s="6" t="str">
        <f>IF('Rekapitulace stavby'!AN11="","",'Rekapitulace stavby'!AN11)</f>
        <v/>
      </c>
      <c r="L17" s="181"/>
    </row>
    <row r="18" spans="2:12" s="128" customFormat="1" ht="6.9" customHeight="1" x14ac:dyDescent="0.2">
      <c r="B18" s="181"/>
      <c r="L18" s="181"/>
    </row>
    <row r="19" spans="2:12" s="128" customFormat="1" ht="12" customHeight="1" x14ac:dyDescent="0.2">
      <c r="B19" s="181"/>
      <c r="D19" s="6" t="s">
        <v>24</v>
      </c>
      <c r="I19" s="6" t="s">
        <v>21</v>
      </c>
      <c r="J19" s="6" t="str">
        <f>'Rekapitulace stavby'!AN13</f>
        <v/>
      </c>
      <c r="L19" s="181"/>
    </row>
    <row r="20" spans="2:12" s="128" customFormat="1" ht="18" customHeight="1" x14ac:dyDescent="0.2">
      <c r="B20" s="181"/>
      <c r="E20" s="67" t="str">
        <f>'Rekapitulace stavby'!E14</f>
        <v xml:space="preserve"> </v>
      </c>
      <c r="F20" s="67"/>
      <c r="G20" s="67"/>
      <c r="H20" s="67"/>
      <c r="I20" s="6" t="s">
        <v>23</v>
      </c>
      <c r="J20" s="6" t="str">
        <f>'Rekapitulace stavby'!AN14</f>
        <v/>
      </c>
      <c r="L20" s="181"/>
    </row>
    <row r="21" spans="2:12" s="128" customFormat="1" ht="6.9" customHeight="1" x14ac:dyDescent="0.2">
      <c r="B21" s="181"/>
      <c r="L21" s="181"/>
    </row>
    <row r="22" spans="2:12" s="128" customFormat="1" ht="12" customHeight="1" x14ac:dyDescent="0.2">
      <c r="B22" s="181"/>
      <c r="D22" s="6" t="s">
        <v>25</v>
      </c>
      <c r="I22" s="6" t="s">
        <v>21</v>
      </c>
      <c r="J22" s="6" t="s">
        <v>0</v>
      </c>
      <c r="L22" s="181"/>
    </row>
    <row r="23" spans="2:12" s="128" customFormat="1" ht="18" customHeight="1" x14ac:dyDescent="0.2">
      <c r="B23" s="181"/>
      <c r="E23" s="6" t="s">
        <v>26</v>
      </c>
      <c r="I23" s="6" t="s">
        <v>23</v>
      </c>
      <c r="J23" s="6" t="s">
        <v>0</v>
      </c>
      <c r="L23" s="181"/>
    </row>
    <row r="24" spans="2:12" s="128" customFormat="1" ht="6.9" customHeight="1" x14ac:dyDescent="0.2">
      <c r="B24" s="181"/>
      <c r="L24" s="181"/>
    </row>
    <row r="25" spans="2:12" s="128" customFormat="1" ht="12" customHeight="1" x14ac:dyDescent="0.2">
      <c r="B25" s="181"/>
      <c r="D25" s="6" t="s">
        <v>27</v>
      </c>
      <c r="I25" s="6" t="s">
        <v>21</v>
      </c>
      <c r="J25" s="6" t="str">
        <f>IF('Rekapitulace stavby'!AN19="","",'Rekapitulace stavby'!AN19)</f>
        <v/>
      </c>
      <c r="L25" s="181"/>
    </row>
    <row r="26" spans="2:12" s="128" customFormat="1" ht="18" customHeight="1" x14ac:dyDescent="0.2">
      <c r="B26" s="181"/>
      <c r="E26" s="6" t="str">
        <f>IF('Rekapitulace stavby'!E20="","",'Rekapitulace stavby'!E20)</f>
        <v xml:space="preserve"> </v>
      </c>
      <c r="I26" s="6" t="s">
        <v>23</v>
      </c>
      <c r="J26" s="6" t="str">
        <f>IF('Rekapitulace stavby'!AN20="","",'Rekapitulace stavby'!AN20)</f>
        <v/>
      </c>
      <c r="L26" s="181"/>
    </row>
    <row r="27" spans="2:12" s="128" customFormat="1" ht="6.9" customHeight="1" x14ac:dyDescent="0.2">
      <c r="B27" s="181"/>
      <c r="L27" s="181"/>
    </row>
    <row r="28" spans="2:12" s="128" customFormat="1" ht="12" customHeight="1" x14ac:dyDescent="0.2">
      <c r="B28" s="181"/>
      <c r="D28" s="6" t="s">
        <v>29</v>
      </c>
      <c r="L28" s="181"/>
    </row>
    <row r="29" spans="2:12" s="184" customFormat="1" ht="16.5" customHeight="1" x14ac:dyDescent="0.2">
      <c r="B29" s="183"/>
      <c r="E29" s="69" t="s">
        <v>0</v>
      </c>
      <c r="F29" s="69"/>
      <c r="G29" s="69"/>
      <c r="H29" s="69"/>
      <c r="L29" s="183"/>
    </row>
    <row r="30" spans="2:12" s="128" customFormat="1" ht="6.9" customHeight="1" x14ac:dyDescent="0.2">
      <c r="B30" s="181"/>
      <c r="L30" s="181"/>
    </row>
    <row r="31" spans="2:12" s="128" customFormat="1" ht="6.9" customHeight="1" x14ac:dyDescent="0.2">
      <c r="B31" s="181"/>
      <c r="D31" s="185"/>
      <c r="E31" s="185"/>
      <c r="F31" s="185"/>
      <c r="G31" s="185"/>
      <c r="H31" s="185"/>
      <c r="I31" s="185"/>
      <c r="J31" s="185"/>
      <c r="K31" s="185"/>
      <c r="L31" s="181"/>
    </row>
    <row r="32" spans="2:12" s="128" customFormat="1" ht="25.35" customHeight="1" x14ac:dyDescent="0.2">
      <c r="B32" s="181"/>
      <c r="D32" s="26" t="s">
        <v>30</v>
      </c>
      <c r="J32" s="186">
        <f>ROUND(J128, 2)</f>
        <v>0</v>
      </c>
      <c r="L32" s="181"/>
    </row>
    <row r="33" spans="2:12" s="128" customFormat="1" ht="6.9" customHeight="1" x14ac:dyDescent="0.2">
      <c r="B33" s="181"/>
      <c r="D33" s="185"/>
      <c r="E33" s="185"/>
      <c r="F33" s="185"/>
      <c r="G33" s="185"/>
      <c r="H33" s="185"/>
      <c r="I33" s="185"/>
      <c r="J33" s="185"/>
      <c r="K33" s="185"/>
      <c r="L33" s="181"/>
    </row>
    <row r="34" spans="2:12" s="128" customFormat="1" ht="14.4" customHeight="1" x14ac:dyDescent="0.2">
      <c r="B34" s="181"/>
      <c r="F34" s="187" t="s">
        <v>32</v>
      </c>
      <c r="I34" s="187" t="s">
        <v>31</v>
      </c>
      <c r="J34" s="187" t="s">
        <v>33</v>
      </c>
      <c r="L34" s="181"/>
    </row>
    <row r="35" spans="2:12" s="128" customFormat="1" ht="14.4" customHeight="1" x14ac:dyDescent="0.2">
      <c r="B35" s="181"/>
      <c r="D35" s="139" t="s">
        <v>34</v>
      </c>
      <c r="E35" s="6" t="s">
        <v>35</v>
      </c>
      <c r="F35" s="188">
        <f>ROUND((SUM(BE128:BE296)),  2)</f>
        <v>0</v>
      </c>
      <c r="I35" s="189">
        <v>0.21</v>
      </c>
      <c r="J35" s="188">
        <f>ROUND(((SUM(BE128:BE296))*I35),  2)</f>
        <v>0</v>
      </c>
      <c r="L35" s="181"/>
    </row>
    <row r="36" spans="2:12" s="128" customFormat="1" ht="14.4" customHeight="1" x14ac:dyDescent="0.2">
      <c r="B36" s="181"/>
      <c r="E36" s="6" t="s">
        <v>36</v>
      </c>
      <c r="F36" s="188">
        <f>ROUND((SUM(BF128:BF296)),  2)</f>
        <v>0</v>
      </c>
      <c r="I36" s="189">
        <v>0.12</v>
      </c>
      <c r="J36" s="188">
        <f>ROUND(((SUM(BF128:BF296))*I36),  2)</f>
        <v>0</v>
      </c>
      <c r="L36" s="181"/>
    </row>
    <row r="37" spans="2:12" s="128" customFormat="1" ht="14.4" hidden="1" customHeight="1" x14ac:dyDescent="0.2">
      <c r="B37" s="181"/>
      <c r="E37" s="6" t="s">
        <v>37</v>
      </c>
      <c r="F37" s="188">
        <f>ROUND((SUM(BG128:BG296)),  2)</f>
        <v>0</v>
      </c>
      <c r="I37" s="189">
        <v>0.21</v>
      </c>
      <c r="J37" s="188">
        <f>0</f>
        <v>0</v>
      </c>
      <c r="L37" s="181"/>
    </row>
    <row r="38" spans="2:12" s="128" customFormat="1" ht="14.4" hidden="1" customHeight="1" x14ac:dyDescent="0.2">
      <c r="B38" s="181"/>
      <c r="E38" s="6" t="s">
        <v>38</v>
      </c>
      <c r="F38" s="188">
        <f>ROUND((SUM(BH128:BH296)),  2)</f>
        <v>0</v>
      </c>
      <c r="I38" s="189">
        <v>0.12</v>
      </c>
      <c r="J38" s="188">
        <f>0</f>
        <v>0</v>
      </c>
      <c r="L38" s="181"/>
    </row>
    <row r="39" spans="2:12" s="128" customFormat="1" ht="14.4" hidden="1" customHeight="1" x14ac:dyDescent="0.2">
      <c r="B39" s="181"/>
      <c r="E39" s="6" t="s">
        <v>39</v>
      </c>
      <c r="F39" s="188">
        <f>ROUND((SUM(BI128:BI296)),  2)</f>
        <v>0</v>
      </c>
      <c r="I39" s="189">
        <v>0</v>
      </c>
      <c r="J39" s="188">
        <f>0</f>
        <v>0</v>
      </c>
      <c r="L39" s="181"/>
    </row>
    <row r="40" spans="2:12" s="128" customFormat="1" ht="6.9" customHeight="1" x14ac:dyDescent="0.2">
      <c r="B40" s="181"/>
      <c r="L40" s="181"/>
    </row>
    <row r="41" spans="2:12" s="128" customFormat="1" ht="25.35" customHeight="1" x14ac:dyDescent="0.2">
      <c r="B41" s="181"/>
      <c r="C41" s="190"/>
      <c r="D41" s="27" t="s">
        <v>40</v>
      </c>
      <c r="E41" s="191"/>
      <c r="F41" s="191"/>
      <c r="G41" s="28" t="s">
        <v>41</v>
      </c>
      <c r="H41" s="29" t="s">
        <v>42</v>
      </c>
      <c r="I41" s="191"/>
      <c r="J41" s="30">
        <f>SUM(J32:J39)</f>
        <v>0</v>
      </c>
      <c r="K41" s="192"/>
      <c r="L41" s="181"/>
    </row>
    <row r="42" spans="2:12" s="128" customFormat="1" ht="14.4" customHeight="1" x14ac:dyDescent="0.2">
      <c r="B42" s="181"/>
      <c r="L42" s="181"/>
    </row>
    <row r="43" spans="2:12" ht="14.4" customHeight="1" x14ac:dyDescent="0.2">
      <c r="B43" s="180"/>
      <c r="L43" s="180"/>
    </row>
    <row r="44" spans="2:12" ht="14.4" customHeight="1" x14ac:dyDescent="0.2">
      <c r="B44" s="180"/>
      <c r="L44" s="180"/>
    </row>
    <row r="45" spans="2:12" ht="14.4" customHeight="1" x14ac:dyDescent="0.2">
      <c r="B45" s="180"/>
      <c r="L45" s="180"/>
    </row>
    <row r="46" spans="2:12" ht="14.4" customHeight="1" x14ac:dyDescent="0.2">
      <c r="B46" s="180"/>
      <c r="L46" s="180"/>
    </row>
    <row r="47" spans="2:12" ht="14.4" customHeight="1" x14ac:dyDescent="0.2">
      <c r="B47" s="180"/>
      <c r="L47" s="180"/>
    </row>
    <row r="48" spans="2:12" ht="14.4" customHeight="1" x14ac:dyDescent="0.2">
      <c r="B48" s="180"/>
      <c r="L48" s="180"/>
    </row>
    <row r="49" spans="2:12" ht="14.4" customHeight="1" x14ac:dyDescent="0.2">
      <c r="B49" s="180"/>
      <c r="L49" s="180"/>
    </row>
    <row r="50" spans="2:12" s="128" customFormat="1" ht="14.4" customHeight="1" x14ac:dyDescent="0.2">
      <c r="B50" s="181"/>
      <c r="D50" s="193" t="s">
        <v>43</v>
      </c>
      <c r="E50" s="194"/>
      <c r="F50" s="194"/>
      <c r="G50" s="193" t="s">
        <v>44</v>
      </c>
      <c r="H50" s="194"/>
      <c r="I50" s="194"/>
      <c r="J50" s="194"/>
      <c r="K50" s="194"/>
      <c r="L50" s="181"/>
    </row>
    <row r="51" spans="2:12" x14ac:dyDescent="0.2">
      <c r="B51" s="180"/>
      <c r="L51" s="180"/>
    </row>
    <row r="52" spans="2:12" x14ac:dyDescent="0.2">
      <c r="B52" s="180"/>
      <c r="L52" s="180"/>
    </row>
    <row r="53" spans="2:12" x14ac:dyDescent="0.2">
      <c r="B53" s="180"/>
      <c r="L53" s="180"/>
    </row>
    <row r="54" spans="2:12" x14ac:dyDescent="0.2">
      <c r="B54" s="180"/>
      <c r="L54" s="180"/>
    </row>
    <row r="55" spans="2:12" x14ac:dyDescent="0.2">
      <c r="B55" s="180"/>
      <c r="L55" s="180"/>
    </row>
    <row r="56" spans="2:12" x14ac:dyDescent="0.2">
      <c r="B56" s="180"/>
      <c r="L56" s="180"/>
    </row>
    <row r="57" spans="2:12" x14ac:dyDescent="0.2">
      <c r="B57" s="180"/>
      <c r="L57" s="180"/>
    </row>
    <row r="58" spans="2:12" x14ac:dyDescent="0.2">
      <c r="B58" s="180"/>
      <c r="L58" s="180"/>
    </row>
    <row r="59" spans="2:12" x14ac:dyDescent="0.2">
      <c r="B59" s="180"/>
      <c r="L59" s="180"/>
    </row>
    <row r="60" spans="2:12" x14ac:dyDescent="0.2">
      <c r="B60" s="180"/>
      <c r="L60" s="180"/>
    </row>
    <row r="61" spans="2:12" s="128" customFormat="1" ht="13.2" x14ac:dyDescent="0.2">
      <c r="B61" s="181"/>
      <c r="D61" s="195" t="s">
        <v>45</v>
      </c>
      <c r="E61" s="196"/>
      <c r="F61" s="197" t="s">
        <v>46</v>
      </c>
      <c r="G61" s="195" t="s">
        <v>45</v>
      </c>
      <c r="H61" s="196"/>
      <c r="I61" s="196"/>
      <c r="J61" s="198" t="s">
        <v>46</v>
      </c>
      <c r="K61" s="196"/>
      <c r="L61" s="181"/>
    </row>
    <row r="62" spans="2:12" x14ac:dyDescent="0.2">
      <c r="B62" s="180"/>
      <c r="L62" s="180"/>
    </row>
    <row r="63" spans="2:12" x14ac:dyDescent="0.2">
      <c r="B63" s="180"/>
      <c r="L63" s="180"/>
    </row>
    <row r="64" spans="2:12" x14ac:dyDescent="0.2">
      <c r="B64" s="180"/>
      <c r="L64" s="180"/>
    </row>
    <row r="65" spans="2:12" s="128" customFormat="1" ht="13.2" x14ac:dyDescent="0.2">
      <c r="B65" s="181"/>
      <c r="D65" s="193" t="s">
        <v>47</v>
      </c>
      <c r="E65" s="194"/>
      <c r="F65" s="194"/>
      <c r="G65" s="193" t="s">
        <v>48</v>
      </c>
      <c r="H65" s="194"/>
      <c r="I65" s="194"/>
      <c r="J65" s="194"/>
      <c r="K65" s="194"/>
      <c r="L65" s="181"/>
    </row>
    <row r="66" spans="2:12" x14ac:dyDescent="0.2">
      <c r="B66" s="180"/>
      <c r="L66" s="180"/>
    </row>
    <row r="67" spans="2:12" x14ac:dyDescent="0.2">
      <c r="B67" s="180"/>
      <c r="L67" s="180"/>
    </row>
    <row r="68" spans="2:12" x14ac:dyDescent="0.2">
      <c r="B68" s="180"/>
      <c r="L68" s="180"/>
    </row>
    <row r="69" spans="2:12" x14ac:dyDescent="0.2">
      <c r="B69" s="180"/>
      <c r="L69" s="180"/>
    </row>
    <row r="70" spans="2:12" x14ac:dyDescent="0.2">
      <c r="B70" s="180"/>
      <c r="L70" s="180"/>
    </row>
    <row r="71" spans="2:12" x14ac:dyDescent="0.2">
      <c r="B71" s="180"/>
      <c r="L71" s="180"/>
    </row>
    <row r="72" spans="2:12" x14ac:dyDescent="0.2">
      <c r="B72" s="180"/>
      <c r="L72" s="180"/>
    </row>
    <row r="73" spans="2:12" x14ac:dyDescent="0.2">
      <c r="B73" s="180"/>
      <c r="L73" s="180"/>
    </row>
    <row r="74" spans="2:12" x14ac:dyDescent="0.2">
      <c r="B74" s="180"/>
      <c r="L74" s="180"/>
    </row>
    <row r="75" spans="2:12" x14ac:dyDescent="0.2">
      <c r="B75" s="180"/>
      <c r="L75" s="180"/>
    </row>
    <row r="76" spans="2:12" s="128" customFormat="1" ht="13.2" x14ac:dyDescent="0.2">
      <c r="B76" s="181"/>
      <c r="D76" s="195" t="s">
        <v>45</v>
      </c>
      <c r="E76" s="196"/>
      <c r="F76" s="197" t="s">
        <v>46</v>
      </c>
      <c r="G76" s="195" t="s">
        <v>45</v>
      </c>
      <c r="H76" s="196"/>
      <c r="I76" s="196"/>
      <c r="J76" s="198" t="s">
        <v>46</v>
      </c>
      <c r="K76" s="196"/>
      <c r="L76" s="181"/>
    </row>
    <row r="77" spans="2:12" s="128" customFormat="1" ht="14.4" customHeight="1" x14ac:dyDescent="0.2">
      <c r="B77" s="199"/>
      <c r="C77" s="200"/>
      <c r="D77" s="200"/>
      <c r="E77" s="200"/>
      <c r="F77" s="200"/>
      <c r="G77" s="200"/>
      <c r="H77" s="200"/>
      <c r="I77" s="200"/>
      <c r="J77" s="200"/>
      <c r="K77" s="200"/>
      <c r="L77" s="181"/>
    </row>
    <row r="81" spans="2:12" s="128" customFormat="1" ht="6.9" customHeight="1" x14ac:dyDescent="0.2">
      <c r="B81" s="201"/>
      <c r="C81" s="202"/>
      <c r="D81" s="202"/>
      <c r="E81" s="202"/>
      <c r="F81" s="202"/>
      <c r="G81" s="202"/>
      <c r="H81" s="202"/>
      <c r="I81" s="202"/>
      <c r="J81" s="202"/>
      <c r="K81" s="202"/>
      <c r="L81" s="181"/>
    </row>
    <row r="82" spans="2:12" s="128" customFormat="1" ht="24.9" customHeight="1" x14ac:dyDescent="0.2">
      <c r="B82" s="181"/>
      <c r="C82" s="5" t="s">
        <v>117</v>
      </c>
      <c r="L82" s="181"/>
    </row>
    <row r="83" spans="2:12" s="128" customFormat="1" ht="6.9" customHeight="1" x14ac:dyDescent="0.2">
      <c r="B83" s="181"/>
      <c r="L83" s="181"/>
    </row>
    <row r="84" spans="2:12" s="128" customFormat="1" ht="12" customHeight="1" x14ac:dyDescent="0.2">
      <c r="B84" s="181"/>
      <c r="C84" s="6" t="s">
        <v>13</v>
      </c>
      <c r="L84" s="181"/>
    </row>
    <row r="85" spans="2:12" s="128" customFormat="1" ht="16.5" customHeight="1" x14ac:dyDescent="0.2">
      <c r="B85" s="181"/>
      <c r="E85" s="69" t="str">
        <f>E7</f>
        <v>REVITALIZACE OBJEKTU MŠ V KRAJKOVÉ</v>
      </c>
      <c r="F85" s="67"/>
      <c r="G85" s="67"/>
      <c r="H85" s="67"/>
      <c r="L85" s="181"/>
    </row>
    <row r="86" spans="2:12" ht="12" customHeight="1" x14ac:dyDescent="0.2">
      <c r="B86" s="180"/>
      <c r="C86" s="6" t="s">
        <v>115</v>
      </c>
      <c r="L86" s="180"/>
    </row>
    <row r="87" spans="2:12" s="128" customFormat="1" ht="16.5" customHeight="1" x14ac:dyDescent="0.2">
      <c r="B87" s="181"/>
      <c r="E87" s="69" t="s">
        <v>2422</v>
      </c>
      <c r="F87" s="182"/>
      <c r="G87" s="182"/>
      <c r="H87" s="182"/>
      <c r="L87" s="181"/>
    </row>
    <row r="88" spans="2:12" s="128" customFormat="1" ht="12" customHeight="1" x14ac:dyDescent="0.2">
      <c r="B88" s="181"/>
      <c r="C88" s="6" t="s">
        <v>2423</v>
      </c>
      <c r="L88" s="181"/>
    </row>
    <row r="89" spans="2:12" s="128" customFormat="1" ht="16.5" customHeight="1" x14ac:dyDescent="0.2">
      <c r="B89" s="181"/>
      <c r="E89" s="65" t="str">
        <f>E11</f>
        <v>06 - Vzduchotechnika</v>
      </c>
      <c r="F89" s="182"/>
      <c r="G89" s="182"/>
      <c r="H89" s="182"/>
      <c r="L89" s="181"/>
    </row>
    <row r="90" spans="2:12" s="128" customFormat="1" ht="6.9" customHeight="1" x14ac:dyDescent="0.2">
      <c r="B90" s="181"/>
      <c r="L90" s="181"/>
    </row>
    <row r="91" spans="2:12" s="128" customFormat="1" ht="12" customHeight="1" x14ac:dyDescent="0.2">
      <c r="B91" s="181"/>
      <c r="C91" s="6" t="s">
        <v>17</v>
      </c>
      <c r="F91" s="6" t="str">
        <f>F14</f>
        <v>Krajková</v>
      </c>
      <c r="I91" s="6" t="s">
        <v>19</v>
      </c>
      <c r="J91" s="16" t="str">
        <f>IF(J14="","",J14)</f>
        <v xml:space="preserve"> </v>
      </c>
      <c r="L91" s="181"/>
    </row>
    <row r="92" spans="2:12" s="128" customFormat="1" ht="6.9" customHeight="1" x14ac:dyDescent="0.2">
      <c r="B92" s="181"/>
      <c r="L92" s="181"/>
    </row>
    <row r="93" spans="2:12" s="128" customFormat="1" ht="15.15" customHeight="1" x14ac:dyDescent="0.2">
      <c r="B93" s="181"/>
      <c r="C93" s="6" t="s">
        <v>20</v>
      </c>
      <c r="F93" s="6" t="str">
        <f>E17</f>
        <v xml:space="preserve"> </v>
      </c>
      <c r="I93" s="6" t="s">
        <v>25</v>
      </c>
      <c r="J93" s="8" t="str">
        <f>E23</f>
        <v>Ing.Petr Potužák</v>
      </c>
      <c r="L93" s="181"/>
    </row>
    <row r="94" spans="2:12" s="128" customFormat="1" ht="15.15" customHeight="1" x14ac:dyDescent="0.2">
      <c r="B94" s="181"/>
      <c r="C94" s="6" t="s">
        <v>24</v>
      </c>
      <c r="F94" s="6" t="str">
        <f>IF(E20="","",E20)</f>
        <v xml:space="preserve"> </v>
      </c>
      <c r="I94" s="6" t="s">
        <v>27</v>
      </c>
      <c r="J94" s="8" t="str">
        <f>E26</f>
        <v xml:space="preserve"> </v>
      </c>
      <c r="L94" s="181"/>
    </row>
    <row r="95" spans="2:12" s="128" customFormat="1" ht="10.35" customHeight="1" x14ac:dyDescent="0.2">
      <c r="B95" s="181"/>
      <c r="L95" s="181"/>
    </row>
    <row r="96" spans="2:12" s="128" customFormat="1" ht="29.25" customHeight="1" x14ac:dyDescent="0.2">
      <c r="B96" s="181"/>
      <c r="C96" s="31" t="s">
        <v>118</v>
      </c>
      <c r="D96" s="190"/>
      <c r="E96" s="190"/>
      <c r="F96" s="190"/>
      <c r="G96" s="190"/>
      <c r="H96" s="190"/>
      <c r="I96" s="190"/>
      <c r="J96" s="32" t="s">
        <v>119</v>
      </c>
      <c r="K96" s="190"/>
      <c r="L96" s="181"/>
    </row>
    <row r="97" spans="2:47" s="128" customFormat="1" ht="10.35" customHeight="1" x14ac:dyDescent="0.2">
      <c r="B97" s="181"/>
      <c r="L97" s="181"/>
    </row>
    <row r="98" spans="2:47" s="128" customFormat="1" ht="22.8" customHeight="1" x14ac:dyDescent="0.2">
      <c r="B98" s="181"/>
      <c r="C98" s="20" t="s">
        <v>120</v>
      </c>
      <c r="J98" s="186">
        <f>J128</f>
        <v>0</v>
      </c>
      <c r="L98" s="181"/>
      <c r="AU98" s="177" t="s">
        <v>121</v>
      </c>
    </row>
    <row r="99" spans="2:47" s="204" customFormat="1" ht="24.9" customHeight="1" x14ac:dyDescent="0.2">
      <c r="B99" s="203"/>
      <c r="D99" s="205" t="s">
        <v>3196</v>
      </c>
      <c r="E99" s="206"/>
      <c r="F99" s="206"/>
      <c r="G99" s="206"/>
      <c r="H99" s="206"/>
      <c r="I99" s="206"/>
      <c r="J99" s="207">
        <f>J129</f>
        <v>0</v>
      </c>
      <c r="L99" s="203"/>
    </row>
    <row r="100" spans="2:47" s="204" customFormat="1" ht="24.9" customHeight="1" x14ac:dyDescent="0.2">
      <c r="B100" s="203"/>
      <c r="D100" s="205" t="s">
        <v>3197</v>
      </c>
      <c r="E100" s="206"/>
      <c r="F100" s="206"/>
      <c r="G100" s="206"/>
      <c r="H100" s="206"/>
      <c r="I100" s="206"/>
      <c r="J100" s="207">
        <f>J142</f>
        <v>0</v>
      </c>
      <c r="L100" s="203"/>
    </row>
    <row r="101" spans="2:47" s="204" customFormat="1" ht="24.9" customHeight="1" x14ac:dyDescent="0.2">
      <c r="B101" s="203"/>
      <c r="D101" s="205" t="s">
        <v>3198</v>
      </c>
      <c r="E101" s="206"/>
      <c r="F101" s="206"/>
      <c r="G101" s="206"/>
      <c r="H101" s="206"/>
      <c r="I101" s="206"/>
      <c r="J101" s="207">
        <f>J165</f>
        <v>0</v>
      </c>
      <c r="L101" s="203"/>
    </row>
    <row r="102" spans="2:47" s="204" customFormat="1" ht="24.9" customHeight="1" x14ac:dyDescent="0.2">
      <c r="B102" s="203"/>
      <c r="D102" s="205" t="s">
        <v>3199</v>
      </c>
      <c r="E102" s="206"/>
      <c r="F102" s="206"/>
      <c r="G102" s="206"/>
      <c r="H102" s="206"/>
      <c r="I102" s="206"/>
      <c r="J102" s="207">
        <f>J178</f>
        <v>0</v>
      </c>
      <c r="L102" s="203"/>
    </row>
    <row r="103" spans="2:47" s="204" customFormat="1" ht="24.9" customHeight="1" x14ac:dyDescent="0.2">
      <c r="B103" s="203"/>
      <c r="D103" s="205" t="s">
        <v>3200</v>
      </c>
      <c r="E103" s="206"/>
      <c r="F103" s="206"/>
      <c r="G103" s="206"/>
      <c r="H103" s="206"/>
      <c r="I103" s="206"/>
      <c r="J103" s="207">
        <f>J205</f>
        <v>0</v>
      </c>
      <c r="L103" s="203"/>
    </row>
    <row r="104" spans="2:47" s="204" customFormat="1" ht="24.9" customHeight="1" x14ac:dyDescent="0.2">
      <c r="B104" s="203"/>
      <c r="D104" s="205" t="s">
        <v>3201</v>
      </c>
      <c r="E104" s="206"/>
      <c r="F104" s="206"/>
      <c r="G104" s="206"/>
      <c r="H104" s="206"/>
      <c r="I104" s="206"/>
      <c r="J104" s="207">
        <f>J218</f>
        <v>0</v>
      </c>
      <c r="L104" s="203"/>
    </row>
    <row r="105" spans="2:47" s="204" customFormat="1" ht="24.9" customHeight="1" x14ac:dyDescent="0.2">
      <c r="B105" s="203"/>
      <c r="D105" s="205" t="s">
        <v>3202</v>
      </c>
      <c r="E105" s="206"/>
      <c r="F105" s="206"/>
      <c r="G105" s="206"/>
      <c r="H105" s="206"/>
      <c r="I105" s="206"/>
      <c r="J105" s="207">
        <f>J223</f>
        <v>0</v>
      </c>
      <c r="L105" s="203"/>
    </row>
    <row r="106" spans="2:47" s="204" customFormat="1" ht="24.9" customHeight="1" x14ac:dyDescent="0.2">
      <c r="B106" s="203"/>
      <c r="D106" s="205" t="s">
        <v>3203</v>
      </c>
      <c r="E106" s="206"/>
      <c r="F106" s="206"/>
      <c r="G106" s="206"/>
      <c r="H106" s="206"/>
      <c r="I106" s="206"/>
      <c r="J106" s="207">
        <f>J228</f>
        <v>0</v>
      </c>
      <c r="L106" s="203"/>
    </row>
    <row r="107" spans="2:47" s="128" customFormat="1" ht="21.75" customHeight="1" x14ac:dyDescent="0.2">
      <c r="B107" s="181"/>
      <c r="L107" s="181"/>
    </row>
    <row r="108" spans="2:47" s="128" customFormat="1" ht="6.9" customHeight="1" x14ac:dyDescent="0.2">
      <c r="B108" s="199"/>
      <c r="C108" s="200"/>
      <c r="D108" s="200"/>
      <c r="E108" s="200"/>
      <c r="F108" s="200"/>
      <c r="G108" s="200"/>
      <c r="H108" s="200"/>
      <c r="I108" s="200"/>
      <c r="J108" s="200"/>
      <c r="K108" s="200"/>
      <c r="L108" s="181"/>
    </row>
    <row r="112" spans="2:47" s="128" customFormat="1" ht="6.9" customHeight="1" x14ac:dyDescent="0.2">
      <c r="B112" s="201"/>
      <c r="C112" s="202"/>
      <c r="D112" s="202"/>
      <c r="E112" s="202"/>
      <c r="F112" s="202"/>
      <c r="G112" s="202"/>
      <c r="H112" s="202"/>
      <c r="I112" s="202"/>
      <c r="J112" s="202"/>
      <c r="K112" s="202"/>
      <c r="L112" s="181"/>
    </row>
    <row r="113" spans="2:63" s="128" customFormat="1" ht="24.9" customHeight="1" x14ac:dyDescent="0.2">
      <c r="B113" s="181"/>
      <c r="C113" s="5" t="s">
        <v>153</v>
      </c>
      <c r="L113" s="181"/>
    </row>
    <row r="114" spans="2:63" s="128" customFormat="1" ht="6.9" customHeight="1" x14ac:dyDescent="0.2">
      <c r="B114" s="181"/>
      <c r="L114" s="181"/>
    </row>
    <row r="115" spans="2:63" s="128" customFormat="1" ht="12" customHeight="1" x14ac:dyDescent="0.2">
      <c r="B115" s="181"/>
      <c r="C115" s="6" t="s">
        <v>13</v>
      </c>
      <c r="L115" s="181"/>
    </row>
    <row r="116" spans="2:63" s="128" customFormat="1" ht="16.5" customHeight="1" x14ac:dyDescent="0.2">
      <c r="B116" s="181"/>
      <c r="E116" s="69" t="str">
        <f>E7</f>
        <v>REVITALIZACE OBJEKTU MŠ V KRAJKOVÉ</v>
      </c>
      <c r="F116" s="67"/>
      <c r="G116" s="67"/>
      <c r="H116" s="67"/>
      <c r="L116" s="181"/>
    </row>
    <row r="117" spans="2:63" ht="12" customHeight="1" x14ac:dyDescent="0.2">
      <c r="B117" s="180"/>
      <c r="C117" s="6" t="s">
        <v>115</v>
      </c>
      <c r="L117" s="180"/>
    </row>
    <row r="118" spans="2:63" s="128" customFormat="1" ht="16.5" customHeight="1" x14ac:dyDescent="0.2">
      <c r="B118" s="181"/>
      <c r="E118" s="69" t="s">
        <v>2422</v>
      </c>
      <c r="F118" s="182"/>
      <c r="G118" s="182"/>
      <c r="H118" s="182"/>
      <c r="L118" s="181"/>
    </row>
    <row r="119" spans="2:63" s="128" customFormat="1" ht="12" customHeight="1" x14ac:dyDescent="0.2">
      <c r="B119" s="181"/>
      <c r="C119" s="6" t="s">
        <v>2423</v>
      </c>
      <c r="L119" s="181"/>
    </row>
    <row r="120" spans="2:63" s="128" customFormat="1" ht="16.5" customHeight="1" x14ac:dyDescent="0.2">
      <c r="B120" s="181"/>
      <c r="E120" s="65" t="str">
        <f>E11</f>
        <v>06 - Vzduchotechnika</v>
      </c>
      <c r="F120" s="182"/>
      <c r="G120" s="182"/>
      <c r="H120" s="182"/>
      <c r="L120" s="181"/>
    </row>
    <row r="121" spans="2:63" s="128" customFormat="1" ht="6.9" customHeight="1" x14ac:dyDescent="0.2">
      <c r="B121" s="181"/>
      <c r="L121" s="181"/>
    </row>
    <row r="122" spans="2:63" s="128" customFormat="1" ht="12" customHeight="1" x14ac:dyDescent="0.2">
      <c r="B122" s="181"/>
      <c r="C122" s="6" t="s">
        <v>17</v>
      </c>
      <c r="F122" s="6" t="str">
        <f>F14</f>
        <v>Krajková</v>
      </c>
      <c r="I122" s="6" t="s">
        <v>19</v>
      </c>
      <c r="J122" s="16" t="str">
        <f>IF(J14="","",J14)</f>
        <v xml:space="preserve"> </v>
      </c>
      <c r="L122" s="181"/>
    </row>
    <row r="123" spans="2:63" s="128" customFormat="1" ht="6.9" customHeight="1" x14ac:dyDescent="0.2">
      <c r="B123" s="181"/>
      <c r="L123" s="181"/>
    </row>
    <row r="124" spans="2:63" s="128" customFormat="1" ht="15.15" customHeight="1" x14ac:dyDescent="0.2">
      <c r="B124" s="181"/>
      <c r="C124" s="6" t="s">
        <v>20</v>
      </c>
      <c r="F124" s="6" t="str">
        <f>E17</f>
        <v xml:space="preserve"> </v>
      </c>
      <c r="I124" s="6" t="s">
        <v>25</v>
      </c>
      <c r="J124" s="8" t="str">
        <f>E23</f>
        <v>Ing.Petr Potužák</v>
      </c>
      <c r="L124" s="181"/>
    </row>
    <row r="125" spans="2:63" s="128" customFormat="1" ht="15.15" customHeight="1" x14ac:dyDescent="0.2">
      <c r="B125" s="181"/>
      <c r="C125" s="6" t="s">
        <v>24</v>
      </c>
      <c r="F125" s="6" t="str">
        <f>IF(E20="","",E20)</f>
        <v xml:space="preserve"> </v>
      </c>
      <c r="I125" s="6" t="s">
        <v>27</v>
      </c>
      <c r="J125" s="8" t="str">
        <f>E26</f>
        <v xml:space="preserve"> </v>
      </c>
      <c r="L125" s="181"/>
    </row>
    <row r="126" spans="2:63" s="128" customFormat="1" ht="10.35" customHeight="1" x14ac:dyDescent="0.2">
      <c r="B126" s="181"/>
      <c r="L126" s="181"/>
    </row>
    <row r="127" spans="2:63" s="212" customFormat="1" ht="29.25" customHeight="1" x14ac:dyDescent="0.2">
      <c r="B127" s="208"/>
      <c r="C127" s="33" t="s">
        <v>154</v>
      </c>
      <c r="D127" s="34" t="s">
        <v>55</v>
      </c>
      <c r="E127" s="34" t="s">
        <v>51</v>
      </c>
      <c r="F127" s="34" t="s">
        <v>52</v>
      </c>
      <c r="G127" s="34" t="s">
        <v>155</v>
      </c>
      <c r="H127" s="34" t="s">
        <v>156</v>
      </c>
      <c r="I127" s="34" t="s">
        <v>157</v>
      </c>
      <c r="J127" s="34" t="s">
        <v>119</v>
      </c>
      <c r="K127" s="35" t="s">
        <v>158</v>
      </c>
      <c r="L127" s="208"/>
      <c r="M127" s="209" t="s">
        <v>0</v>
      </c>
      <c r="N127" s="210" t="s">
        <v>34</v>
      </c>
      <c r="O127" s="210" t="s">
        <v>159</v>
      </c>
      <c r="P127" s="210" t="s">
        <v>160</v>
      </c>
      <c r="Q127" s="210" t="s">
        <v>161</v>
      </c>
      <c r="R127" s="210" t="s">
        <v>162</v>
      </c>
      <c r="S127" s="210" t="s">
        <v>163</v>
      </c>
      <c r="T127" s="211" t="s">
        <v>164</v>
      </c>
    </row>
    <row r="128" spans="2:63" s="128" customFormat="1" ht="22.8" customHeight="1" x14ac:dyDescent="0.3">
      <c r="B128" s="181"/>
      <c r="C128" s="20" t="s">
        <v>165</v>
      </c>
      <c r="J128" s="129">
        <f>BK128</f>
        <v>0</v>
      </c>
      <c r="L128" s="181"/>
      <c r="M128" s="213"/>
      <c r="N128" s="185"/>
      <c r="O128" s="185"/>
      <c r="P128" s="214">
        <f>P129+P142+P165+P178+P205+P218+P223+P228</f>
        <v>0</v>
      </c>
      <c r="Q128" s="185"/>
      <c r="R128" s="214">
        <f>R129+R142+R165+R178+R205+R218+R223+R228</f>
        <v>0</v>
      </c>
      <c r="S128" s="185"/>
      <c r="T128" s="215">
        <f>T129+T142+T165+T178+T205+T218+T223+T228</f>
        <v>0</v>
      </c>
      <c r="AT128" s="177" t="s">
        <v>69</v>
      </c>
      <c r="AU128" s="177" t="s">
        <v>121</v>
      </c>
      <c r="BK128" s="36">
        <f>BK129+BK142+BK165+BK178+BK205+BK218+BK223+BK228</f>
        <v>0</v>
      </c>
    </row>
    <row r="129" spans="2:65" s="130" customFormat="1" ht="25.95" customHeight="1" x14ac:dyDescent="0.25">
      <c r="B129" s="216"/>
      <c r="D129" s="131" t="s">
        <v>69</v>
      </c>
      <c r="E129" s="132" t="s">
        <v>3204</v>
      </c>
      <c r="F129" s="132" t="s">
        <v>3205</v>
      </c>
      <c r="J129" s="133">
        <f>BK129</f>
        <v>0</v>
      </c>
      <c r="L129" s="216"/>
      <c r="M129" s="217"/>
      <c r="P129" s="218">
        <f>SUM(P130:P141)</f>
        <v>0</v>
      </c>
      <c r="R129" s="218">
        <f>SUM(R130:R141)</f>
        <v>0</v>
      </c>
      <c r="T129" s="219">
        <f>SUM(T130:T141)</f>
        <v>0</v>
      </c>
      <c r="AR129" s="131" t="s">
        <v>78</v>
      </c>
      <c r="AT129" s="220" t="s">
        <v>69</v>
      </c>
      <c r="AU129" s="220" t="s">
        <v>70</v>
      </c>
      <c r="AY129" s="131" t="s">
        <v>168</v>
      </c>
      <c r="BK129" s="221">
        <f>SUM(BK130:BK141)</f>
        <v>0</v>
      </c>
    </row>
    <row r="130" spans="2:65" s="128" customFormat="1" ht="33" customHeight="1" x14ac:dyDescent="0.2">
      <c r="B130" s="231"/>
      <c r="C130" s="37" t="s">
        <v>407</v>
      </c>
      <c r="D130" s="37" t="s">
        <v>170</v>
      </c>
      <c r="E130" s="38" t="s">
        <v>3206</v>
      </c>
      <c r="F130" s="39" t="s">
        <v>3207</v>
      </c>
      <c r="G130" s="40" t="s">
        <v>370</v>
      </c>
      <c r="H130" s="41">
        <v>3</v>
      </c>
      <c r="I130" s="42"/>
      <c r="J130" s="42">
        <f>ROUND(I130*H130,2)</f>
        <v>0</v>
      </c>
      <c r="K130" s="39" t="s">
        <v>0</v>
      </c>
      <c r="L130" s="181"/>
      <c r="M130" s="223" t="s">
        <v>0</v>
      </c>
      <c r="N130" s="224" t="s">
        <v>35</v>
      </c>
      <c r="O130" s="225">
        <v>0</v>
      </c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AR130" s="43" t="s">
        <v>174</v>
      </c>
      <c r="AT130" s="43" t="s">
        <v>170</v>
      </c>
      <c r="AU130" s="43" t="s">
        <v>78</v>
      </c>
      <c r="AY130" s="177" t="s">
        <v>168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77" t="s">
        <v>78</v>
      </c>
      <c r="BK130" s="227">
        <f>ROUND(I130*H130,2)</f>
        <v>0</v>
      </c>
      <c r="BL130" s="177" t="s">
        <v>174</v>
      </c>
      <c r="BM130" s="43" t="s">
        <v>3208</v>
      </c>
    </row>
    <row r="131" spans="2:65" s="128" customFormat="1" ht="19.2" x14ac:dyDescent="0.2">
      <c r="B131" s="181"/>
      <c r="D131" s="136" t="s">
        <v>176</v>
      </c>
      <c r="F131" s="44" t="s">
        <v>3207</v>
      </c>
      <c r="L131" s="181"/>
      <c r="M131" s="229"/>
      <c r="T131" s="230"/>
      <c r="AT131" s="177" t="s">
        <v>176</v>
      </c>
      <c r="AU131" s="177" t="s">
        <v>78</v>
      </c>
    </row>
    <row r="132" spans="2:65" s="128" customFormat="1" ht="16.5" customHeight="1" x14ac:dyDescent="0.2">
      <c r="B132" s="231"/>
      <c r="C132" s="37" t="s">
        <v>414</v>
      </c>
      <c r="D132" s="37" t="s">
        <v>170</v>
      </c>
      <c r="E132" s="38" t="s">
        <v>3209</v>
      </c>
      <c r="F132" s="39" t="s">
        <v>3210</v>
      </c>
      <c r="G132" s="40" t="s">
        <v>370</v>
      </c>
      <c r="H132" s="41">
        <v>3</v>
      </c>
      <c r="I132" s="42"/>
      <c r="J132" s="42">
        <f>ROUND(I132*H132,2)</f>
        <v>0</v>
      </c>
      <c r="K132" s="39" t="s">
        <v>0</v>
      </c>
      <c r="L132" s="181"/>
      <c r="M132" s="223" t="s">
        <v>0</v>
      </c>
      <c r="N132" s="224" t="s">
        <v>35</v>
      </c>
      <c r="O132" s="225">
        <v>0</v>
      </c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AR132" s="43" t="s">
        <v>174</v>
      </c>
      <c r="AT132" s="43" t="s">
        <v>170</v>
      </c>
      <c r="AU132" s="43" t="s">
        <v>78</v>
      </c>
      <c r="AY132" s="177" t="s">
        <v>168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77" t="s">
        <v>78</v>
      </c>
      <c r="BK132" s="227">
        <f>ROUND(I132*H132,2)</f>
        <v>0</v>
      </c>
      <c r="BL132" s="177" t="s">
        <v>174</v>
      </c>
      <c r="BM132" s="43" t="s">
        <v>3211</v>
      </c>
    </row>
    <row r="133" spans="2:65" s="128" customFormat="1" x14ac:dyDescent="0.2">
      <c r="B133" s="181"/>
      <c r="D133" s="136" t="s">
        <v>176</v>
      </c>
      <c r="F133" s="44" t="s">
        <v>3210</v>
      </c>
      <c r="L133" s="181"/>
      <c r="M133" s="229"/>
      <c r="T133" s="230"/>
      <c r="AT133" s="177" t="s">
        <v>176</v>
      </c>
      <c r="AU133" s="177" t="s">
        <v>78</v>
      </c>
    </row>
    <row r="134" spans="2:65" s="128" customFormat="1" ht="16.5" customHeight="1" x14ac:dyDescent="0.2">
      <c r="B134" s="231"/>
      <c r="C134" s="37" t="s">
        <v>421</v>
      </c>
      <c r="D134" s="37" t="s">
        <v>170</v>
      </c>
      <c r="E134" s="38" t="s">
        <v>3212</v>
      </c>
      <c r="F134" s="39" t="s">
        <v>3213</v>
      </c>
      <c r="G134" s="40" t="s">
        <v>370</v>
      </c>
      <c r="H134" s="41">
        <v>3</v>
      </c>
      <c r="I134" s="42"/>
      <c r="J134" s="42">
        <f>ROUND(I134*H134,2)</f>
        <v>0</v>
      </c>
      <c r="K134" s="39" t="s">
        <v>0</v>
      </c>
      <c r="L134" s="181"/>
      <c r="M134" s="223" t="s">
        <v>0</v>
      </c>
      <c r="N134" s="224" t="s">
        <v>35</v>
      </c>
      <c r="O134" s="225">
        <v>0</v>
      </c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AR134" s="43" t="s">
        <v>174</v>
      </c>
      <c r="AT134" s="43" t="s">
        <v>170</v>
      </c>
      <c r="AU134" s="43" t="s">
        <v>78</v>
      </c>
      <c r="AY134" s="177" t="s">
        <v>168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77" t="s">
        <v>78</v>
      </c>
      <c r="BK134" s="227">
        <f>ROUND(I134*H134,2)</f>
        <v>0</v>
      </c>
      <c r="BL134" s="177" t="s">
        <v>174</v>
      </c>
      <c r="BM134" s="43" t="s">
        <v>3214</v>
      </c>
    </row>
    <row r="135" spans="2:65" s="128" customFormat="1" x14ac:dyDescent="0.2">
      <c r="B135" s="181"/>
      <c r="D135" s="136" t="s">
        <v>176</v>
      </c>
      <c r="F135" s="44" t="s">
        <v>3213</v>
      </c>
      <c r="L135" s="181"/>
      <c r="M135" s="229"/>
      <c r="T135" s="230"/>
      <c r="AT135" s="177" t="s">
        <v>176</v>
      </c>
      <c r="AU135" s="177" t="s">
        <v>78</v>
      </c>
    </row>
    <row r="136" spans="2:65" s="128" customFormat="1" ht="16.5" customHeight="1" x14ac:dyDescent="0.2">
      <c r="B136" s="231"/>
      <c r="C136" s="37" t="s">
        <v>428</v>
      </c>
      <c r="D136" s="37" t="s">
        <v>170</v>
      </c>
      <c r="E136" s="38" t="s">
        <v>3215</v>
      </c>
      <c r="F136" s="39" t="s">
        <v>3216</v>
      </c>
      <c r="G136" s="40" t="s">
        <v>938</v>
      </c>
      <c r="H136" s="41">
        <v>3291</v>
      </c>
      <c r="I136" s="42"/>
      <c r="J136" s="42">
        <f>ROUND(I136*H136,2)</f>
        <v>0</v>
      </c>
      <c r="K136" s="39" t="s">
        <v>0</v>
      </c>
      <c r="L136" s="181"/>
      <c r="M136" s="223" t="s">
        <v>0</v>
      </c>
      <c r="N136" s="224" t="s">
        <v>35</v>
      </c>
      <c r="O136" s="225">
        <v>0</v>
      </c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AR136" s="43" t="s">
        <v>174</v>
      </c>
      <c r="AT136" s="43" t="s">
        <v>170</v>
      </c>
      <c r="AU136" s="43" t="s">
        <v>78</v>
      </c>
      <c r="AY136" s="177" t="s">
        <v>168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77" t="s">
        <v>78</v>
      </c>
      <c r="BK136" s="227">
        <f>ROUND(I136*H136,2)</f>
        <v>0</v>
      </c>
      <c r="BL136" s="177" t="s">
        <v>174</v>
      </c>
      <c r="BM136" s="43" t="s">
        <v>3217</v>
      </c>
    </row>
    <row r="137" spans="2:65" s="128" customFormat="1" x14ac:dyDescent="0.2">
      <c r="B137" s="181"/>
      <c r="D137" s="136" t="s">
        <v>176</v>
      </c>
      <c r="F137" s="44" t="s">
        <v>3216</v>
      </c>
      <c r="L137" s="181"/>
      <c r="M137" s="229"/>
      <c r="T137" s="230"/>
      <c r="AT137" s="177" t="s">
        <v>176</v>
      </c>
      <c r="AU137" s="177" t="s">
        <v>78</v>
      </c>
    </row>
    <row r="138" spans="2:65" s="128" customFormat="1" ht="16.5" customHeight="1" x14ac:dyDescent="0.2">
      <c r="B138" s="231"/>
      <c r="C138" s="37" t="s">
        <v>434</v>
      </c>
      <c r="D138" s="37" t="s">
        <v>170</v>
      </c>
      <c r="E138" s="38" t="s">
        <v>3218</v>
      </c>
      <c r="F138" s="39" t="s">
        <v>3219</v>
      </c>
      <c r="G138" s="40" t="s">
        <v>308</v>
      </c>
      <c r="H138" s="41">
        <v>16</v>
      </c>
      <c r="I138" s="42"/>
      <c r="J138" s="42">
        <f>ROUND(I138*H138,2)</f>
        <v>0</v>
      </c>
      <c r="K138" s="39" t="s">
        <v>0</v>
      </c>
      <c r="L138" s="181"/>
      <c r="M138" s="223" t="s">
        <v>0</v>
      </c>
      <c r="N138" s="224" t="s">
        <v>35</v>
      </c>
      <c r="O138" s="225">
        <v>0</v>
      </c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AR138" s="43" t="s">
        <v>174</v>
      </c>
      <c r="AT138" s="43" t="s">
        <v>170</v>
      </c>
      <c r="AU138" s="43" t="s">
        <v>78</v>
      </c>
      <c r="AY138" s="177" t="s">
        <v>168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77" t="s">
        <v>78</v>
      </c>
      <c r="BK138" s="227">
        <f>ROUND(I138*H138,2)</f>
        <v>0</v>
      </c>
      <c r="BL138" s="177" t="s">
        <v>174</v>
      </c>
      <c r="BM138" s="43" t="s">
        <v>3220</v>
      </c>
    </row>
    <row r="139" spans="2:65" s="128" customFormat="1" x14ac:dyDescent="0.2">
      <c r="B139" s="181"/>
      <c r="D139" s="136" t="s">
        <v>176</v>
      </c>
      <c r="F139" s="44" t="s">
        <v>3219</v>
      </c>
      <c r="L139" s="181"/>
      <c r="M139" s="229"/>
      <c r="T139" s="230"/>
      <c r="AT139" s="177" t="s">
        <v>176</v>
      </c>
      <c r="AU139" s="177" t="s">
        <v>78</v>
      </c>
    </row>
    <row r="140" spans="2:65" s="128" customFormat="1" ht="21.75" customHeight="1" x14ac:dyDescent="0.2">
      <c r="B140" s="231"/>
      <c r="C140" s="37" t="s">
        <v>440</v>
      </c>
      <c r="D140" s="37" t="s">
        <v>170</v>
      </c>
      <c r="E140" s="38" t="s">
        <v>3221</v>
      </c>
      <c r="F140" s="39" t="s">
        <v>3222</v>
      </c>
      <c r="G140" s="40" t="s">
        <v>938</v>
      </c>
      <c r="H140" s="41">
        <v>5376</v>
      </c>
      <c r="I140" s="42"/>
      <c r="J140" s="42">
        <f>ROUND(I140*H140,2)</f>
        <v>0</v>
      </c>
      <c r="K140" s="39" t="s">
        <v>0</v>
      </c>
      <c r="L140" s="181"/>
      <c r="M140" s="223" t="s">
        <v>0</v>
      </c>
      <c r="N140" s="224" t="s">
        <v>35</v>
      </c>
      <c r="O140" s="225">
        <v>0</v>
      </c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AR140" s="43" t="s">
        <v>174</v>
      </c>
      <c r="AT140" s="43" t="s">
        <v>170</v>
      </c>
      <c r="AU140" s="43" t="s">
        <v>78</v>
      </c>
      <c r="AY140" s="177" t="s">
        <v>168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77" t="s">
        <v>78</v>
      </c>
      <c r="BK140" s="227">
        <f>ROUND(I140*H140,2)</f>
        <v>0</v>
      </c>
      <c r="BL140" s="177" t="s">
        <v>174</v>
      </c>
      <c r="BM140" s="43" t="s">
        <v>3223</v>
      </c>
    </row>
    <row r="141" spans="2:65" s="128" customFormat="1" x14ac:dyDescent="0.2">
      <c r="B141" s="181"/>
      <c r="D141" s="136" t="s">
        <v>176</v>
      </c>
      <c r="F141" s="44" t="s">
        <v>3222</v>
      </c>
      <c r="L141" s="181"/>
      <c r="M141" s="229"/>
      <c r="T141" s="230"/>
      <c r="AT141" s="177" t="s">
        <v>176</v>
      </c>
      <c r="AU141" s="177" t="s">
        <v>78</v>
      </c>
    </row>
    <row r="142" spans="2:65" s="130" customFormat="1" ht="25.95" customHeight="1" x14ac:dyDescent="0.25">
      <c r="B142" s="216"/>
      <c r="D142" s="131" t="s">
        <v>69</v>
      </c>
      <c r="E142" s="132" t="s">
        <v>3224</v>
      </c>
      <c r="F142" s="132" t="s">
        <v>3225</v>
      </c>
      <c r="J142" s="133">
        <f>BK142</f>
        <v>0</v>
      </c>
      <c r="L142" s="216"/>
      <c r="M142" s="217"/>
      <c r="P142" s="218">
        <f>SUM(P143:P164)</f>
        <v>0</v>
      </c>
      <c r="R142" s="218">
        <f>SUM(R143:R164)</f>
        <v>0</v>
      </c>
      <c r="T142" s="219">
        <f>SUM(T143:T164)</f>
        <v>0</v>
      </c>
      <c r="AR142" s="131" t="s">
        <v>78</v>
      </c>
      <c r="AT142" s="220" t="s">
        <v>69</v>
      </c>
      <c r="AU142" s="220" t="s">
        <v>70</v>
      </c>
      <c r="AY142" s="131" t="s">
        <v>168</v>
      </c>
      <c r="BK142" s="221">
        <f>SUM(BK143:BK164)</f>
        <v>0</v>
      </c>
    </row>
    <row r="143" spans="2:65" s="128" customFormat="1" ht="24.15" customHeight="1" x14ac:dyDescent="0.2">
      <c r="B143" s="231"/>
      <c r="C143" s="37" t="s">
        <v>446</v>
      </c>
      <c r="D143" s="37" t="s">
        <v>170</v>
      </c>
      <c r="E143" s="38" t="s">
        <v>3226</v>
      </c>
      <c r="F143" s="39" t="s">
        <v>3227</v>
      </c>
      <c r="G143" s="40" t="s">
        <v>370</v>
      </c>
      <c r="H143" s="41">
        <v>2</v>
      </c>
      <c r="I143" s="42"/>
      <c r="J143" s="42">
        <f>ROUND(I143*H143,2)</f>
        <v>0</v>
      </c>
      <c r="K143" s="39" t="s">
        <v>0</v>
      </c>
      <c r="L143" s="181"/>
      <c r="M143" s="223" t="s">
        <v>0</v>
      </c>
      <c r="N143" s="224" t="s">
        <v>35</v>
      </c>
      <c r="O143" s="225">
        <v>0</v>
      </c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AR143" s="43" t="s">
        <v>174</v>
      </c>
      <c r="AT143" s="43" t="s">
        <v>170</v>
      </c>
      <c r="AU143" s="43" t="s">
        <v>78</v>
      </c>
      <c r="AY143" s="177" t="s">
        <v>168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77" t="s">
        <v>78</v>
      </c>
      <c r="BK143" s="227">
        <f>ROUND(I143*H143,2)</f>
        <v>0</v>
      </c>
      <c r="BL143" s="177" t="s">
        <v>174</v>
      </c>
      <c r="BM143" s="43" t="s">
        <v>3228</v>
      </c>
    </row>
    <row r="144" spans="2:65" s="128" customFormat="1" ht="19.2" x14ac:dyDescent="0.2">
      <c r="B144" s="181"/>
      <c r="D144" s="136" t="s">
        <v>176</v>
      </c>
      <c r="F144" s="44" t="s">
        <v>3227</v>
      </c>
      <c r="L144" s="181"/>
      <c r="M144" s="229"/>
      <c r="T144" s="230"/>
      <c r="AT144" s="177" t="s">
        <v>176</v>
      </c>
      <c r="AU144" s="177" t="s">
        <v>78</v>
      </c>
    </row>
    <row r="145" spans="2:65" s="128" customFormat="1" ht="16.5" customHeight="1" x14ac:dyDescent="0.2">
      <c r="B145" s="231"/>
      <c r="C145" s="37" t="s">
        <v>453</v>
      </c>
      <c r="D145" s="37" t="s">
        <v>170</v>
      </c>
      <c r="E145" s="38" t="s">
        <v>3229</v>
      </c>
      <c r="F145" s="39" t="s">
        <v>3230</v>
      </c>
      <c r="G145" s="40" t="s">
        <v>370</v>
      </c>
      <c r="H145" s="41">
        <v>1</v>
      </c>
      <c r="I145" s="42"/>
      <c r="J145" s="42">
        <f>ROUND(I145*H145,2)</f>
        <v>0</v>
      </c>
      <c r="K145" s="39" t="s">
        <v>0</v>
      </c>
      <c r="L145" s="181"/>
      <c r="M145" s="223" t="s">
        <v>0</v>
      </c>
      <c r="N145" s="224" t="s">
        <v>35</v>
      </c>
      <c r="O145" s="225">
        <v>0</v>
      </c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AR145" s="43" t="s">
        <v>174</v>
      </c>
      <c r="AT145" s="43" t="s">
        <v>170</v>
      </c>
      <c r="AU145" s="43" t="s">
        <v>78</v>
      </c>
      <c r="AY145" s="177" t="s">
        <v>168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77" t="s">
        <v>78</v>
      </c>
      <c r="BK145" s="227">
        <f>ROUND(I145*H145,2)</f>
        <v>0</v>
      </c>
      <c r="BL145" s="177" t="s">
        <v>174</v>
      </c>
      <c r="BM145" s="43" t="s">
        <v>3231</v>
      </c>
    </row>
    <row r="146" spans="2:65" s="128" customFormat="1" x14ac:dyDescent="0.2">
      <c r="B146" s="181"/>
      <c r="D146" s="136" t="s">
        <v>176</v>
      </c>
      <c r="F146" s="44" t="s">
        <v>3230</v>
      </c>
      <c r="L146" s="181"/>
      <c r="M146" s="229"/>
      <c r="T146" s="230"/>
      <c r="AT146" s="177" t="s">
        <v>176</v>
      </c>
      <c r="AU146" s="177" t="s">
        <v>78</v>
      </c>
    </row>
    <row r="147" spans="2:65" s="128" customFormat="1" ht="16.5" customHeight="1" x14ac:dyDescent="0.2">
      <c r="B147" s="231"/>
      <c r="C147" s="37" t="s">
        <v>465</v>
      </c>
      <c r="D147" s="37" t="s">
        <v>170</v>
      </c>
      <c r="E147" s="38" t="s">
        <v>3232</v>
      </c>
      <c r="F147" s="39" t="s">
        <v>3233</v>
      </c>
      <c r="G147" s="40" t="s">
        <v>370</v>
      </c>
      <c r="H147" s="41">
        <v>1</v>
      </c>
      <c r="I147" s="42"/>
      <c r="J147" s="42">
        <f>ROUND(I147*H147,2)</f>
        <v>0</v>
      </c>
      <c r="K147" s="39" t="s">
        <v>0</v>
      </c>
      <c r="L147" s="181"/>
      <c r="M147" s="223" t="s">
        <v>0</v>
      </c>
      <c r="N147" s="224" t="s">
        <v>35</v>
      </c>
      <c r="O147" s="225">
        <v>0</v>
      </c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AR147" s="43" t="s">
        <v>174</v>
      </c>
      <c r="AT147" s="43" t="s">
        <v>170</v>
      </c>
      <c r="AU147" s="43" t="s">
        <v>78</v>
      </c>
      <c r="AY147" s="177" t="s">
        <v>168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77" t="s">
        <v>78</v>
      </c>
      <c r="BK147" s="227">
        <f>ROUND(I147*H147,2)</f>
        <v>0</v>
      </c>
      <c r="BL147" s="177" t="s">
        <v>174</v>
      </c>
      <c r="BM147" s="43" t="s">
        <v>3234</v>
      </c>
    </row>
    <row r="148" spans="2:65" s="128" customFormat="1" x14ac:dyDescent="0.2">
      <c r="B148" s="181"/>
      <c r="D148" s="136" t="s">
        <v>176</v>
      </c>
      <c r="F148" s="44" t="s">
        <v>3233</v>
      </c>
      <c r="L148" s="181"/>
      <c r="M148" s="229"/>
      <c r="T148" s="230"/>
      <c r="AT148" s="177" t="s">
        <v>176</v>
      </c>
      <c r="AU148" s="177" t="s">
        <v>78</v>
      </c>
    </row>
    <row r="149" spans="2:65" s="128" customFormat="1" ht="16.5" customHeight="1" x14ac:dyDescent="0.2">
      <c r="B149" s="231"/>
      <c r="C149" s="37" t="s">
        <v>471</v>
      </c>
      <c r="D149" s="37" t="s">
        <v>170</v>
      </c>
      <c r="E149" s="38" t="s">
        <v>3235</v>
      </c>
      <c r="F149" s="39" t="s">
        <v>3236</v>
      </c>
      <c r="G149" s="40" t="s">
        <v>938</v>
      </c>
      <c r="H149" s="41">
        <v>10356</v>
      </c>
      <c r="I149" s="42"/>
      <c r="J149" s="42">
        <f>ROUND(I149*H149,2)</f>
        <v>0</v>
      </c>
      <c r="K149" s="39" t="s">
        <v>0</v>
      </c>
      <c r="L149" s="181"/>
      <c r="M149" s="223" t="s">
        <v>0</v>
      </c>
      <c r="N149" s="224" t="s">
        <v>35</v>
      </c>
      <c r="O149" s="225">
        <v>0</v>
      </c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AR149" s="43" t="s">
        <v>174</v>
      </c>
      <c r="AT149" s="43" t="s">
        <v>170</v>
      </c>
      <c r="AU149" s="43" t="s">
        <v>78</v>
      </c>
      <c r="AY149" s="177" t="s">
        <v>168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77" t="s">
        <v>78</v>
      </c>
      <c r="BK149" s="227">
        <f>ROUND(I149*H149,2)</f>
        <v>0</v>
      </c>
      <c r="BL149" s="177" t="s">
        <v>174</v>
      </c>
      <c r="BM149" s="43" t="s">
        <v>3237</v>
      </c>
    </row>
    <row r="150" spans="2:65" s="128" customFormat="1" x14ac:dyDescent="0.2">
      <c r="B150" s="181"/>
      <c r="D150" s="136" t="s">
        <v>176</v>
      </c>
      <c r="F150" s="44" t="s">
        <v>3236</v>
      </c>
      <c r="L150" s="181"/>
      <c r="M150" s="229"/>
      <c r="T150" s="230"/>
      <c r="AT150" s="177" t="s">
        <v>176</v>
      </c>
      <c r="AU150" s="177" t="s">
        <v>78</v>
      </c>
    </row>
    <row r="151" spans="2:65" s="128" customFormat="1" ht="16.5" customHeight="1" x14ac:dyDescent="0.2">
      <c r="B151" s="231"/>
      <c r="C151" s="37" t="s">
        <v>477</v>
      </c>
      <c r="D151" s="37" t="s">
        <v>170</v>
      </c>
      <c r="E151" s="38" t="s">
        <v>3238</v>
      </c>
      <c r="F151" s="39" t="s">
        <v>3239</v>
      </c>
      <c r="G151" s="40" t="s">
        <v>370</v>
      </c>
      <c r="H151" s="41">
        <v>2</v>
      </c>
      <c r="I151" s="42"/>
      <c r="J151" s="42">
        <f>ROUND(I151*H151,2)</f>
        <v>0</v>
      </c>
      <c r="K151" s="39" t="s">
        <v>0</v>
      </c>
      <c r="L151" s="181"/>
      <c r="M151" s="223" t="s">
        <v>0</v>
      </c>
      <c r="N151" s="224" t="s">
        <v>35</v>
      </c>
      <c r="O151" s="225">
        <v>0</v>
      </c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AR151" s="43" t="s">
        <v>174</v>
      </c>
      <c r="AT151" s="43" t="s">
        <v>170</v>
      </c>
      <c r="AU151" s="43" t="s">
        <v>78</v>
      </c>
      <c r="AY151" s="177" t="s">
        <v>168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77" t="s">
        <v>78</v>
      </c>
      <c r="BK151" s="227">
        <f>ROUND(I151*H151,2)</f>
        <v>0</v>
      </c>
      <c r="BL151" s="177" t="s">
        <v>174</v>
      </c>
      <c r="BM151" s="43" t="s">
        <v>3240</v>
      </c>
    </row>
    <row r="152" spans="2:65" s="128" customFormat="1" x14ac:dyDescent="0.2">
      <c r="B152" s="181"/>
      <c r="D152" s="136" t="s">
        <v>176</v>
      </c>
      <c r="F152" s="44" t="s">
        <v>3239</v>
      </c>
      <c r="L152" s="181"/>
      <c r="M152" s="229"/>
      <c r="T152" s="230"/>
      <c r="AT152" s="177" t="s">
        <v>176</v>
      </c>
      <c r="AU152" s="177" t="s">
        <v>78</v>
      </c>
    </row>
    <row r="153" spans="2:65" s="128" customFormat="1" ht="16.5" customHeight="1" x14ac:dyDescent="0.2">
      <c r="B153" s="231"/>
      <c r="C153" s="37" t="s">
        <v>484</v>
      </c>
      <c r="D153" s="37" t="s">
        <v>170</v>
      </c>
      <c r="E153" s="38" t="s">
        <v>3241</v>
      </c>
      <c r="F153" s="39" t="s">
        <v>3242</v>
      </c>
      <c r="G153" s="40" t="s">
        <v>370</v>
      </c>
      <c r="H153" s="41">
        <v>2</v>
      </c>
      <c r="I153" s="42"/>
      <c r="J153" s="42">
        <f>ROUND(I153*H153,2)</f>
        <v>0</v>
      </c>
      <c r="K153" s="39" t="s">
        <v>0</v>
      </c>
      <c r="L153" s="181"/>
      <c r="M153" s="223" t="s">
        <v>0</v>
      </c>
      <c r="N153" s="224" t="s">
        <v>35</v>
      </c>
      <c r="O153" s="225">
        <v>0</v>
      </c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AR153" s="43" t="s">
        <v>174</v>
      </c>
      <c r="AT153" s="43" t="s">
        <v>170</v>
      </c>
      <c r="AU153" s="43" t="s">
        <v>78</v>
      </c>
      <c r="AY153" s="177" t="s">
        <v>168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77" t="s">
        <v>78</v>
      </c>
      <c r="BK153" s="227">
        <f>ROUND(I153*H153,2)</f>
        <v>0</v>
      </c>
      <c r="BL153" s="177" t="s">
        <v>174</v>
      </c>
      <c r="BM153" s="43" t="s">
        <v>3243</v>
      </c>
    </row>
    <row r="154" spans="2:65" s="128" customFormat="1" x14ac:dyDescent="0.2">
      <c r="B154" s="181"/>
      <c r="D154" s="136" t="s">
        <v>176</v>
      </c>
      <c r="F154" s="44" t="s">
        <v>3242</v>
      </c>
      <c r="L154" s="181"/>
      <c r="M154" s="229"/>
      <c r="T154" s="230"/>
      <c r="AT154" s="177" t="s">
        <v>176</v>
      </c>
      <c r="AU154" s="177" t="s">
        <v>78</v>
      </c>
    </row>
    <row r="155" spans="2:65" s="128" customFormat="1" ht="16.5" customHeight="1" x14ac:dyDescent="0.2">
      <c r="B155" s="231"/>
      <c r="C155" s="37" t="s">
        <v>490</v>
      </c>
      <c r="D155" s="37" t="s">
        <v>170</v>
      </c>
      <c r="E155" s="38" t="s">
        <v>3244</v>
      </c>
      <c r="F155" s="39" t="s">
        <v>3245</v>
      </c>
      <c r="G155" s="40" t="s">
        <v>370</v>
      </c>
      <c r="H155" s="41">
        <v>2</v>
      </c>
      <c r="I155" s="42"/>
      <c r="J155" s="42">
        <f>ROUND(I155*H155,2)</f>
        <v>0</v>
      </c>
      <c r="K155" s="39" t="s">
        <v>0</v>
      </c>
      <c r="L155" s="181"/>
      <c r="M155" s="223" t="s">
        <v>0</v>
      </c>
      <c r="N155" s="224" t="s">
        <v>35</v>
      </c>
      <c r="O155" s="225">
        <v>0</v>
      </c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AR155" s="43" t="s">
        <v>174</v>
      </c>
      <c r="AT155" s="43" t="s">
        <v>170</v>
      </c>
      <c r="AU155" s="43" t="s">
        <v>78</v>
      </c>
      <c r="AY155" s="177" t="s">
        <v>168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77" t="s">
        <v>78</v>
      </c>
      <c r="BK155" s="227">
        <f>ROUND(I155*H155,2)</f>
        <v>0</v>
      </c>
      <c r="BL155" s="177" t="s">
        <v>174</v>
      </c>
      <c r="BM155" s="43" t="s">
        <v>3246</v>
      </c>
    </row>
    <row r="156" spans="2:65" s="128" customFormat="1" x14ac:dyDescent="0.2">
      <c r="B156" s="181"/>
      <c r="D156" s="136" t="s">
        <v>176</v>
      </c>
      <c r="F156" s="44" t="s">
        <v>3245</v>
      </c>
      <c r="L156" s="181"/>
      <c r="M156" s="229"/>
      <c r="T156" s="230"/>
      <c r="AT156" s="177" t="s">
        <v>176</v>
      </c>
      <c r="AU156" s="177" t="s">
        <v>78</v>
      </c>
    </row>
    <row r="157" spans="2:65" s="128" customFormat="1" ht="16.5" customHeight="1" x14ac:dyDescent="0.2">
      <c r="B157" s="231"/>
      <c r="C157" s="37" t="s">
        <v>495</v>
      </c>
      <c r="D157" s="37" t="s">
        <v>170</v>
      </c>
      <c r="E157" s="38" t="s">
        <v>3247</v>
      </c>
      <c r="F157" s="39" t="s">
        <v>3216</v>
      </c>
      <c r="G157" s="40" t="s">
        <v>938</v>
      </c>
      <c r="H157" s="41">
        <v>3186</v>
      </c>
      <c r="I157" s="42"/>
      <c r="J157" s="42">
        <f>ROUND(I157*H157,2)</f>
        <v>0</v>
      </c>
      <c r="K157" s="39" t="s">
        <v>0</v>
      </c>
      <c r="L157" s="181"/>
      <c r="M157" s="223" t="s">
        <v>0</v>
      </c>
      <c r="N157" s="224" t="s">
        <v>35</v>
      </c>
      <c r="O157" s="225">
        <v>0</v>
      </c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AR157" s="43" t="s">
        <v>174</v>
      </c>
      <c r="AT157" s="43" t="s">
        <v>170</v>
      </c>
      <c r="AU157" s="43" t="s">
        <v>78</v>
      </c>
      <c r="AY157" s="177" t="s">
        <v>168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77" t="s">
        <v>78</v>
      </c>
      <c r="BK157" s="227">
        <f>ROUND(I157*H157,2)</f>
        <v>0</v>
      </c>
      <c r="BL157" s="177" t="s">
        <v>174</v>
      </c>
      <c r="BM157" s="43" t="s">
        <v>3248</v>
      </c>
    </row>
    <row r="158" spans="2:65" s="128" customFormat="1" x14ac:dyDescent="0.2">
      <c r="B158" s="181"/>
      <c r="D158" s="136" t="s">
        <v>176</v>
      </c>
      <c r="F158" s="44" t="s">
        <v>3216</v>
      </c>
      <c r="L158" s="181"/>
      <c r="M158" s="229"/>
      <c r="T158" s="230"/>
      <c r="AT158" s="177" t="s">
        <v>176</v>
      </c>
      <c r="AU158" s="177" t="s">
        <v>78</v>
      </c>
    </row>
    <row r="159" spans="2:65" s="128" customFormat="1" ht="16.5" customHeight="1" x14ac:dyDescent="0.2">
      <c r="B159" s="231"/>
      <c r="C159" s="37" t="s">
        <v>502</v>
      </c>
      <c r="D159" s="37" t="s">
        <v>170</v>
      </c>
      <c r="E159" s="38" t="s">
        <v>3249</v>
      </c>
      <c r="F159" s="39" t="s">
        <v>3250</v>
      </c>
      <c r="G159" s="40" t="s">
        <v>308</v>
      </c>
      <c r="H159" s="41">
        <v>4</v>
      </c>
      <c r="I159" s="42"/>
      <c r="J159" s="42">
        <f>ROUND(I159*H159,2)</f>
        <v>0</v>
      </c>
      <c r="K159" s="39" t="s">
        <v>0</v>
      </c>
      <c r="L159" s="181"/>
      <c r="M159" s="223" t="s">
        <v>0</v>
      </c>
      <c r="N159" s="224" t="s">
        <v>35</v>
      </c>
      <c r="O159" s="225">
        <v>0</v>
      </c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AR159" s="43" t="s">
        <v>174</v>
      </c>
      <c r="AT159" s="43" t="s">
        <v>170</v>
      </c>
      <c r="AU159" s="43" t="s">
        <v>78</v>
      </c>
      <c r="AY159" s="177" t="s">
        <v>168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177" t="s">
        <v>78</v>
      </c>
      <c r="BK159" s="227">
        <f>ROUND(I159*H159,2)</f>
        <v>0</v>
      </c>
      <c r="BL159" s="177" t="s">
        <v>174</v>
      </c>
      <c r="BM159" s="43" t="s">
        <v>3251</v>
      </c>
    </row>
    <row r="160" spans="2:65" s="128" customFormat="1" x14ac:dyDescent="0.2">
      <c r="B160" s="181"/>
      <c r="D160" s="136" t="s">
        <v>176</v>
      </c>
      <c r="F160" s="44" t="s">
        <v>3250</v>
      </c>
      <c r="L160" s="181"/>
      <c r="M160" s="229"/>
      <c r="T160" s="230"/>
      <c r="AT160" s="177" t="s">
        <v>176</v>
      </c>
      <c r="AU160" s="177" t="s">
        <v>78</v>
      </c>
    </row>
    <row r="161" spans="2:65" s="128" customFormat="1" ht="16.5" customHeight="1" x14ac:dyDescent="0.2">
      <c r="B161" s="231"/>
      <c r="C161" s="37" t="s">
        <v>509</v>
      </c>
      <c r="D161" s="37" t="s">
        <v>170</v>
      </c>
      <c r="E161" s="38" t="s">
        <v>3252</v>
      </c>
      <c r="F161" s="39" t="s">
        <v>3253</v>
      </c>
      <c r="G161" s="40" t="s">
        <v>308</v>
      </c>
      <c r="H161" s="41">
        <v>7</v>
      </c>
      <c r="I161" s="42"/>
      <c r="J161" s="42">
        <f>ROUND(I161*H161,2)</f>
        <v>0</v>
      </c>
      <c r="K161" s="39" t="s">
        <v>0</v>
      </c>
      <c r="L161" s="181"/>
      <c r="M161" s="223" t="s">
        <v>0</v>
      </c>
      <c r="N161" s="224" t="s">
        <v>35</v>
      </c>
      <c r="O161" s="225">
        <v>0</v>
      </c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AR161" s="43" t="s">
        <v>174</v>
      </c>
      <c r="AT161" s="43" t="s">
        <v>170</v>
      </c>
      <c r="AU161" s="43" t="s">
        <v>78</v>
      </c>
      <c r="AY161" s="177" t="s">
        <v>168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177" t="s">
        <v>78</v>
      </c>
      <c r="BK161" s="227">
        <f>ROUND(I161*H161,2)</f>
        <v>0</v>
      </c>
      <c r="BL161" s="177" t="s">
        <v>174</v>
      </c>
      <c r="BM161" s="43" t="s">
        <v>3254</v>
      </c>
    </row>
    <row r="162" spans="2:65" s="128" customFormat="1" x14ac:dyDescent="0.2">
      <c r="B162" s="181"/>
      <c r="D162" s="136" t="s">
        <v>176</v>
      </c>
      <c r="F162" s="44" t="s">
        <v>3253</v>
      </c>
      <c r="L162" s="181"/>
      <c r="M162" s="229"/>
      <c r="T162" s="230"/>
      <c r="AT162" s="177" t="s">
        <v>176</v>
      </c>
      <c r="AU162" s="177" t="s">
        <v>78</v>
      </c>
    </row>
    <row r="163" spans="2:65" s="128" customFormat="1" ht="21.75" customHeight="1" x14ac:dyDescent="0.2">
      <c r="B163" s="231"/>
      <c r="C163" s="37" t="s">
        <v>516</v>
      </c>
      <c r="D163" s="37" t="s">
        <v>170</v>
      </c>
      <c r="E163" s="38" t="s">
        <v>3255</v>
      </c>
      <c r="F163" s="39" t="s">
        <v>3222</v>
      </c>
      <c r="G163" s="40" t="s">
        <v>938</v>
      </c>
      <c r="H163" s="41">
        <v>3673.38</v>
      </c>
      <c r="I163" s="42"/>
      <c r="J163" s="42">
        <f>ROUND(I163*H163,2)</f>
        <v>0</v>
      </c>
      <c r="K163" s="39" t="s">
        <v>0</v>
      </c>
      <c r="L163" s="181"/>
      <c r="M163" s="223" t="s">
        <v>0</v>
      </c>
      <c r="N163" s="224" t="s">
        <v>35</v>
      </c>
      <c r="O163" s="225">
        <v>0</v>
      </c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AR163" s="43" t="s">
        <v>174</v>
      </c>
      <c r="AT163" s="43" t="s">
        <v>170</v>
      </c>
      <c r="AU163" s="43" t="s">
        <v>78</v>
      </c>
      <c r="AY163" s="177" t="s">
        <v>168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177" t="s">
        <v>78</v>
      </c>
      <c r="BK163" s="227">
        <f>ROUND(I163*H163,2)</f>
        <v>0</v>
      </c>
      <c r="BL163" s="177" t="s">
        <v>174</v>
      </c>
      <c r="BM163" s="43" t="s">
        <v>3256</v>
      </c>
    </row>
    <row r="164" spans="2:65" s="128" customFormat="1" x14ac:dyDescent="0.2">
      <c r="B164" s="181"/>
      <c r="D164" s="136" t="s">
        <v>176</v>
      </c>
      <c r="F164" s="44" t="s">
        <v>3222</v>
      </c>
      <c r="L164" s="181"/>
      <c r="M164" s="229"/>
      <c r="T164" s="230"/>
      <c r="AT164" s="177" t="s">
        <v>176</v>
      </c>
      <c r="AU164" s="177" t="s">
        <v>78</v>
      </c>
    </row>
    <row r="165" spans="2:65" s="130" customFormat="1" ht="25.95" customHeight="1" x14ac:dyDescent="0.25">
      <c r="B165" s="216"/>
      <c r="D165" s="131" t="s">
        <v>69</v>
      </c>
      <c r="E165" s="132" t="s">
        <v>3257</v>
      </c>
      <c r="F165" s="132" t="s">
        <v>3258</v>
      </c>
      <c r="J165" s="133">
        <f>BK165</f>
        <v>0</v>
      </c>
      <c r="L165" s="216"/>
      <c r="M165" s="217"/>
      <c r="P165" s="218">
        <f>SUM(P166:P177)</f>
        <v>0</v>
      </c>
      <c r="R165" s="218">
        <f>SUM(R166:R177)</f>
        <v>0</v>
      </c>
      <c r="T165" s="219">
        <f>SUM(T166:T177)</f>
        <v>0</v>
      </c>
      <c r="AR165" s="131" t="s">
        <v>78</v>
      </c>
      <c r="AT165" s="220" t="s">
        <v>69</v>
      </c>
      <c r="AU165" s="220" t="s">
        <v>70</v>
      </c>
      <c r="AY165" s="131" t="s">
        <v>168</v>
      </c>
      <c r="BK165" s="221">
        <f>SUM(BK166:BK177)</f>
        <v>0</v>
      </c>
    </row>
    <row r="166" spans="2:65" s="128" customFormat="1" ht="24.15" customHeight="1" x14ac:dyDescent="0.2">
      <c r="B166" s="231"/>
      <c r="C166" s="37" t="s">
        <v>522</v>
      </c>
      <c r="D166" s="37" t="s">
        <v>170</v>
      </c>
      <c r="E166" s="38" t="s">
        <v>3259</v>
      </c>
      <c r="F166" s="39" t="s">
        <v>3260</v>
      </c>
      <c r="G166" s="40" t="s">
        <v>370</v>
      </c>
      <c r="H166" s="41">
        <v>1</v>
      </c>
      <c r="I166" s="42"/>
      <c r="J166" s="42">
        <f>ROUND(I166*H166,2)</f>
        <v>0</v>
      </c>
      <c r="K166" s="39" t="s">
        <v>0</v>
      </c>
      <c r="L166" s="181"/>
      <c r="M166" s="223" t="s">
        <v>0</v>
      </c>
      <c r="N166" s="224" t="s">
        <v>35</v>
      </c>
      <c r="O166" s="225">
        <v>0</v>
      </c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AR166" s="43" t="s">
        <v>174</v>
      </c>
      <c r="AT166" s="43" t="s">
        <v>170</v>
      </c>
      <c r="AU166" s="43" t="s">
        <v>78</v>
      </c>
      <c r="AY166" s="177" t="s">
        <v>168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77" t="s">
        <v>78</v>
      </c>
      <c r="BK166" s="227">
        <f>ROUND(I166*H166,2)</f>
        <v>0</v>
      </c>
      <c r="BL166" s="177" t="s">
        <v>174</v>
      </c>
      <c r="BM166" s="43" t="s">
        <v>3261</v>
      </c>
    </row>
    <row r="167" spans="2:65" s="128" customFormat="1" ht="19.2" x14ac:dyDescent="0.2">
      <c r="B167" s="181"/>
      <c r="D167" s="136" t="s">
        <v>176</v>
      </c>
      <c r="F167" s="44" t="s">
        <v>3260</v>
      </c>
      <c r="L167" s="181"/>
      <c r="M167" s="229"/>
      <c r="T167" s="230"/>
      <c r="AT167" s="177" t="s">
        <v>176</v>
      </c>
      <c r="AU167" s="177" t="s">
        <v>78</v>
      </c>
    </row>
    <row r="168" spans="2:65" s="128" customFormat="1" ht="16.5" customHeight="1" x14ac:dyDescent="0.2">
      <c r="B168" s="231"/>
      <c r="C168" s="37" t="s">
        <v>530</v>
      </c>
      <c r="D168" s="37" t="s">
        <v>170</v>
      </c>
      <c r="E168" s="38" t="s">
        <v>3262</v>
      </c>
      <c r="F168" s="39" t="s">
        <v>3236</v>
      </c>
      <c r="G168" s="40" t="s">
        <v>938</v>
      </c>
      <c r="H168" s="41">
        <v>2928</v>
      </c>
      <c r="I168" s="42"/>
      <c r="J168" s="42">
        <f>ROUND(I168*H168,2)</f>
        <v>0</v>
      </c>
      <c r="K168" s="39" t="s">
        <v>0</v>
      </c>
      <c r="L168" s="181"/>
      <c r="M168" s="223" t="s">
        <v>0</v>
      </c>
      <c r="N168" s="224" t="s">
        <v>35</v>
      </c>
      <c r="O168" s="225">
        <v>0</v>
      </c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AR168" s="43" t="s">
        <v>174</v>
      </c>
      <c r="AT168" s="43" t="s">
        <v>170</v>
      </c>
      <c r="AU168" s="43" t="s">
        <v>78</v>
      </c>
      <c r="AY168" s="177" t="s">
        <v>168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177" t="s">
        <v>78</v>
      </c>
      <c r="BK168" s="227">
        <f>ROUND(I168*H168,2)</f>
        <v>0</v>
      </c>
      <c r="BL168" s="177" t="s">
        <v>174</v>
      </c>
      <c r="BM168" s="43" t="s">
        <v>3263</v>
      </c>
    </row>
    <row r="169" spans="2:65" s="128" customFormat="1" x14ac:dyDescent="0.2">
      <c r="B169" s="181"/>
      <c r="D169" s="136" t="s">
        <v>176</v>
      </c>
      <c r="F169" s="44" t="s">
        <v>3236</v>
      </c>
      <c r="L169" s="181"/>
      <c r="M169" s="229"/>
      <c r="T169" s="230"/>
      <c r="AT169" s="177" t="s">
        <v>176</v>
      </c>
      <c r="AU169" s="177" t="s">
        <v>78</v>
      </c>
    </row>
    <row r="170" spans="2:65" s="128" customFormat="1" ht="16.5" customHeight="1" x14ac:dyDescent="0.2">
      <c r="B170" s="231"/>
      <c r="C170" s="37" t="s">
        <v>536</v>
      </c>
      <c r="D170" s="37" t="s">
        <v>170</v>
      </c>
      <c r="E170" s="38" t="s">
        <v>3264</v>
      </c>
      <c r="F170" s="39" t="s">
        <v>3213</v>
      </c>
      <c r="G170" s="40" t="s">
        <v>370</v>
      </c>
      <c r="H170" s="41">
        <v>1</v>
      </c>
      <c r="I170" s="42"/>
      <c r="J170" s="42">
        <f>ROUND(I170*H170,2)</f>
        <v>0</v>
      </c>
      <c r="K170" s="39" t="s">
        <v>0</v>
      </c>
      <c r="L170" s="181"/>
      <c r="M170" s="223" t="s">
        <v>0</v>
      </c>
      <c r="N170" s="224" t="s">
        <v>35</v>
      </c>
      <c r="O170" s="225">
        <v>0</v>
      </c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AR170" s="43" t="s">
        <v>174</v>
      </c>
      <c r="AT170" s="43" t="s">
        <v>170</v>
      </c>
      <c r="AU170" s="43" t="s">
        <v>78</v>
      </c>
      <c r="AY170" s="177" t="s">
        <v>168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177" t="s">
        <v>78</v>
      </c>
      <c r="BK170" s="227">
        <f>ROUND(I170*H170,2)</f>
        <v>0</v>
      </c>
      <c r="BL170" s="177" t="s">
        <v>174</v>
      </c>
      <c r="BM170" s="43" t="s">
        <v>3265</v>
      </c>
    </row>
    <row r="171" spans="2:65" s="128" customFormat="1" x14ac:dyDescent="0.2">
      <c r="B171" s="181"/>
      <c r="D171" s="136" t="s">
        <v>176</v>
      </c>
      <c r="F171" s="44" t="s">
        <v>3213</v>
      </c>
      <c r="L171" s="181"/>
      <c r="M171" s="229"/>
      <c r="T171" s="230"/>
      <c r="AT171" s="177" t="s">
        <v>176</v>
      </c>
      <c r="AU171" s="177" t="s">
        <v>78</v>
      </c>
    </row>
    <row r="172" spans="2:65" s="128" customFormat="1" ht="16.5" customHeight="1" x14ac:dyDescent="0.2">
      <c r="B172" s="231"/>
      <c r="C172" s="37" t="s">
        <v>543</v>
      </c>
      <c r="D172" s="37" t="s">
        <v>170</v>
      </c>
      <c r="E172" s="38" t="s">
        <v>3266</v>
      </c>
      <c r="F172" s="39" t="s">
        <v>3216</v>
      </c>
      <c r="G172" s="40" t="s">
        <v>938</v>
      </c>
      <c r="H172" s="41">
        <v>1097</v>
      </c>
      <c r="I172" s="42"/>
      <c r="J172" s="42">
        <f>ROUND(I172*H172,2)</f>
        <v>0</v>
      </c>
      <c r="K172" s="39" t="s">
        <v>0</v>
      </c>
      <c r="L172" s="181"/>
      <c r="M172" s="223" t="s">
        <v>0</v>
      </c>
      <c r="N172" s="224" t="s">
        <v>35</v>
      </c>
      <c r="O172" s="225">
        <v>0</v>
      </c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AR172" s="43" t="s">
        <v>174</v>
      </c>
      <c r="AT172" s="43" t="s">
        <v>170</v>
      </c>
      <c r="AU172" s="43" t="s">
        <v>78</v>
      </c>
      <c r="AY172" s="177" t="s">
        <v>168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177" t="s">
        <v>78</v>
      </c>
      <c r="BK172" s="227">
        <f>ROUND(I172*H172,2)</f>
        <v>0</v>
      </c>
      <c r="BL172" s="177" t="s">
        <v>174</v>
      </c>
      <c r="BM172" s="43" t="s">
        <v>3267</v>
      </c>
    </row>
    <row r="173" spans="2:65" s="128" customFormat="1" x14ac:dyDescent="0.2">
      <c r="B173" s="181"/>
      <c r="D173" s="136" t="s">
        <v>176</v>
      </c>
      <c r="F173" s="44" t="s">
        <v>3216</v>
      </c>
      <c r="L173" s="181"/>
      <c r="M173" s="229"/>
      <c r="T173" s="230"/>
      <c r="AT173" s="177" t="s">
        <v>176</v>
      </c>
      <c r="AU173" s="177" t="s">
        <v>78</v>
      </c>
    </row>
    <row r="174" spans="2:65" s="128" customFormat="1" ht="16.5" customHeight="1" x14ac:dyDescent="0.2">
      <c r="B174" s="231"/>
      <c r="C174" s="37" t="s">
        <v>548</v>
      </c>
      <c r="D174" s="37" t="s">
        <v>170</v>
      </c>
      <c r="E174" s="38" t="s">
        <v>3268</v>
      </c>
      <c r="F174" s="39" t="s">
        <v>3269</v>
      </c>
      <c r="G174" s="40" t="s">
        <v>308</v>
      </c>
      <c r="H174" s="41">
        <v>5</v>
      </c>
      <c r="I174" s="42"/>
      <c r="J174" s="42">
        <f>ROUND(I174*H174,2)</f>
        <v>0</v>
      </c>
      <c r="K174" s="39" t="s">
        <v>0</v>
      </c>
      <c r="L174" s="181"/>
      <c r="M174" s="223" t="s">
        <v>0</v>
      </c>
      <c r="N174" s="224" t="s">
        <v>35</v>
      </c>
      <c r="O174" s="225">
        <v>0</v>
      </c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AR174" s="43" t="s">
        <v>174</v>
      </c>
      <c r="AT174" s="43" t="s">
        <v>170</v>
      </c>
      <c r="AU174" s="43" t="s">
        <v>78</v>
      </c>
      <c r="AY174" s="177" t="s">
        <v>168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177" t="s">
        <v>78</v>
      </c>
      <c r="BK174" s="227">
        <f>ROUND(I174*H174,2)</f>
        <v>0</v>
      </c>
      <c r="BL174" s="177" t="s">
        <v>174</v>
      </c>
      <c r="BM174" s="43" t="s">
        <v>3270</v>
      </c>
    </row>
    <row r="175" spans="2:65" s="128" customFormat="1" x14ac:dyDescent="0.2">
      <c r="B175" s="181"/>
      <c r="D175" s="136" t="s">
        <v>176</v>
      </c>
      <c r="F175" s="44" t="s">
        <v>3269</v>
      </c>
      <c r="L175" s="181"/>
      <c r="M175" s="229"/>
      <c r="T175" s="230"/>
      <c r="AT175" s="177" t="s">
        <v>176</v>
      </c>
      <c r="AU175" s="177" t="s">
        <v>78</v>
      </c>
    </row>
    <row r="176" spans="2:65" s="128" customFormat="1" ht="21.75" customHeight="1" x14ac:dyDescent="0.2">
      <c r="B176" s="231"/>
      <c r="C176" s="37" t="s">
        <v>555</v>
      </c>
      <c r="D176" s="37" t="s">
        <v>170</v>
      </c>
      <c r="E176" s="38" t="s">
        <v>3271</v>
      </c>
      <c r="F176" s="39" t="s">
        <v>3222</v>
      </c>
      <c r="G176" s="40" t="s">
        <v>938</v>
      </c>
      <c r="H176" s="41">
        <v>1400</v>
      </c>
      <c r="I176" s="42"/>
      <c r="J176" s="42">
        <f>ROUND(I176*H176,2)</f>
        <v>0</v>
      </c>
      <c r="K176" s="39" t="s">
        <v>0</v>
      </c>
      <c r="L176" s="181"/>
      <c r="M176" s="223" t="s">
        <v>0</v>
      </c>
      <c r="N176" s="224" t="s">
        <v>35</v>
      </c>
      <c r="O176" s="225">
        <v>0</v>
      </c>
      <c r="P176" s="225">
        <f>O176*H176</f>
        <v>0</v>
      </c>
      <c r="Q176" s="225">
        <v>0</v>
      </c>
      <c r="R176" s="225">
        <f>Q176*H176</f>
        <v>0</v>
      </c>
      <c r="S176" s="225">
        <v>0</v>
      </c>
      <c r="T176" s="226">
        <f>S176*H176</f>
        <v>0</v>
      </c>
      <c r="AR176" s="43" t="s">
        <v>174</v>
      </c>
      <c r="AT176" s="43" t="s">
        <v>170</v>
      </c>
      <c r="AU176" s="43" t="s">
        <v>78</v>
      </c>
      <c r="AY176" s="177" t="s">
        <v>168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177" t="s">
        <v>78</v>
      </c>
      <c r="BK176" s="227">
        <f>ROUND(I176*H176,2)</f>
        <v>0</v>
      </c>
      <c r="BL176" s="177" t="s">
        <v>174</v>
      </c>
      <c r="BM176" s="43" t="s">
        <v>3272</v>
      </c>
    </row>
    <row r="177" spans="2:65" s="128" customFormat="1" x14ac:dyDescent="0.2">
      <c r="B177" s="181"/>
      <c r="D177" s="136" t="s">
        <v>176</v>
      </c>
      <c r="F177" s="44" t="s">
        <v>3222</v>
      </c>
      <c r="L177" s="181"/>
      <c r="M177" s="229"/>
      <c r="T177" s="230"/>
      <c r="AT177" s="177" t="s">
        <v>176</v>
      </c>
      <c r="AU177" s="177" t="s">
        <v>78</v>
      </c>
    </row>
    <row r="178" spans="2:65" s="130" customFormat="1" ht="25.95" customHeight="1" x14ac:dyDescent="0.25">
      <c r="B178" s="216"/>
      <c r="D178" s="131" t="s">
        <v>69</v>
      </c>
      <c r="E178" s="132" t="s">
        <v>3273</v>
      </c>
      <c r="F178" s="132" t="s">
        <v>3274</v>
      </c>
      <c r="J178" s="133">
        <f>BK178</f>
        <v>0</v>
      </c>
      <c r="L178" s="216"/>
      <c r="M178" s="217"/>
      <c r="P178" s="218">
        <f>SUM(P179:P204)</f>
        <v>0</v>
      </c>
      <c r="R178" s="218">
        <f>SUM(R179:R204)</f>
        <v>0</v>
      </c>
      <c r="T178" s="219">
        <f>SUM(T179:T204)</f>
        <v>0</v>
      </c>
      <c r="AR178" s="131" t="s">
        <v>78</v>
      </c>
      <c r="AT178" s="220" t="s">
        <v>69</v>
      </c>
      <c r="AU178" s="220" t="s">
        <v>70</v>
      </c>
      <c r="AY178" s="131" t="s">
        <v>168</v>
      </c>
      <c r="BK178" s="221">
        <f>SUM(BK179:BK204)</f>
        <v>0</v>
      </c>
    </row>
    <row r="179" spans="2:65" s="128" customFormat="1" ht="16.5" customHeight="1" x14ac:dyDescent="0.2">
      <c r="B179" s="231"/>
      <c r="C179" s="37" t="s">
        <v>562</v>
      </c>
      <c r="D179" s="37" t="s">
        <v>170</v>
      </c>
      <c r="E179" s="38" t="s">
        <v>3275</v>
      </c>
      <c r="F179" s="39" t="s">
        <v>3276</v>
      </c>
      <c r="G179" s="40" t="s">
        <v>370</v>
      </c>
      <c r="H179" s="41">
        <v>1</v>
      </c>
      <c r="I179" s="42"/>
      <c r="J179" s="42">
        <f>ROUND(I179*H179,2)</f>
        <v>0</v>
      </c>
      <c r="K179" s="39" t="s">
        <v>0</v>
      </c>
      <c r="L179" s="181"/>
      <c r="M179" s="223" t="s">
        <v>0</v>
      </c>
      <c r="N179" s="224" t="s">
        <v>35</v>
      </c>
      <c r="O179" s="225">
        <v>0</v>
      </c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AR179" s="43" t="s">
        <v>174</v>
      </c>
      <c r="AT179" s="43" t="s">
        <v>170</v>
      </c>
      <c r="AU179" s="43" t="s">
        <v>78</v>
      </c>
      <c r="AY179" s="177" t="s">
        <v>168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177" t="s">
        <v>78</v>
      </c>
      <c r="BK179" s="227">
        <f>ROUND(I179*H179,2)</f>
        <v>0</v>
      </c>
      <c r="BL179" s="177" t="s">
        <v>174</v>
      </c>
      <c r="BM179" s="43" t="s">
        <v>3277</v>
      </c>
    </row>
    <row r="180" spans="2:65" s="128" customFormat="1" x14ac:dyDescent="0.2">
      <c r="B180" s="181"/>
      <c r="D180" s="136" t="s">
        <v>176</v>
      </c>
      <c r="F180" s="44" t="s">
        <v>3276</v>
      </c>
      <c r="L180" s="181"/>
      <c r="M180" s="229"/>
      <c r="T180" s="230"/>
      <c r="AT180" s="177" t="s">
        <v>176</v>
      </c>
      <c r="AU180" s="177" t="s">
        <v>78</v>
      </c>
    </row>
    <row r="181" spans="2:65" s="128" customFormat="1" ht="16.5" customHeight="1" x14ac:dyDescent="0.2">
      <c r="B181" s="231"/>
      <c r="C181" s="37" t="s">
        <v>570</v>
      </c>
      <c r="D181" s="37" t="s">
        <v>170</v>
      </c>
      <c r="E181" s="38" t="s">
        <v>3278</v>
      </c>
      <c r="F181" s="39" t="s">
        <v>3279</v>
      </c>
      <c r="G181" s="40" t="s">
        <v>370</v>
      </c>
      <c r="H181" s="41">
        <v>1</v>
      </c>
      <c r="I181" s="42"/>
      <c r="J181" s="42">
        <f>ROUND(I181*H181,2)</f>
        <v>0</v>
      </c>
      <c r="K181" s="39" t="s">
        <v>0</v>
      </c>
      <c r="L181" s="181"/>
      <c r="M181" s="223" t="s">
        <v>0</v>
      </c>
      <c r="N181" s="224" t="s">
        <v>35</v>
      </c>
      <c r="O181" s="225">
        <v>0</v>
      </c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AR181" s="43" t="s">
        <v>174</v>
      </c>
      <c r="AT181" s="43" t="s">
        <v>170</v>
      </c>
      <c r="AU181" s="43" t="s">
        <v>78</v>
      </c>
      <c r="AY181" s="177" t="s">
        <v>168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177" t="s">
        <v>78</v>
      </c>
      <c r="BK181" s="227">
        <f>ROUND(I181*H181,2)</f>
        <v>0</v>
      </c>
      <c r="BL181" s="177" t="s">
        <v>174</v>
      </c>
      <c r="BM181" s="43" t="s">
        <v>3280</v>
      </c>
    </row>
    <row r="182" spans="2:65" s="128" customFormat="1" x14ac:dyDescent="0.2">
      <c r="B182" s="181"/>
      <c r="D182" s="136" t="s">
        <v>176</v>
      </c>
      <c r="F182" s="44" t="s">
        <v>3279</v>
      </c>
      <c r="L182" s="181"/>
      <c r="M182" s="229"/>
      <c r="T182" s="230"/>
      <c r="AT182" s="177" t="s">
        <v>176</v>
      </c>
      <c r="AU182" s="177" t="s">
        <v>78</v>
      </c>
    </row>
    <row r="183" spans="2:65" s="128" customFormat="1" ht="16.5" customHeight="1" x14ac:dyDescent="0.2">
      <c r="B183" s="231"/>
      <c r="C183" s="37" t="s">
        <v>577</v>
      </c>
      <c r="D183" s="37" t="s">
        <v>170</v>
      </c>
      <c r="E183" s="38" t="s">
        <v>3281</v>
      </c>
      <c r="F183" s="39" t="s">
        <v>3236</v>
      </c>
      <c r="G183" s="40" t="s">
        <v>938</v>
      </c>
      <c r="H183" s="41">
        <v>5618</v>
      </c>
      <c r="I183" s="42"/>
      <c r="J183" s="42">
        <f>ROUND(I183*H183,2)</f>
        <v>0</v>
      </c>
      <c r="K183" s="39" t="s">
        <v>0</v>
      </c>
      <c r="L183" s="181"/>
      <c r="M183" s="223" t="s">
        <v>0</v>
      </c>
      <c r="N183" s="224" t="s">
        <v>35</v>
      </c>
      <c r="O183" s="225">
        <v>0</v>
      </c>
      <c r="P183" s="225">
        <f>O183*H183</f>
        <v>0</v>
      </c>
      <c r="Q183" s="225">
        <v>0</v>
      </c>
      <c r="R183" s="225">
        <f>Q183*H183</f>
        <v>0</v>
      </c>
      <c r="S183" s="225">
        <v>0</v>
      </c>
      <c r="T183" s="226">
        <f>S183*H183</f>
        <v>0</v>
      </c>
      <c r="AR183" s="43" t="s">
        <v>174</v>
      </c>
      <c r="AT183" s="43" t="s">
        <v>170</v>
      </c>
      <c r="AU183" s="43" t="s">
        <v>78</v>
      </c>
      <c r="AY183" s="177" t="s">
        <v>168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177" t="s">
        <v>78</v>
      </c>
      <c r="BK183" s="227">
        <f>ROUND(I183*H183,2)</f>
        <v>0</v>
      </c>
      <c r="BL183" s="177" t="s">
        <v>174</v>
      </c>
      <c r="BM183" s="43" t="s">
        <v>3282</v>
      </c>
    </row>
    <row r="184" spans="2:65" s="128" customFormat="1" x14ac:dyDescent="0.2">
      <c r="B184" s="181"/>
      <c r="D184" s="136" t="s">
        <v>176</v>
      </c>
      <c r="F184" s="44" t="s">
        <v>3236</v>
      </c>
      <c r="L184" s="181"/>
      <c r="M184" s="229"/>
      <c r="T184" s="230"/>
      <c r="AT184" s="177" t="s">
        <v>176</v>
      </c>
      <c r="AU184" s="177" t="s">
        <v>78</v>
      </c>
    </row>
    <row r="185" spans="2:65" s="128" customFormat="1" ht="16.5" customHeight="1" x14ac:dyDescent="0.2">
      <c r="B185" s="231"/>
      <c r="C185" s="37" t="s">
        <v>583</v>
      </c>
      <c r="D185" s="37" t="s">
        <v>170</v>
      </c>
      <c r="E185" s="38" t="s">
        <v>3283</v>
      </c>
      <c r="F185" s="39" t="s">
        <v>3284</v>
      </c>
      <c r="G185" s="40" t="s">
        <v>370</v>
      </c>
      <c r="H185" s="41">
        <v>1</v>
      </c>
      <c r="I185" s="42"/>
      <c r="J185" s="42">
        <f>ROUND(I185*H185,2)</f>
        <v>0</v>
      </c>
      <c r="K185" s="39" t="s">
        <v>0</v>
      </c>
      <c r="L185" s="181"/>
      <c r="M185" s="223" t="s">
        <v>0</v>
      </c>
      <c r="N185" s="224" t="s">
        <v>35</v>
      </c>
      <c r="O185" s="225">
        <v>0</v>
      </c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AR185" s="43" t="s">
        <v>174</v>
      </c>
      <c r="AT185" s="43" t="s">
        <v>170</v>
      </c>
      <c r="AU185" s="43" t="s">
        <v>78</v>
      </c>
      <c r="AY185" s="177" t="s">
        <v>168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177" t="s">
        <v>78</v>
      </c>
      <c r="BK185" s="227">
        <f>ROUND(I185*H185,2)</f>
        <v>0</v>
      </c>
      <c r="BL185" s="177" t="s">
        <v>174</v>
      </c>
      <c r="BM185" s="43" t="s">
        <v>3285</v>
      </c>
    </row>
    <row r="186" spans="2:65" s="128" customFormat="1" x14ac:dyDescent="0.2">
      <c r="B186" s="181"/>
      <c r="D186" s="136" t="s">
        <v>176</v>
      </c>
      <c r="F186" s="44" t="s">
        <v>3284</v>
      </c>
      <c r="L186" s="181"/>
      <c r="M186" s="229"/>
      <c r="T186" s="230"/>
      <c r="AT186" s="177" t="s">
        <v>176</v>
      </c>
      <c r="AU186" s="177" t="s">
        <v>78</v>
      </c>
    </row>
    <row r="187" spans="2:65" s="128" customFormat="1" ht="16.5" customHeight="1" x14ac:dyDescent="0.2">
      <c r="B187" s="231"/>
      <c r="C187" s="37" t="s">
        <v>587</v>
      </c>
      <c r="D187" s="37" t="s">
        <v>170</v>
      </c>
      <c r="E187" s="38" t="s">
        <v>3286</v>
      </c>
      <c r="F187" s="39" t="s">
        <v>3287</v>
      </c>
      <c r="G187" s="40" t="s">
        <v>370</v>
      </c>
      <c r="H187" s="41">
        <v>1</v>
      </c>
      <c r="I187" s="42"/>
      <c r="J187" s="42">
        <f>ROUND(I187*H187,2)</f>
        <v>0</v>
      </c>
      <c r="K187" s="39" t="s">
        <v>0</v>
      </c>
      <c r="L187" s="181"/>
      <c r="M187" s="223" t="s">
        <v>0</v>
      </c>
      <c r="N187" s="224" t="s">
        <v>35</v>
      </c>
      <c r="O187" s="225">
        <v>0</v>
      </c>
      <c r="P187" s="225">
        <f>O187*H187</f>
        <v>0</v>
      </c>
      <c r="Q187" s="225">
        <v>0</v>
      </c>
      <c r="R187" s="225">
        <f>Q187*H187</f>
        <v>0</v>
      </c>
      <c r="S187" s="225">
        <v>0</v>
      </c>
      <c r="T187" s="226">
        <f>S187*H187</f>
        <v>0</v>
      </c>
      <c r="AR187" s="43" t="s">
        <v>174</v>
      </c>
      <c r="AT187" s="43" t="s">
        <v>170</v>
      </c>
      <c r="AU187" s="43" t="s">
        <v>78</v>
      </c>
      <c r="AY187" s="177" t="s">
        <v>168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177" t="s">
        <v>78</v>
      </c>
      <c r="BK187" s="227">
        <f>ROUND(I187*H187,2)</f>
        <v>0</v>
      </c>
      <c r="BL187" s="177" t="s">
        <v>174</v>
      </c>
      <c r="BM187" s="43" t="s">
        <v>3288</v>
      </c>
    </row>
    <row r="188" spans="2:65" s="128" customFormat="1" x14ac:dyDescent="0.2">
      <c r="B188" s="181"/>
      <c r="D188" s="136" t="s">
        <v>176</v>
      </c>
      <c r="F188" s="44" t="s">
        <v>3287</v>
      </c>
      <c r="L188" s="181"/>
      <c r="M188" s="229"/>
      <c r="T188" s="230"/>
      <c r="AT188" s="177" t="s">
        <v>176</v>
      </c>
      <c r="AU188" s="177" t="s">
        <v>78</v>
      </c>
    </row>
    <row r="189" spans="2:65" s="128" customFormat="1" ht="16.5" customHeight="1" x14ac:dyDescent="0.2">
      <c r="B189" s="231"/>
      <c r="C189" s="37" t="s">
        <v>591</v>
      </c>
      <c r="D189" s="37" t="s">
        <v>170</v>
      </c>
      <c r="E189" s="38" t="s">
        <v>3289</v>
      </c>
      <c r="F189" s="39" t="s">
        <v>3290</v>
      </c>
      <c r="G189" s="40" t="s">
        <v>370</v>
      </c>
      <c r="H189" s="41">
        <v>1</v>
      </c>
      <c r="I189" s="42"/>
      <c r="J189" s="42">
        <f>ROUND(I189*H189,2)</f>
        <v>0</v>
      </c>
      <c r="K189" s="39" t="s">
        <v>0</v>
      </c>
      <c r="L189" s="181"/>
      <c r="M189" s="223" t="s">
        <v>0</v>
      </c>
      <c r="N189" s="224" t="s">
        <v>35</v>
      </c>
      <c r="O189" s="225">
        <v>0</v>
      </c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AR189" s="43" t="s">
        <v>174</v>
      </c>
      <c r="AT189" s="43" t="s">
        <v>170</v>
      </c>
      <c r="AU189" s="43" t="s">
        <v>78</v>
      </c>
      <c r="AY189" s="177" t="s">
        <v>168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77" t="s">
        <v>78</v>
      </c>
      <c r="BK189" s="227">
        <f>ROUND(I189*H189,2)</f>
        <v>0</v>
      </c>
      <c r="BL189" s="177" t="s">
        <v>174</v>
      </c>
      <c r="BM189" s="43" t="s">
        <v>3291</v>
      </c>
    </row>
    <row r="190" spans="2:65" s="128" customFormat="1" x14ac:dyDescent="0.2">
      <c r="B190" s="181"/>
      <c r="D190" s="136" t="s">
        <v>176</v>
      </c>
      <c r="F190" s="44" t="s">
        <v>3290</v>
      </c>
      <c r="L190" s="181"/>
      <c r="M190" s="229"/>
      <c r="T190" s="230"/>
      <c r="AT190" s="177" t="s">
        <v>176</v>
      </c>
      <c r="AU190" s="177" t="s">
        <v>78</v>
      </c>
    </row>
    <row r="191" spans="2:65" s="128" customFormat="1" ht="16.5" customHeight="1" x14ac:dyDescent="0.2">
      <c r="B191" s="231"/>
      <c r="C191" s="37" t="s">
        <v>596</v>
      </c>
      <c r="D191" s="37" t="s">
        <v>170</v>
      </c>
      <c r="E191" s="38" t="s">
        <v>3292</v>
      </c>
      <c r="F191" s="39" t="s">
        <v>3293</v>
      </c>
      <c r="G191" s="40" t="s">
        <v>370</v>
      </c>
      <c r="H191" s="41">
        <v>1</v>
      </c>
      <c r="I191" s="42"/>
      <c r="J191" s="42">
        <f>ROUND(I191*H191,2)</f>
        <v>0</v>
      </c>
      <c r="K191" s="39" t="s">
        <v>0</v>
      </c>
      <c r="L191" s="181"/>
      <c r="M191" s="223" t="s">
        <v>0</v>
      </c>
      <c r="N191" s="224" t="s">
        <v>35</v>
      </c>
      <c r="O191" s="225">
        <v>0</v>
      </c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AR191" s="43" t="s">
        <v>174</v>
      </c>
      <c r="AT191" s="43" t="s">
        <v>170</v>
      </c>
      <c r="AU191" s="43" t="s">
        <v>78</v>
      </c>
      <c r="AY191" s="177" t="s">
        <v>168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77" t="s">
        <v>78</v>
      </c>
      <c r="BK191" s="227">
        <f>ROUND(I191*H191,2)</f>
        <v>0</v>
      </c>
      <c r="BL191" s="177" t="s">
        <v>174</v>
      </c>
      <c r="BM191" s="43" t="s">
        <v>3294</v>
      </c>
    </row>
    <row r="192" spans="2:65" s="128" customFormat="1" x14ac:dyDescent="0.2">
      <c r="B192" s="181"/>
      <c r="D192" s="136" t="s">
        <v>176</v>
      </c>
      <c r="F192" s="44" t="s">
        <v>3293</v>
      </c>
      <c r="L192" s="181"/>
      <c r="M192" s="229"/>
      <c r="T192" s="230"/>
      <c r="AT192" s="177" t="s">
        <v>176</v>
      </c>
      <c r="AU192" s="177" t="s">
        <v>78</v>
      </c>
    </row>
    <row r="193" spans="2:65" s="128" customFormat="1" ht="16.5" customHeight="1" x14ac:dyDescent="0.2">
      <c r="B193" s="231"/>
      <c r="C193" s="37" t="s">
        <v>603</v>
      </c>
      <c r="D193" s="37" t="s">
        <v>170</v>
      </c>
      <c r="E193" s="38" t="s">
        <v>3295</v>
      </c>
      <c r="F193" s="39" t="s">
        <v>3213</v>
      </c>
      <c r="G193" s="40" t="s">
        <v>370</v>
      </c>
      <c r="H193" s="41">
        <v>1</v>
      </c>
      <c r="I193" s="42"/>
      <c r="J193" s="42">
        <f>ROUND(I193*H193,2)</f>
        <v>0</v>
      </c>
      <c r="K193" s="39" t="s">
        <v>0</v>
      </c>
      <c r="L193" s="181"/>
      <c r="M193" s="223" t="s">
        <v>0</v>
      </c>
      <c r="N193" s="224" t="s">
        <v>35</v>
      </c>
      <c r="O193" s="225">
        <v>0</v>
      </c>
      <c r="P193" s="225">
        <f>O193*H193</f>
        <v>0</v>
      </c>
      <c r="Q193" s="225">
        <v>0</v>
      </c>
      <c r="R193" s="225">
        <f>Q193*H193</f>
        <v>0</v>
      </c>
      <c r="S193" s="225">
        <v>0</v>
      </c>
      <c r="T193" s="226">
        <f>S193*H193</f>
        <v>0</v>
      </c>
      <c r="AR193" s="43" t="s">
        <v>174</v>
      </c>
      <c r="AT193" s="43" t="s">
        <v>170</v>
      </c>
      <c r="AU193" s="43" t="s">
        <v>78</v>
      </c>
      <c r="AY193" s="177" t="s">
        <v>168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177" t="s">
        <v>78</v>
      </c>
      <c r="BK193" s="227">
        <f>ROUND(I193*H193,2)</f>
        <v>0</v>
      </c>
      <c r="BL193" s="177" t="s">
        <v>174</v>
      </c>
      <c r="BM193" s="43" t="s">
        <v>3296</v>
      </c>
    </row>
    <row r="194" spans="2:65" s="128" customFormat="1" x14ac:dyDescent="0.2">
      <c r="B194" s="181"/>
      <c r="D194" s="136" t="s">
        <v>176</v>
      </c>
      <c r="F194" s="44" t="s">
        <v>3213</v>
      </c>
      <c r="L194" s="181"/>
      <c r="M194" s="229"/>
      <c r="T194" s="230"/>
      <c r="AT194" s="177" t="s">
        <v>176</v>
      </c>
      <c r="AU194" s="177" t="s">
        <v>78</v>
      </c>
    </row>
    <row r="195" spans="2:65" s="128" customFormat="1" ht="16.5" customHeight="1" x14ac:dyDescent="0.2">
      <c r="B195" s="231"/>
      <c r="C195" s="37" t="s">
        <v>607</v>
      </c>
      <c r="D195" s="37" t="s">
        <v>170</v>
      </c>
      <c r="E195" s="38" t="s">
        <v>3297</v>
      </c>
      <c r="F195" s="39" t="s">
        <v>3216</v>
      </c>
      <c r="G195" s="40" t="s">
        <v>938</v>
      </c>
      <c r="H195" s="41">
        <v>2198</v>
      </c>
      <c r="I195" s="42"/>
      <c r="J195" s="42">
        <f>ROUND(I195*H195,2)</f>
        <v>0</v>
      </c>
      <c r="K195" s="39" t="s">
        <v>0</v>
      </c>
      <c r="L195" s="181"/>
      <c r="M195" s="223" t="s">
        <v>0</v>
      </c>
      <c r="N195" s="224" t="s">
        <v>35</v>
      </c>
      <c r="O195" s="225">
        <v>0</v>
      </c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AR195" s="43" t="s">
        <v>174</v>
      </c>
      <c r="AT195" s="43" t="s">
        <v>170</v>
      </c>
      <c r="AU195" s="43" t="s">
        <v>78</v>
      </c>
      <c r="AY195" s="177" t="s">
        <v>168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77" t="s">
        <v>78</v>
      </c>
      <c r="BK195" s="227">
        <f>ROUND(I195*H195,2)</f>
        <v>0</v>
      </c>
      <c r="BL195" s="177" t="s">
        <v>174</v>
      </c>
      <c r="BM195" s="43" t="s">
        <v>3298</v>
      </c>
    </row>
    <row r="196" spans="2:65" s="128" customFormat="1" x14ac:dyDescent="0.2">
      <c r="B196" s="181"/>
      <c r="D196" s="136" t="s">
        <v>176</v>
      </c>
      <c r="F196" s="44" t="s">
        <v>3216</v>
      </c>
      <c r="L196" s="181"/>
      <c r="M196" s="229"/>
      <c r="T196" s="230"/>
      <c r="AT196" s="177" t="s">
        <v>176</v>
      </c>
      <c r="AU196" s="177" t="s">
        <v>78</v>
      </c>
    </row>
    <row r="197" spans="2:65" s="128" customFormat="1" ht="16.5" customHeight="1" x14ac:dyDescent="0.2">
      <c r="B197" s="231"/>
      <c r="C197" s="37" t="s">
        <v>613</v>
      </c>
      <c r="D197" s="37" t="s">
        <v>170</v>
      </c>
      <c r="E197" s="38" t="s">
        <v>3299</v>
      </c>
      <c r="F197" s="39" t="s">
        <v>3219</v>
      </c>
      <c r="G197" s="40" t="s">
        <v>308</v>
      </c>
      <c r="H197" s="41">
        <v>7</v>
      </c>
      <c r="I197" s="42"/>
      <c r="J197" s="42">
        <f>ROUND(I197*H197,2)</f>
        <v>0</v>
      </c>
      <c r="K197" s="39" t="s">
        <v>0</v>
      </c>
      <c r="L197" s="181"/>
      <c r="M197" s="223" t="s">
        <v>0</v>
      </c>
      <c r="N197" s="224" t="s">
        <v>35</v>
      </c>
      <c r="O197" s="225">
        <v>0</v>
      </c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AR197" s="43" t="s">
        <v>174</v>
      </c>
      <c r="AT197" s="43" t="s">
        <v>170</v>
      </c>
      <c r="AU197" s="43" t="s">
        <v>78</v>
      </c>
      <c r="AY197" s="177" t="s">
        <v>168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77" t="s">
        <v>78</v>
      </c>
      <c r="BK197" s="227">
        <f>ROUND(I197*H197,2)</f>
        <v>0</v>
      </c>
      <c r="BL197" s="177" t="s">
        <v>174</v>
      </c>
      <c r="BM197" s="43" t="s">
        <v>3300</v>
      </c>
    </row>
    <row r="198" spans="2:65" s="128" customFormat="1" x14ac:dyDescent="0.2">
      <c r="B198" s="181"/>
      <c r="D198" s="136" t="s">
        <v>176</v>
      </c>
      <c r="F198" s="44" t="s">
        <v>3219</v>
      </c>
      <c r="L198" s="181"/>
      <c r="M198" s="229"/>
      <c r="T198" s="230"/>
      <c r="AT198" s="177" t="s">
        <v>176</v>
      </c>
      <c r="AU198" s="177" t="s">
        <v>78</v>
      </c>
    </row>
    <row r="199" spans="2:65" s="128" customFormat="1" ht="16.5" customHeight="1" x14ac:dyDescent="0.2">
      <c r="B199" s="231"/>
      <c r="C199" s="37" t="s">
        <v>617</v>
      </c>
      <c r="D199" s="37" t="s">
        <v>170</v>
      </c>
      <c r="E199" s="38" t="s">
        <v>3301</v>
      </c>
      <c r="F199" s="39" t="s">
        <v>3302</v>
      </c>
      <c r="G199" s="40" t="s">
        <v>308</v>
      </c>
      <c r="H199" s="41">
        <v>2</v>
      </c>
      <c r="I199" s="42"/>
      <c r="J199" s="42">
        <f>ROUND(I199*H199,2)</f>
        <v>0</v>
      </c>
      <c r="K199" s="39" t="s">
        <v>0</v>
      </c>
      <c r="L199" s="181"/>
      <c r="M199" s="223" t="s">
        <v>0</v>
      </c>
      <c r="N199" s="224" t="s">
        <v>35</v>
      </c>
      <c r="O199" s="225">
        <v>0</v>
      </c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AR199" s="43" t="s">
        <v>174</v>
      </c>
      <c r="AT199" s="43" t="s">
        <v>170</v>
      </c>
      <c r="AU199" s="43" t="s">
        <v>78</v>
      </c>
      <c r="AY199" s="177" t="s">
        <v>168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77" t="s">
        <v>78</v>
      </c>
      <c r="BK199" s="227">
        <f>ROUND(I199*H199,2)</f>
        <v>0</v>
      </c>
      <c r="BL199" s="177" t="s">
        <v>174</v>
      </c>
      <c r="BM199" s="43" t="s">
        <v>3303</v>
      </c>
    </row>
    <row r="200" spans="2:65" s="128" customFormat="1" x14ac:dyDescent="0.2">
      <c r="B200" s="181"/>
      <c r="D200" s="136" t="s">
        <v>176</v>
      </c>
      <c r="F200" s="44" t="s">
        <v>3302</v>
      </c>
      <c r="L200" s="181"/>
      <c r="M200" s="229"/>
      <c r="T200" s="230"/>
      <c r="AT200" s="177" t="s">
        <v>176</v>
      </c>
      <c r="AU200" s="177" t="s">
        <v>78</v>
      </c>
    </row>
    <row r="201" spans="2:65" s="128" customFormat="1" ht="16.5" customHeight="1" x14ac:dyDescent="0.2">
      <c r="B201" s="231"/>
      <c r="C201" s="37" t="s">
        <v>623</v>
      </c>
      <c r="D201" s="37" t="s">
        <v>170</v>
      </c>
      <c r="E201" s="38" t="s">
        <v>3304</v>
      </c>
      <c r="F201" s="39" t="s">
        <v>3305</v>
      </c>
      <c r="G201" s="40" t="s">
        <v>308</v>
      </c>
      <c r="H201" s="41">
        <v>1</v>
      </c>
      <c r="I201" s="42"/>
      <c r="J201" s="42">
        <f>ROUND(I201*H201,2)</f>
        <v>0</v>
      </c>
      <c r="K201" s="39" t="s">
        <v>0</v>
      </c>
      <c r="L201" s="181"/>
      <c r="M201" s="223" t="s">
        <v>0</v>
      </c>
      <c r="N201" s="224" t="s">
        <v>35</v>
      </c>
      <c r="O201" s="225">
        <v>0</v>
      </c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AR201" s="43" t="s">
        <v>174</v>
      </c>
      <c r="AT201" s="43" t="s">
        <v>170</v>
      </c>
      <c r="AU201" s="43" t="s">
        <v>78</v>
      </c>
      <c r="AY201" s="177" t="s">
        <v>168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177" t="s">
        <v>78</v>
      </c>
      <c r="BK201" s="227">
        <f>ROUND(I201*H201,2)</f>
        <v>0</v>
      </c>
      <c r="BL201" s="177" t="s">
        <v>174</v>
      </c>
      <c r="BM201" s="43" t="s">
        <v>3306</v>
      </c>
    </row>
    <row r="202" spans="2:65" s="128" customFormat="1" x14ac:dyDescent="0.2">
      <c r="B202" s="181"/>
      <c r="D202" s="136" t="s">
        <v>176</v>
      </c>
      <c r="F202" s="44" t="s">
        <v>3305</v>
      </c>
      <c r="L202" s="181"/>
      <c r="M202" s="229"/>
      <c r="T202" s="230"/>
      <c r="AT202" s="177" t="s">
        <v>176</v>
      </c>
      <c r="AU202" s="177" t="s">
        <v>78</v>
      </c>
    </row>
    <row r="203" spans="2:65" s="128" customFormat="1" ht="21.75" customHeight="1" x14ac:dyDescent="0.2">
      <c r="B203" s="231"/>
      <c r="C203" s="37" t="s">
        <v>628</v>
      </c>
      <c r="D203" s="37" t="s">
        <v>170</v>
      </c>
      <c r="E203" s="38" t="s">
        <v>3307</v>
      </c>
      <c r="F203" s="39" t="s">
        <v>3222</v>
      </c>
      <c r="G203" s="40" t="s">
        <v>938</v>
      </c>
      <c r="H203" s="41">
        <v>2732</v>
      </c>
      <c r="I203" s="42"/>
      <c r="J203" s="42">
        <f>ROUND(I203*H203,2)</f>
        <v>0</v>
      </c>
      <c r="K203" s="39" t="s">
        <v>0</v>
      </c>
      <c r="L203" s="181"/>
      <c r="M203" s="223" t="s">
        <v>0</v>
      </c>
      <c r="N203" s="224" t="s">
        <v>35</v>
      </c>
      <c r="O203" s="225">
        <v>0</v>
      </c>
      <c r="P203" s="225">
        <f>O203*H203</f>
        <v>0</v>
      </c>
      <c r="Q203" s="225">
        <v>0</v>
      </c>
      <c r="R203" s="225">
        <f>Q203*H203</f>
        <v>0</v>
      </c>
      <c r="S203" s="225">
        <v>0</v>
      </c>
      <c r="T203" s="226">
        <f>S203*H203</f>
        <v>0</v>
      </c>
      <c r="AR203" s="43" t="s">
        <v>174</v>
      </c>
      <c r="AT203" s="43" t="s">
        <v>170</v>
      </c>
      <c r="AU203" s="43" t="s">
        <v>78</v>
      </c>
      <c r="AY203" s="177" t="s">
        <v>168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77" t="s">
        <v>78</v>
      </c>
      <c r="BK203" s="227">
        <f>ROUND(I203*H203,2)</f>
        <v>0</v>
      </c>
      <c r="BL203" s="177" t="s">
        <v>174</v>
      </c>
      <c r="BM203" s="43" t="s">
        <v>3308</v>
      </c>
    </row>
    <row r="204" spans="2:65" s="128" customFormat="1" x14ac:dyDescent="0.2">
      <c r="B204" s="181"/>
      <c r="D204" s="136" t="s">
        <v>176</v>
      </c>
      <c r="F204" s="44" t="s">
        <v>3222</v>
      </c>
      <c r="L204" s="181"/>
      <c r="M204" s="229"/>
      <c r="T204" s="230"/>
      <c r="AT204" s="177" t="s">
        <v>176</v>
      </c>
      <c r="AU204" s="177" t="s">
        <v>78</v>
      </c>
    </row>
    <row r="205" spans="2:65" s="130" customFormat="1" ht="25.95" customHeight="1" x14ac:dyDescent="0.25">
      <c r="B205" s="216"/>
      <c r="D205" s="131" t="s">
        <v>69</v>
      </c>
      <c r="E205" s="132" t="s">
        <v>3309</v>
      </c>
      <c r="F205" s="132" t="s">
        <v>3310</v>
      </c>
      <c r="J205" s="133">
        <f>BK205</f>
        <v>0</v>
      </c>
      <c r="L205" s="216"/>
      <c r="M205" s="217"/>
      <c r="P205" s="218">
        <f>SUM(P206:P217)</f>
        <v>0</v>
      </c>
      <c r="R205" s="218">
        <f>SUM(R206:R217)</f>
        <v>0</v>
      </c>
      <c r="T205" s="219">
        <f>SUM(T206:T217)</f>
        <v>0</v>
      </c>
      <c r="AR205" s="131" t="s">
        <v>78</v>
      </c>
      <c r="AT205" s="220" t="s">
        <v>69</v>
      </c>
      <c r="AU205" s="220" t="s">
        <v>70</v>
      </c>
      <c r="AY205" s="131" t="s">
        <v>168</v>
      </c>
      <c r="BK205" s="221">
        <f>SUM(BK206:BK217)</f>
        <v>0</v>
      </c>
    </row>
    <row r="206" spans="2:65" s="128" customFormat="1" ht="24.15" customHeight="1" x14ac:dyDescent="0.2">
      <c r="B206" s="231"/>
      <c r="C206" s="37" t="s">
        <v>635</v>
      </c>
      <c r="D206" s="37" t="s">
        <v>170</v>
      </c>
      <c r="E206" s="38" t="s">
        <v>3311</v>
      </c>
      <c r="F206" s="39" t="s">
        <v>3312</v>
      </c>
      <c r="G206" s="40" t="s">
        <v>370</v>
      </c>
      <c r="H206" s="41">
        <v>1</v>
      </c>
      <c r="I206" s="42"/>
      <c r="J206" s="42">
        <f>ROUND(I206*H206,2)</f>
        <v>0</v>
      </c>
      <c r="K206" s="39" t="s">
        <v>0</v>
      </c>
      <c r="L206" s="181"/>
      <c r="M206" s="223" t="s">
        <v>0</v>
      </c>
      <c r="N206" s="224" t="s">
        <v>35</v>
      </c>
      <c r="O206" s="225">
        <v>0</v>
      </c>
      <c r="P206" s="225">
        <f>O206*H206</f>
        <v>0</v>
      </c>
      <c r="Q206" s="225">
        <v>0</v>
      </c>
      <c r="R206" s="225">
        <f>Q206*H206</f>
        <v>0</v>
      </c>
      <c r="S206" s="225">
        <v>0</v>
      </c>
      <c r="T206" s="226">
        <f>S206*H206</f>
        <v>0</v>
      </c>
      <c r="AR206" s="43" t="s">
        <v>174</v>
      </c>
      <c r="AT206" s="43" t="s">
        <v>170</v>
      </c>
      <c r="AU206" s="43" t="s">
        <v>78</v>
      </c>
      <c r="AY206" s="177" t="s">
        <v>168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177" t="s">
        <v>78</v>
      </c>
      <c r="BK206" s="227">
        <f>ROUND(I206*H206,2)</f>
        <v>0</v>
      </c>
      <c r="BL206" s="177" t="s">
        <v>174</v>
      </c>
      <c r="BM206" s="43" t="s">
        <v>3313</v>
      </c>
    </row>
    <row r="207" spans="2:65" s="128" customFormat="1" ht="19.2" x14ac:dyDescent="0.2">
      <c r="B207" s="181"/>
      <c r="D207" s="136" t="s">
        <v>176</v>
      </c>
      <c r="F207" s="44" t="s">
        <v>3312</v>
      </c>
      <c r="L207" s="181"/>
      <c r="M207" s="229"/>
      <c r="T207" s="230"/>
      <c r="AT207" s="177" t="s">
        <v>176</v>
      </c>
      <c r="AU207" s="177" t="s">
        <v>78</v>
      </c>
    </row>
    <row r="208" spans="2:65" s="128" customFormat="1" ht="16.5" customHeight="1" x14ac:dyDescent="0.2">
      <c r="B208" s="231"/>
      <c r="C208" s="37" t="s">
        <v>640</v>
      </c>
      <c r="D208" s="37" t="s">
        <v>170</v>
      </c>
      <c r="E208" s="38" t="s">
        <v>3314</v>
      </c>
      <c r="F208" s="39" t="s">
        <v>3236</v>
      </c>
      <c r="G208" s="40" t="s">
        <v>938</v>
      </c>
      <c r="H208" s="41">
        <v>6377</v>
      </c>
      <c r="I208" s="42"/>
      <c r="J208" s="42">
        <f>ROUND(I208*H208,2)</f>
        <v>0</v>
      </c>
      <c r="K208" s="39" t="s">
        <v>0</v>
      </c>
      <c r="L208" s="181"/>
      <c r="M208" s="223" t="s">
        <v>0</v>
      </c>
      <c r="N208" s="224" t="s">
        <v>35</v>
      </c>
      <c r="O208" s="225">
        <v>0</v>
      </c>
      <c r="P208" s="225">
        <f>O208*H208</f>
        <v>0</v>
      </c>
      <c r="Q208" s="225">
        <v>0</v>
      </c>
      <c r="R208" s="225">
        <f>Q208*H208</f>
        <v>0</v>
      </c>
      <c r="S208" s="225">
        <v>0</v>
      </c>
      <c r="T208" s="226">
        <f>S208*H208</f>
        <v>0</v>
      </c>
      <c r="AR208" s="43" t="s">
        <v>174</v>
      </c>
      <c r="AT208" s="43" t="s">
        <v>170</v>
      </c>
      <c r="AU208" s="43" t="s">
        <v>78</v>
      </c>
      <c r="AY208" s="177" t="s">
        <v>168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77" t="s">
        <v>78</v>
      </c>
      <c r="BK208" s="227">
        <f>ROUND(I208*H208,2)</f>
        <v>0</v>
      </c>
      <c r="BL208" s="177" t="s">
        <v>174</v>
      </c>
      <c r="BM208" s="43" t="s">
        <v>3315</v>
      </c>
    </row>
    <row r="209" spans="2:65" s="128" customFormat="1" x14ac:dyDescent="0.2">
      <c r="B209" s="181"/>
      <c r="D209" s="136" t="s">
        <v>176</v>
      </c>
      <c r="F209" s="44" t="s">
        <v>3236</v>
      </c>
      <c r="L209" s="181"/>
      <c r="M209" s="229"/>
      <c r="T209" s="230"/>
      <c r="AT209" s="177" t="s">
        <v>176</v>
      </c>
      <c r="AU209" s="177" t="s">
        <v>78</v>
      </c>
    </row>
    <row r="210" spans="2:65" s="128" customFormat="1" ht="16.5" customHeight="1" x14ac:dyDescent="0.2">
      <c r="B210" s="231"/>
      <c r="C210" s="37" t="s">
        <v>647</v>
      </c>
      <c r="D210" s="37" t="s">
        <v>170</v>
      </c>
      <c r="E210" s="38" t="s">
        <v>3316</v>
      </c>
      <c r="F210" s="39" t="s">
        <v>3317</v>
      </c>
      <c r="G210" s="40" t="s">
        <v>370</v>
      </c>
      <c r="H210" s="41">
        <v>1</v>
      </c>
      <c r="I210" s="42"/>
      <c r="J210" s="42">
        <f>ROUND(I210*H210,2)</f>
        <v>0</v>
      </c>
      <c r="K210" s="39" t="s">
        <v>0</v>
      </c>
      <c r="L210" s="181"/>
      <c r="M210" s="223" t="s">
        <v>0</v>
      </c>
      <c r="N210" s="224" t="s">
        <v>35</v>
      </c>
      <c r="O210" s="225">
        <v>0</v>
      </c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AR210" s="43" t="s">
        <v>174</v>
      </c>
      <c r="AT210" s="43" t="s">
        <v>170</v>
      </c>
      <c r="AU210" s="43" t="s">
        <v>78</v>
      </c>
      <c r="AY210" s="177" t="s">
        <v>168</v>
      </c>
      <c r="BE210" s="227">
        <f>IF(N210="základní",J210,0)</f>
        <v>0</v>
      </c>
      <c r="BF210" s="227">
        <f>IF(N210="snížená",J210,0)</f>
        <v>0</v>
      </c>
      <c r="BG210" s="227">
        <f>IF(N210="zákl. přenesená",J210,0)</f>
        <v>0</v>
      </c>
      <c r="BH210" s="227">
        <f>IF(N210="sníž. přenesená",J210,0)</f>
        <v>0</v>
      </c>
      <c r="BI210" s="227">
        <f>IF(N210="nulová",J210,0)</f>
        <v>0</v>
      </c>
      <c r="BJ210" s="177" t="s">
        <v>78</v>
      </c>
      <c r="BK210" s="227">
        <f>ROUND(I210*H210,2)</f>
        <v>0</v>
      </c>
      <c r="BL210" s="177" t="s">
        <v>174</v>
      </c>
      <c r="BM210" s="43" t="s">
        <v>3318</v>
      </c>
    </row>
    <row r="211" spans="2:65" s="128" customFormat="1" x14ac:dyDescent="0.2">
      <c r="B211" s="181"/>
      <c r="D211" s="136" t="s">
        <v>176</v>
      </c>
      <c r="F211" s="44" t="s">
        <v>3317</v>
      </c>
      <c r="L211" s="181"/>
      <c r="M211" s="229"/>
      <c r="T211" s="230"/>
      <c r="AT211" s="177" t="s">
        <v>176</v>
      </c>
      <c r="AU211" s="177" t="s">
        <v>78</v>
      </c>
    </row>
    <row r="212" spans="2:65" s="128" customFormat="1" ht="16.5" customHeight="1" x14ac:dyDescent="0.2">
      <c r="B212" s="231"/>
      <c r="C212" s="37" t="s">
        <v>654</v>
      </c>
      <c r="D212" s="37" t="s">
        <v>170</v>
      </c>
      <c r="E212" s="38" t="s">
        <v>3319</v>
      </c>
      <c r="F212" s="39" t="s">
        <v>3216</v>
      </c>
      <c r="G212" s="40" t="s">
        <v>938</v>
      </c>
      <c r="H212" s="41">
        <v>2376</v>
      </c>
      <c r="I212" s="42"/>
      <c r="J212" s="42">
        <f>ROUND(I212*H212,2)</f>
        <v>0</v>
      </c>
      <c r="K212" s="39" t="s">
        <v>0</v>
      </c>
      <c r="L212" s="181"/>
      <c r="M212" s="223" t="s">
        <v>0</v>
      </c>
      <c r="N212" s="224" t="s">
        <v>35</v>
      </c>
      <c r="O212" s="225">
        <v>0</v>
      </c>
      <c r="P212" s="225">
        <f>O212*H212</f>
        <v>0</v>
      </c>
      <c r="Q212" s="225">
        <v>0</v>
      </c>
      <c r="R212" s="225">
        <f>Q212*H212</f>
        <v>0</v>
      </c>
      <c r="S212" s="225">
        <v>0</v>
      </c>
      <c r="T212" s="226">
        <f>S212*H212</f>
        <v>0</v>
      </c>
      <c r="AR212" s="43" t="s">
        <v>174</v>
      </c>
      <c r="AT212" s="43" t="s">
        <v>170</v>
      </c>
      <c r="AU212" s="43" t="s">
        <v>78</v>
      </c>
      <c r="AY212" s="177" t="s">
        <v>168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177" t="s">
        <v>78</v>
      </c>
      <c r="BK212" s="227">
        <f>ROUND(I212*H212,2)</f>
        <v>0</v>
      </c>
      <c r="BL212" s="177" t="s">
        <v>174</v>
      </c>
      <c r="BM212" s="43" t="s">
        <v>3320</v>
      </c>
    </row>
    <row r="213" spans="2:65" s="128" customFormat="1" x14ac:dyDescent="0.2">
      <c r="B213" s="181"/>
      <c r="D213" s="136" t="s">
        <v>176</v>
      </c>
      <c r="F213" s="44" t="s">
        <v>3216</v>
      </c>
      <c r="L213" s="181"/>
      <c r="M213" s="229"/>
      <c r="T213" s="230"/>
      <c r="AT213" s="177" t="s">
        <v>176</v>
      </c>
      <c r="AU213" s="177" t="s">
        <v>78</v>
      </c>
    </row>
    <row r="214" spans="2:65" s="128" customFormat="1" ht="16.5" customHeight="1" x14ac:dyDescent="0.2">
      <c r="B214" s="231"/>
      <c r="C214" s="37" t="s">
        <v>660</v>
      </c>
      <c r="D214" s="37" t="s">
        <v>170</v>
      </c>
      <c r="E214" s="38" t="s">
        <v>3321</v>
      </c>
      <c r="F214" s="39" t="s">
        <v>3219</v>
      </c>
      <c r="G214" s="40" t="s">
        <v>308</v>
      </c>
      <c r="H214" s="41">
        <v>10</v>
      </c>
      <c r="I214" s="42"/>
      <c r="J214" s="42">
        <f>ROUND(I214*H214,2)</f>
        <v>0</v>
      </c>
      <c r="K214" s="39" t="s">
        <v>0</v>
      </c>
      <c r="L214" s="181"/>
      <c r="M214" s="223" t="s">
        <v>0</v>
      </c>
      <c r="N214" s="224" t="s">
        <v>35</v>
      </c>
      <c r="O214" s="225">
        <v>0</v>
      </c>
      <c r="P214" s="225">
        <f>O214*H214</f>
        <v>0</v>
      </c>
      <c r="Q214" s="225">
        <v>0</v>
      </c>
      <c r="R214" s="225">
        <f>Q214*H214</f>
        <v>0</v>
      </c>
      <c r="S214" s="225">
        <v>0</v>
      </c>
      <c r="T214" s="226">
        <f>S214*H214</f>
        <v>0</v>
      </c>
      <c r="AR214" s="43" t="s">
        <v>174</v>
      </c>
      <c r="AT214" s="43" t="s">
        <v>170</v>
      </c>
      <c r="AU214" s="43" t="s">
        <v>78</v>
      </c>
      <c r="AY214" s="177" t="s">
        <v>168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177" t="s">
        <v>78</v>
      </c>
      <c r="BK214" s="227">
        <f>ROUND(I214*H214,2)</f>
        <v>0</v>
      </c>
      <c r="BL214" s="177" t="s">
        <v>174</v>
      </c>
      <c r="BM214" s="43" t="s">
        <v>3322</v>
      </c>
    </row>
    <row r="215" spans="2:65" s="128" customFormat="1" x14ac:dyDescent="0.2">
      <c r="B215" s="181"/>
      <c r="D215" s="136" t="s">
        <v>176</v>
      </c>
      <c r="F215" s="44" t="s">
        <v>3219</v>
      </c>
      <c r="L215" s="181"/>
      <c r="M215" s="229"/>
      <c r="T215" s="230"/>
      <c r="AT215" s="177" t="s">
        <v>176</v>
      </c>
      <c r="AU215" s="177" t="s">
        <v>78</v>
      </c>
    </row>
    <row r="216" spans="2:65" s="128" customFormat="1" ht="21.75" customHeight="1" x14ac:dyDescent="0.2">
      <c r="B216" s="231"/>
      <c r="C216" s="37" t="s">
        <v>666</v>
      </c>
      <c r="D216" s="37" t="s">
        <v>170</v>
      </c>
      <c r="E216" s="38" t="s">
        <v>3323</v>
      </c>
      <c r="F216" s="39" t="s">
        <v>3222</v>
      </c>
      <c r="G216" s="40" t="s">
        <v>938</v>
      </c>
      <c r="H216" s="41">
        <v>3360</v>
      </c>
      <c r="I216" s="42"/>
      <c r="J216" s="42">
        <f>ROUND(I216*H216,2)</f>
        <v>0</v>
      </c>
      <c r="K216" s="39" t="s">
        <v>0</v>
      </c>
      <c r="L216" s="181"/>
      <c r="M216" s="223" t="s">
        <v>0</v>
      </c>
      <c r="N216" s="224" t="s">
        <v>35</v>
      </c>
      <c r="O216" s="225">
        <v>0</v>
      </c>
      <c r="P216" s="225">
        <f>O216*H216</f>
        <v>0</v>
      </c>
      <c r="Q216" s="225">
        <v>0</v>
      </c>
      <c r="R216" s="225">
        <f>Q216*H216</f>
        <v>0</v>
      </c>
      <c r="S216" s="225">
        <v>0</v>
      </c>
      <c r="T216" s="226">
        <f>S216*H216</f>
        <v>0</v>
      </c>
      <c r="AR216" s="43" t="s">
        <v>174</v>
      </c>
      <c r="AT216" s="43" t="s">
        <v>170</v>
      </c>
      <c r="AU216" s="43" t="s">
        <v>78</v>
      </c>
      <c r="AY216" s="177" t="s">
        <v>168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177" t="s">
        <v>78</v>
      </c>
      <c r="BK216" s="227">
        <f>ROUND(I216*H216,2)</f>
        <v>0</v>
      </c>
      <c r="BL216" s="177" t="s">
        <v>174</v>
      </c>
      <c r="BM216" s="43" t="s">
        <v>3324</v>
      </c>
    </row>
    <row r="217" spans="2:65" s="128" customFormat="1" x14ac:dyDescent="0.2">
      <c r="B217" s="181"/>
      <c r="D217" s="136" t="s">
        <v>176</v>
      </c>
      <c r="F217" s="44" t="s">
        <v>3222</v>
      </c>
      <c r="L217" s="181"/>
      <c r="M217" s="229"/>
      <c r="T217" s="230"/>
      <c r="AT217" s="177" t="s">
        <v>176</v>
      </c>
      <c r="AU217" s="177" t="s">
        <v>78</v>
      </c>
    </row>
    <row r="218" spans="2:65" s="130" customFormat="1" ht="25.95" customHeight="1" x14ac:dyDescent="0.25">
      <c r="B218" s="216"/>
      <c r="D218" s="131" t="s">
        <v>69</v>
      </c>
      <c r="E218" s="132" t="s">
        <v>3325</v>
      </c>
      <c r="F218" s="132" t="s">
        <v>3326</v>
      </c>
      <c r="J218" s="133">
        <f>BK218</f>
        <v>0</v>
      </c>
      <c r="L218" s="216"/>
      <c r="M218" s="217"/>
      <c r="P218" s="218">
        <f>SUM(P219:P222)</f>
        <v>0</v>
      </c>
      <c r="R218" s="218">
        <f>SUM(R219:R222)</f>
        <v>0</v>
      </c>
      <c r="T218" s="219">
        <f>SUM(T219:T222)</f>
        <v>0</v>
      </c>
      <c r="AR218" s="131" t="s">
        <v>78</v>
      </c>
      <c r="AT218" s="220" t="s">
        <v>69</v>
      </c>
      <c r="AU218" s="220" t="s">
        <v>70</v>
      </c>
      <c r="AY218" s="131" t="s">
        <v>168</v>
      </c>
      <c r="BK218" s="221">
        <f>SUM(BK219:BK222)</f>
        <v>0</v>
      </c>
    </row>
    <row r="219" spans="2:65" s="128" customFormat="1" ht="16.5" customHeight="1" x14ac:dyDescent="0.2">
      <c r="B219" s="231"/>
      <c r="C219" s="37" t="s">
        <v>672</v>
      </c>
      <c r="D219" s="37" t="s">
        <v>170</v>
      </c>
      <c r="E219" s="38" t="s">
        <v>3327</v>
      </c>
      <c r="F219" s="39" t="s">
        <v>3328</v>
      </c>
      <c r="G219" s="40" t="s">
        <v>2884</v>
      </c>
      <c r="H219" s="41">
        <v>1</v>
      </c>
      <c r="I219" s="42"/>
      <c r="J219" s="42">
        <f>ROUND(I219*H219,2)</f>
        <v>0</v>
      </c>
      <c r="K219" s="39" t="s">
        <v>0</v>
      </c>
      <c r="L219" s="181"/>
      <c r="M219" s="223" t="s">
        <v>0</v>
      </c>
      <c r="N219" s="224" t="s">
        <v>35</v>
      </c>
      <c r="O219" s="225">
        <v>0</v>
      </c>
      <c r="P219" s="225">
        <f>O219*H219</f>
        <v>0</v>
      </c>
      <c r="Q219" s="225">
        <v>0</v>
      </c>
      <c r="R219" s="225">
        <f>Q219*H219</f>
        <v>0</v>
      </c>
      <c r="S219" s="225">
        <v>0</v>
      </c>
      <c r="T219" s="226">
        <f>S219*H219</f>
        <v>0</v>
      </c>
      <c r="AR219" s="43" t="s">
        <v>174</v>
      </c>
      <c r="AT219" s="43" t="s">
        <v>170</v>
      </c>
      <c r="AU219" s="43" t="s">
        <v>78</v>
      </c>
      <c r="AY219" s="177" t="s">
        <v>168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177" t="s">
        <v>78</v>
      </c>
      <c r="BK219" s="227">
        <f>ROUND(I219*H219,2)</f>
        <v>0</v>
      </c>
      <c r="BL219" s="177" t="s">
        <v>174</v>
      </c>
      <c r="BM219" s="43" t="s">
        <v>3329</v>
      </c>
    </row>
    <row r="220" spans="2:65" s="128" customFormat="1" x14ac:dyDescent="0.2">
      <c r="B220" s="181"/>
      <c r="D220" s="136" t="s">
        <v>176</v>
      </c>
      <c r="F220" s="44" t="s">
        <v>3328</v>
      </c>
      <c r="L220" s="181"/>
      <c r="M220" s="229"/>
      <c r="T220" s="230"/>
      <c r="AT220" s="177" t="s">
        <v>176</v>
      </c>
      <c r="AU220" s="177" t="s">
        <v>78</v>
      </c>
    </row>
    <row r="221" spans="2:65" s="128" customFormat="1" ht="16.5" customHeight="1" x14ac:dyDescent="0.2">
      <c r="B221" s="231"/>
      <c r="C221" s="37" t="s">
        <v>678</v>
      </c>
      <c r="D221" s="37" t="s">
        <v>170</v>
      </c>
      <c r="E221" s="38" t="s">
        <v>3330</v>
      </c>
      <c r="F221" s="39" t="s">
        <v>3331</v>
      </c>
      <c r="G221" s="40" t="s">
        <v>2884</v>
      </c>
      <c r="H221" s="41">
        <v>1</v>
      </c>
      <c r="I221" s="42"/>
      <c r="J221" s="42">
        <f>ROUND(I221*H221,2)</f>
        <v>0</v>
      </c>
      <c r="K221" s="39" t="s">
        <v>0</v>
      </c>
      <c r="L221" s="181"/>
      <c r="M221" s="223" t="s">
        <v>0</v>
      </c>
      <c r="N221" s="224" t="s">
        <v>35</v>
      </c>
      <c r="O221" s="225">
        <v>0</v>
      </c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AR221" s="43" t="s">
        <v>174</v>
      </c>
      <c r="AT221" s="43" t="s">
        <v>170</v>
      </c>
      <c r="AU221" s="43" t="s">
        <v>78</v>
      </c>
      <c r="AY221" s="177" t="s">
        <v>168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177" t="s">
        <v>78</v>
      </c>
      <c r="BK221" s="227">
        <f>ROUND(I221*H221,2)</f>
        <v>0</v>
      </c>
      <c r="BL221" s="177" t="s">
        <v>174</v>
      </c>
      <c r="BM221" s="43" t="s">
        <v>3332</v>
      </c>
    </row>
    <row r="222" spans="2:65" s="128" customFormat="1" x14ac:dyDescent="0.2">
      <c r="B222" s="181"/>
      <c r="D222" s="136" t="s">
        <v>176</v>
      </c>
      <c r="F222" s="44" t="s">
        <v>3331</v>
      </c>
      <c r="L222" s="181"/>
      <c r="M222" s="229"/>
      <c r="T222" s="230"/>
      <c r="AT222" s="177" t="s">
        <v>176</v>
      </c>
      <c r="AU222" s="177" t="s">
        <v>78</v>
      </c>
    </row>
    <row r="223" spans="2:65" s="130" customFormat="1" ht="25.95" customHeight="1" x14ac:dyDescent="0.25">
      <c r="B223" s="216"/>
      <c r="D223" s="131" t="s">
        <v>69</v>
      </c>
      <c r="E223" s="132" t="s">
        <v>3333</v>
      </c>
      <c r="F223" s="132" t="s">
        <v>3334</v>
      </c>
      <c r="J223" s="133">
        <f>BK223</f>
        <v>0</v>
      </c>
      <c r="L223" s="216"/>
      <c r="M223" s="217"/>
      <c r="P223" s="218">
        <f>SUM(P224:P227)</f>
        <v>0</v>
      </c>
      <c r="R223" s="218">
        <f>SUM(R224:R227)</f>
        <v>0</v>
      </c>
      <c r="T223" s="219">
        <f>SUM(T224:T227)</f>
        <v>0</v>
      </c>
      <c r="AR223" s="131" t="s">
        <v>78</v>
      </c>
      <c r="AT223" s="220" t="s">
        <v>69</v>
      </c>
      <c r="AU223" s="220" t="s">
        <v>70</v>
      </c>
      <c r="AY223" s="131" t="s">
        <v>168</v>
      </c>
      <c r="BK223" s="221">
        <f>SUM(BK224:BK227)</f>
        <v>0</v>
      </c>
    </row>
    <row r="224" spans="2:65" s="128" customFormat="1" ht="16.5" customHeight="1" x14ac:dyDescent="0.2">
      <c r="B224" s="231"/>
      <c r="C224" s="37" t="s">
        <v>682</v>
      </c>
      <c r="D224" s="37" t="s">
        <v>170</v>
      </c>
      <c r="E224" s="38" t="s">
        <v>3335</v>
      </c>
      <c r="F224" s="39" t="s">
        <v>3336</v>
      </c>
      <c r="G224" s="40" t="s">
        <v>3337</v>
      </c>
      <c r="H224" s="41">
        <v>0.05</v>
      </c>
      <c r="I224" s="42"/>
      <c r="J224" s="42">
        <f>ROUND(I224*H224,2)</f>
        <v>0</v>
      </c>
      <c r="K224" s="39" t="s">
        <v>0</v>
      </c>
      <c r="L224" s="181"/>
      <c r="M224" s="223" t="s">
        <v>0</v>
      </c>
      <c r="N224" s="224" t="s">
        <v>35</v>
      </c>
      <c r="O224" s="225">
        <v>0</v>
      </c>
      <c r="P224" s="225">
        <f>O224*H224</f>
        <v>0</v>
      </c>
      <c r="Q224" s="225">
        <v>0</v>
      </c>
      <c r="R224" s="225">
        <f>Q224*H224</f>
        <v>0</v>
      </c>
      <c r="S224" s="225">
        <v>0</v>
      </c>
      <c r="T224" s="226">
        <f>S224*H224</f>
        <v>0</v>
      </c>
      <c r="AR224" s="43" t="s">
        <v>174</v>
      </c>
      <c r="AT224" s="43" t="s">
        <v>170</v>
      </c>
      <c r="AU224" s="43" t="s">
        <v>78</v>
      </c>
      <c r="AY224" s="177" t="s">
        <v>168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177" t="s">
        <v>78</v>
      </c>
      <c r="BK224" s="227">
        <f>ROUND(I224*H224,2)</f>
        <v>0</v>
      </c>
      <c r="BL224" s="177" t="s">
        <v>174</v>
      </c>
      <c r="BM224" s="43" t="s">
        <v>3338</v>
      </c>
    </row>
    <row r="225" spans="2:65" s="128" customFormat="1" x14ac:dyDescent="0.2">
      <c r="B225" s="181"/>
      <c r="D225" s="136" t="s">
        <v>176</v>
      </c>
      <c r="F225" s="44" t="s">
        <v>3336</v>
      </c>
      <c r="L225" s="181"/>
      <c r="M225" s="229"/>
      <c r="T225" s="230"/>
      <c r="AT225" s="177" t="s">
        <v>176</v>
      </c>
      <c r="AU225" s="177" t="s">
        <v>78</v>
      </c>
    </row>
    <row r="226" spans="2:65" s="128" customFormat="1" ht="16.5" customHeight="1" x14ac:dyDescent="0.2">
      <c r="B226" s="231"/>
      <c r="C226" s="37" t="s">
        <v>688</v>
      </c>
      <c r="D226" s="37" t="s">
        <v>170</v>
      </c>
      <c r="E226" s="38" t="s">
        <v>3339</v>
      </c>
      <c r="F226" s="39" t="s">
        <v>3340</v>
      </c>
      <c r="G226" s="40" t="s">
        <v>3337</v>
      </c>
      <c r="H226" s="41">
        <v>0.05</v>
      </c>
      <c r="I226" s="42"/>
      <c r="J226" s="42">
        <f>ROUND(I226*H226,2)</f>
        <v>0</v>
      </c>
      <c r="K226" s="39" t="s">
        <v>0</v>
      </c>
      <c r="L226" s="181"/>
      <c r="M226" s="223" t="s">
        <v>0</v>
      </c>
      <c r="N226" s="224" t="s">
        <v>35</v>
      </c>
      <c r="O226" s="225">
        <v>0</v>
      </c>
      <c r="P226" s="225">
        <f>O226*H226</f>
        <v>0</v>
      </c>
      <c r="Q226" s="225">
        <v>0</v>
      </c>
      <c r="R226" s="225">
        <f>Q226*H226</f>
        <v>0</v>
      </c>
      <c r="S226" s="225">
        <v>0</v>
      </c>
      <c r="T226" s="226">
        <f>S226*H226</f>
        <v>0</v>
      </c>
      <c r="AR226" s="43" t="s">
        <v>174</v>
      </c>
      <c r="AT226" s="43" t="s">
        <v>170</v>
      </c>
      <c r="AU226" s="43" t="s">
        <v>78</v>
      </c>
      <c r="AY226" s="177" t="s">
        <v>168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177" t="s">
        <v>78</v>
      </c>
      <c r="BK226" s="227">
        <f>ROUND(I226*H226,2)</f>
        <v>0</v>
      </c>
      <c r="BL226" s="177" t="s">
        <v>174</v>
      </c>
      <c r="BM226" s="43" t="s">
        <v>3341</v>
      </c>
    </row>
    <row r="227" spans="2:65" s="128" customFormat="1" x14ac:dyDescent="0.2">
      <c r="B227" s="181"/>
      <c r="D227" s="136" t="s">
        <v>176</v>
      </c>
      <c r="F227" s="44" t="s">
        <v>3340</v>
      </c>
      <c r="L227" s="181"/>
      <c r="M227" s="229"/>
      <c r="T227" s="230"/>
      <c r="AT227" s="177" t="s">
        <v>176</v>
      </c>
      <c r="AU227" s="177" t="s">
        <v>78</v>
      </c>
    </row>
    <row r="228" spans="2:65" s="130" customFormat="1" ht="25.95" customHeight="1" x14ac:dyDescent="0.3">
      <c r="B228" s="216"/>
      <c r="C228" s="169"/>
      <c r="D228" s="170" t="s">
        <v>69</v>
      </c>
      <c r="E228" s="173" t="s">
        <v>2931</v>
      </c>
      <c r="F228" s="173" t="s">
        <v>104</v>
      </c>
      <c r="G228" s="169"/>
      <c r="H228" s="169"/>
      <c r="I228" s="169"/>
      <c r="J228" s="122">
        <f>BK228</f>
        <v>0</v>
      </c>
      <c r="K228" s="169"/>
      <c r="L228" s="216"/>
      <c r="M228" s="217"/>
      <c r="P228" s="218">
        <f>SUM(P229:P296)</f>
        <v>0</v>
      </c>
      <c r="R228" s="218">
        <f>SUM(R229:R296)</f>
        <v>0</v>
      </c>
      <c r="T228" s="219">
        <f>SUM(T229:T296)</f>
        <v>0</v>
      </c>
      <c r="AR228" s="131" t="s">
        <v>80</v>
      </c>
      <c r="AT228" s="220" t="s">
        <v>69</v>
      </c>
      <c r="AU228" s="220" t="s">
        <v>70</v>
      </c>
      <c r="AY228" s="131" t="s">
        <v>168</v>
      </c>
      <c r="BK228" s="221">
        <f>SUM(BK229:BK296)</f>
        <v>0</v>
      </c>
    </row>
    <row r="229" spans="2:65" s="128" customFormat="1" ht="16.5" customHeight="1" x14ac:dyDescent="0.2">
      <c r="B229" s="231"/>
      <c r="C229" s="142" t="s">
        <v>78</v>
      </c>
      <c r="D229" s="142" t="s">
        <v>170</v>
      </c>
      <c r="E229" s="143" t="s">
        <v>2933</v>
      </c>
      <c r="F229" s="144" t="s">
        <v>3342</v>
      </c>
      <c r="G229" s="145" t="s">
        <v>370</v>
      </c>
      <c r="H229" s="146">
        <v>1</v>
      </c>
      <c r="I229" s="147"/>
      <c r="J229" s="147">
        <f>ROUND(I229*H229,2)</f>
        <v>0</v>
      </c>
      <c r="K229" s="144" t="s">
        <v>0</v>
      </c>
      <c r="L229" s="181"/>
      <c r="M229" s="223" t="s">
        <v>0</v>
      </c>
      <c r="N229" s="224" t="s">
        <v>35</v>
      </c>
      <c r="O229" s="225">
        <v>0</v>
      </c>
      <c r="P229" s="225">
        <f>O229*H229</f>
        <v>0</v>
      </c>
      <c r="Q229" s="225">
        <v>0</v>
      </c>
      <c r="R229" s="225">
        <f>Q229*H229</f>
        <v>0</v>
      </c>
      <c r="S229" s="225">
        <v>0</v>
      </c>
      <c r="T229" s="226">
        <f>S229*H229</f>
        <v>0</v>
      </c>
      <c r="AR229" s="43" t="s">
        <v>281</v>
      </c>
      <c r="AT229" s="43" t="s">
        <v>170</v>
      </c>
      <c r="AU229" s="43" t="s">
        <v>78</v>
      </c>
      <c r="AY229" s="177" t="s">
        <v>168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177" t="s">
        <v>78</v>
      </c>
      <c r="BK229" s="227">
        <f>ROUND(I229*H229,2)</f>
        <v>0</v>
      </c>
      <c r="BL229" s="177" t="s">
        <v>281</v>
      </c>
      <c r="BM229" s="43" t="s">
        <v>3343</v>
      </c>
    </row>
    <row r="230" spans="2:65" s="128" customFormat="1" x14ac:dyDescent="0.2">
      <c r="B230" s="181"/>
      <c r="C230" s="152"/>
      <c r="D230" s="149" t="s">
        <v>176</v>
      </c>
      <c r="E230" s="152"/>
      <c r="F230" s="150" t="s">
        <v>3342</v>
      </c>
      <c r="G230" s="152"/>
      <c r="H230" s="152"/>
      <c r="I230" s="152"/>
      <c r="J230" s="152"/>
      <c r="K230" s="152"/>
      <c r="L230" s="181"/>
      <c r="M230" s="229"/>
      <c r="T230" s="230"/>
      <c r="AT230" s="177" t="s">
        <v>176</v>
      </c>
      <c r="AU230" s="177" t="s">
        <v>78</v>
      </c>
    </row>
    <row r="231" spans="2:65" s="128" customFormat="1" ht="16.5" customHeight="1" x14ac:dyDescent="0.2">
      <c r="B231" s="231"/>
      <c r="C231" s="142" t="s">
        <v>80</v>
      </c>
      <c r="D231" s="142" t="s">
        <v>170</v>
      </c>
      <c r="E231" s="143" t="s">
        <v>2936</v>
      </c>
      <c r="F231" s="144" t="s">
        <v>3344</v>
      </c>
      <c r="G231" s="145" t="s">
        <v>370</v>
      </c>
      <c r="H231" s="146">
        <v>3</v>
      </c>
      <c r="I231" s="147"/>
      <c r="J231" s="147">
        <f>ROUND(I231*H231,2)</f>
        <v>0</v>
      </c>
      <c r="K231" s="144" t="s">
        <v>0</v>
      </c>
      <c r="L231" s="181"/>
      <c r="M231" s="223" t="s">
        <v>0</v>
      </c>
      <c r="N231" s="224" t="s">
        <v>35</v>
      </c>
      <c r="O231" s="225">
        <v>0</v>
      </c>
      <c r="P231" s="225">
        <f>O231*H231</f>
        <v>0</v>
      </c>
      <c r="Q231" s="225">
        <v>0</v>
      </c>
      <c r="R231" s="225">
        <f>Q231*H231</f>
        <v>0</v>
      </c>
      <c r="S231" s="225">
        <v>0</v>
      </c>
      <c r="T231" s="226">
        <f>S231*H231</f>
        <v>0</v>
      </c>
      <c r="AR231" s="43" t="s">
        <v>281</v>
      </c>
      <c r="AT231" s="43" t="s">
        <v>170</v>
      </c>
      <c r="AU231" s="43" t="s">
        <v>78</v>
      </c>
      <c r="AY231" s="177" t="s">
        <v>168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77" t="s">
        <v>78</v>
      </c>
      <c r="BK231" s="227">
        <f>ROUND(I231*H231,2)</f>
        <v>0</v>
      </c>
      <c r="BL231" s="177" t="s">
        <v>281</v>
      </c>
      <c r="BM231" s="43" t="s">
        <v>3345</v>
      </c>
    </row>
    <row r="232" spans="2:65" s="128" customFormat="1" x14ac:dyDescent="0.2">
      <c r="B232" s="181"/>
      <c r="C232" s="152"/>
      <c r="D232" s="149" t="s">
        <v>176</v>
      </c>
      <c r="E232" s="152"/>
      <c r="F232" s="150" t="s">
        <v>3344</v>
      </c>
      <c r="G232" s="152"/>
      <c r="H232" s="152"/>
      <c r="I232" s="152"/>
      <c r="J232" s="152"/>
      <c r="K232" s="152"/>
      <c r="L232" s="181"/>
      <c r="M232" s="229"/>
      <c r="T232" s="230"/>
      <c r="AT232" s="177" t="s">
        <v>176</v>
      </c>
      <c r="AU232" s="177" t="s">
        <v>78</v>
      </c>
    </row>
    <row r="233" spans="2:65" s="128" customFormat="1" ht="21.75" customHeight="1" x14ac:dyDescent="0.2">
      <c r="B233" s="231"/>
      <c r="C233" s="142" t="s">
        <v>113</v>
      </c>
      <c r="D233" s="142" t="s">
        <v>170</v>
      </c>
      <c r="E233" s="143" t="s">
        <v>3346</v>
      </c>
      <c r="F233" s="144" t="s">
        <v>3347</v>
      </c>
      <c r="G233" s="145" t="s">
        <v>938</v>
      </c>
      <c r="H233" s="146">
        <v>556960</v>
      </c>
      <c r="I233" s="147"/>
      <c r="J233" s="147">
        <f>ROUND(I233*H233,2)</f>
        <v>0</v>
      </c>
      <c r="K233" s="144" t="s">
        <v>0</v>
      </c>
      <c r="L233" s="181"/>
      <c r="M233" s="223" t="s">
        <v>0</v>
      </c>
      <c r="N233" s="224" t="s">
        <v>35</v>
      </c>
      <c r="O233" s="225">
        <v>0</v>
      </c>
      <c r="P233" s="225">
        <f>O233*H233</f>
        <v>0</v>
      </c>
      <c r="Q233" s="225">
        <v>0</v>
      </c>
      <c r="R233" s="225">
        <f>Q233*H233</f>
        <v>0</v>
      </c>
      <c r="S233" s="225">
        <v>0</v>
      </c>
      <c r="T233" s="226">
        <f>S233*H233</f>
        <v>0</v>
      </c>
      <c r="AR233" s="43" t="s">
        <v>281</v>
      </c>
      <c r="AT233" s="43" t="s">
        <v>170</v>
      </c>
      <c r="AU233" s="43" t="s">
        <v>78</v>
      </c>
      <c r="AY233" s="177" t="s">
        <v>168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177" t="s">
        <v>78</v>
      </c>
      <c r="BK233" s="227">
        <f>ROUND(I233*H233,2)</f>
        <v>0</v>
      </c>
      <c r="BL233" s="177" t="s">
        <v>281</v>
      </c>
      <c r="BM233" s="43" t="s">
        <v>3348</v>
      </c>
    </row>
    <row r="234" spans="2:65" s="128" customFormat="1" x14ac:dyDescent="0.2">
      <c r="B234" s="181"/>
      <c r="C234" s="152"/>
      <c r="D234" s="149" t="s">
        <v>176</v>
      </c>
      <c r="E234" s="152"/>
      <c r="F234" s="150" t="s">
        <v>3347</v>
      </c>
      <c r="G234" s="152"/>
      <c r="H234" s="152"/>
      <c r="I234" s="152"/>
      <c r="J234" s="152"/>
      <c r="K234" s="152"/>
      <c r="L234" s="181"/>
      <c r="M234" s="229"/>
      <c r="T234" s="230"/>
      <c r="AT234" s="177" t="s">
        <v>176</v>
      </c>
      <c r="AU234" s="177" t="s">
        <v>78</v>
      </c>
    </row>
    <row r="235" spans="2:65" s="128" customFormat="1" ht="37.799999999999997" customHeight="1" x14ac:dyDescent="0.2">
      <c r="B235" s="231"/>
      <c r="C235" s="142" t="s">
        <v>174</v>
      </c>
      <c r="D235" s="142" t="s">
        <v>170</v>
      </c>
      <c r="E235" s="143" t="s">
        <v>3349</v>
      </c>
      <c r="F235" s="144" t="s">
        <v>3350</v>
      </c>
      <c r="G235" s="145" t="s">
        <v>370</v>
      </c>
      <c r="H235" s="146">
        <v>3</v>
      </c>
      <c r="I235" s="147"/>
      <c r="J235" s="147">
        <f>ROUND(I235*H235,2)</f>
        <v>0</v>
      </c>
      <c r="K235" s="144" t="s">
        <v>0</v>
      </c>
      <c r="L235" s="181"/>
      <c r="M235" s="223" t="s">
        <v>0</v>
      </c>
      <c r="N235" s="224" t="s">
        <v>35</v>
      </c>
      <c r="O235" s="225">
        <v>0</v>
      </c>
      <c r="P235" s="225">
        <f>O235*H235</f>
        <v>0</v>
      </c>
      <c r="Q235" s="225">
        <v>0</v>
      </c>
      <c r="R235" s="225">
        <f>Q235*H235</f>
        <v>0</v>
      </c>
      <c r="S235" s="225">
        <v>0</v>
      </c>
      <c r="T235" s="226">
        <f>S235*H235</f>
        <v>0</v>
      </c>
      <c r="AR235" s="43" t="s">
        <v>281</v>
      </c>
      <c r="AT235" s="43" t="s">
        <v>170</v>
      </c>
      <c r="AU235" s="43" t="s">
        <v>78</v>
      </c>
      <c r="AY235" s="177" t="s">
        <v>168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77" t="s">
        <v>78</v>
      </c>
      <c r="BK235" s="227">
        <f>ROUND(I235*H235,2)</f>
        <v>0</v>
      </c>
      <c r="BL235" s="177" t="s">
        <v>281</v>
      </c>
      <c r="BM235" s="43" t="s">
        <v>3351</v>
      </c>
    </row>
    <row r="236" spans="2:65" s="128" customFormat="1" ht="28.8" x14ac:dyDescent="0.2">
      <c r="B236" s="181"/>
      <c r="C236" s="152"/>
      <c r="D236" s="149" t="s">
        <v>176</v>
      </c>
      <c r="E236" s="152"/>
      <c r="F236" s="150" t="s">
        <v>3350</v>
      </c>
      <c r="G236" s="152"/>
      <c r="H236" s="152"/>
      <c r="I236" s="152"/>
      <c r="J236" s="152"/>
      <c r="K236" s="152"/>
      <c r="L236" s="181"/>
      <c r="M236" s="229"/>
      <c r="T236" s="230"/>
      <c r="AT236" s="177" t="s">
        <v>176</v>
      </c>
      <c r="AU236" s="177" t="s">
        <v>78</v>
      </c>
    </row>
    <row r="237" spans="2:65" s="128" customFormat="1" ht="16.5" customHeight="1" x14ac:dyDescent="0.2">
      <c r="B237" s="231"/>
      <c r="C237" s="142" t="s">
        <v>201</v>
      </c>
      <c r="D237" s="142" t="s">
        <v>170</v>
      </c>
      <c r="E237" s="143" t="s">
        <v>3352</v>
      </c>
      <c r="F237" s="144" t="s">
        <v>3353</v>
      </c>
      <c r="G237" s="145" t="s">
        <v>370</v>
      </c>
      <c r="H237" s="146">
        <v>3</v>
      </c>
      <c r="I237" s="147"/>
      <c r="J237" s="147">
        <f>ROUND(I237*H237,2)</f>
        <v>0</v>
      </c>
      <c r="K237" s="144" t="s">
        <v>0</v>
      </c>
      <c r="L237" s="181"/>
      <c r="M237" s="223" t="s">
        <v>0</v>
      </c>
      <c r="N237" s="224" t="s">
        <v>35</v>
      </c>
      <c r="O237" s="225">
        <v>0</v>
      </c>
      <c r="P237" s="225">
        <f>O237*H237</f>
        <v>0</v>
      </c>
      <c r="Q237" s="225">
        <v>0</v>
      </c>
      <c r="R237" s="225">
        <f>Q237*H237</f>
        <v>0</v>
      </c>
      <c r="S237" s="225">
        <v>0</v>
      </c>
      <c r="T237" s="226">
        <f>S237*H237</f>
        <v>0</v>
      </c>
      <c r="AR237" s="43" t="s">
        <v>281</v>
      </c>
      <c r="AT237" s="43" t="s">
        <v>170</v>
      </c>
      <c r="AU237" s="43" t="s">
        <v>78</v>
      </c>
      <c r="AY237" s="177" t="s">
        <v>168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177" t="s">
        <v>78</v>
      </c>
      <c r="BK237" s="227">
        <f>ROUND(I237*H237,2)</f>
        <v>0</v>
      </c>
      <c r="BL237" s="177" t="s">
        <v>281</v>
      </c>
      <c r="BM237" s="43" t="s">
        <v>3354</v>
      </c>
    </row>
    <row r="238" spans="2:65" s="128" customFormat="1" x14ac:dyDescent="0.2">
      <c r="B238" s="181"/>
      <c r="C238" s="152"/>
      <c r="D238" s="149" t="s">
        <v>176</v>
      </c>
      <c r="E238" s="152"/>
      <c r="F238" s="150" t="s">
        <v>3353</v>
      </c>
      <c r="G238" s="152"/>
      <c r="H238" s="152"/>
      <c r="I238" s="152"/>
      <c r="J238" s="152"/>
      <c r="K238" s="152"/>
      <c r="L238" s="181"/>
      <c r="M238" s="229"/>
      <c r="T238" s="230"/>
      <c r="AT238" s="177" t="s">
        <v>176</v>
      </c>
      <c r="AU238" s="177" t="s">
        <v>78</v>
      </c>
    </row>
    <row r="239" spans="2:65" s="128" customFormat="1" ht="37.799999999999997" customHeight="1" x14ac:dyDescent="0.2">
      <c r="B239" s="231"/>
      <c r="C239" s="142" t="s">
        <v>208</v>
      </c>
      <c r="D239" s="142" t="s">
        <v>170</v>
      </c>
      <c r="E239" s="143" t="s">
        <v>3355</v>
      </c>
      <c r="F239" s="144" t="s">
        <v>3356</v>
      </c>
      <c r="G239" s="145" t="s">
        <v>370</v>
      </c>
      <c r="H239" s="146">
        <v>1</v>
      </c>
      <c r="I239" s="147"/>
      <c r="J239" s="147">
        <f>ROUND(I239*H239,2)</f>
        <v>0</v>
      </c>
      <c r="K239" s="144" t="s">
        <v>0</v>
      </c>
      <c r="L239" s="181"/>
      <c r="M239" s="223" t="s">
        <v>0</v>
      </c>
      <c r="N239" s="224" t="s">
        <v>35</v>
      </c>
      <c r="O239" s="225">
        <v>0</v>
      </c>
      <c r="P239" s="225">
        <f>O239*H239</f>
        <v>0</v>
      </c>
      <c r="Q239" s="225">
        <v>0</v>
      </c>
      <c r="R239" s="225">
        <f>Q239*H239</f>
        <v>0</v>
      </c>
      <c r="S239" s="225">
        <v>0</v>
      </c>
      <c r="T239" s="226">
        <f>S239*H239</f>
        <v>0</v>
      </c>
      <c r="AR239" s="43" t="s">
        <v>281</v>
      </c>
      <c r="AT239" s="43" t="s">
        <v>170</v>
      </c>
      <c r="AU239" s="43" t="s">
        <v>78</v>
      </c>
      <c r="AY239" s="177" t="s">
        <v>168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177" t="s">
        <v>78</v>
      </c>
      <c r="BK239" s="227">
        <f>ROUND(I239*H239,2)</f>
        <v>0</v>
      </c>
      <c r="BL239" s="177" t="s">
        <v>281</v>
      </c>
      <c r="BM239" s="43" t="s">
        <v>3357</v>
      </c>
    </row>
    <row r="240" spans="2:65" s="128" customFormat="1" ht="28.8" x14ac:dyDescent="0.2">
      <c r="B240" s="181"/>
      <c r="C240" s="152"/>
      <c r="D240" s="149" t="s">
        <v>176</v>
      </c>
      <c r="E240" s="152"/>
      <c r="F240" s="150" t="s">
        <v>3356</v>
      </c>
      <c r="G240" s="152"/>
      <c r="H240" s="152"/>
      <c r="I240" s="152"/>
      <c r="J240" s="152"/>
      <c r="K240" s="152"/>
      <c r="L240" s="181"/>
      <c r="M240" s="229"/>
      <c r="T240" s="230"/>
      <c r="AT240" s="177" t="s">
        <v>176</v>
      </c>
      <c r="AU240" s="177" t="s">
        <v>78</v>
      </c>
    </row>
    <row r="241" spans="2:65" s="128" customFormat="1" ht="16.5" customHeight="1" x14ac:dyDescent="0.2">
      <c r="B241" s="231"/>
      <c r="C241" s="142" t="s">
        <v>219</v>
      </c>
      <c r="D241" s="142" t="s">
        <v>170</v>
      </c>
      <c r="E241" s="143" t="s">
        <v>3358</v>
      </c>
      <c r="F241" s="144" t="s">
        <v>3359</v>
      </c>
      <c r="G241" s="145" t="s">
        <v>370</v>
      </c>
      <c r="H241" s="146">
        <v>1</v>
      </c>
      <c r="I241" s="147"/>
      <c r="J241" s="147">
        <f>ROUND(I241*H241,2)</f>
        <v>0</v>
      </c>
      <c r="K241" s="144" t="s">
        <v>0</v>
      </c>
      <c r="L241" s="181"/>
      <c r="M241" s="223" t="s">
        <v>0</v>
      </c>
      <c r="N241" s="224" t="s">
        <v>35</v>
      </c>
      <c r="O241" s="225">
        <v>0</v>
      </c>
      <c r="P241" s="225">
        <f>O241*H241</f>
        <v>0</v>
      </c>
      <c r="Q241" s="225">
        <v>0</v>
      </c>
      <c r="R241" s="225">
        <f>Q241*H241</f>
        <v>0</v>
      </c>
      <c r="S241" s="225">
        <v>0</v>
      </c>
      <c r="T241" s="226">
        <f>S241*H241</f>
        <v>0</v>
      </c>
      <c r="AR241" s="43" t="s">
        <v>281</v>
      </c>
      <c r="AT241" s="43" t="s">
        <v>170</v>
      </c>
      <c r="AU241" s="43" t="s">
        <v>78</v>
      </c>
      <c r="AY241" s="177" t="s">
        <v>168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177" t="s">
        <v>78</v>
      </c>
      <c r="BK241" s="227">
        <f>ROUND(I241*H241,2)</f>
        <v>0</v>
      </c>
      <c r="BL241" s="177" t="s">
        <v>281</v>
      </c>
      <c r="BM241" s="43" t="s">
        <v>3360</v>
      </c>
    </row>
    <row r="242" spans="2:65" s="128" customFormat="1" x14ac:dyDescent="0.2">
      <c r="B242" s="181"/>
      <c r="C242" s="152"/>
      <c r="D242" s="149" t="s">
        <v>176</v>
      </c>
      <c r="E242" s="152"/>
      <c r="F242" s="150" t="s">
        <v>3359</v>
      </c>
      <c r="G242" s="152"/>
      <c r="H242" s="152"/>
      <c r="I242" s="152"/>
      <c r="J242" s="152"/>
      <c r="K242" s="152"/>
      <c r="L242" s="181"/>
      <c r="M242" s="229"/>
      <c r="T242" s="230"/>
      <c r="AT242" s="177" t="s">
        <v>176</v>
      </c>
      <c r="AU242" s="177" t="s">
        <v>78</v>
      </c>
    </row>
    <row r="243" spans="2:65" s="128" customFormat="1" ht="16.5" customHeight="1" x14ac:dyDescent="0.2">
      <c r="B243" s="231"/>
      <c r="C243" s="142" t="s">
        <v>229</v>
      </c>
      <c r="D243" s="142" t="s">
        <v>170</v>
      </c>
      <c r="E243" s="143" t="s">
        <v>3361</v>
      </c>
      <c r="F243" s="144" t="s">
        <v>3362</v>
      </c>
      <c r="G243" s="145" t="s">
        <v>370</v>
      </c>
      <c r="H243" s="146">
        <v>3</v>
      </c>
      <c r="I243" s="147"/>
      <c r="J243" s="147">
        <f>ROUND(I243*H243,2)</f>
        <v>0</v>
      </c>
      <c r="K243" s="144" t="s">
        <v>0</v>
      </c>
      <c r="L243" s="181"/>
      <c r="M243" s="223" t="s">
        <v>0</v>
      </c>
      <c r="N243" s="224" t="s">
        <v>35</v>
      </c>
      <c r="O243" s="225">
        <v>0</v>
      </c>
      <c r="P243" s="225">
        <f>O243*H243</f>
        <v>0</v>
      </c>
      <c r="Q243" s="225">
        <v>0</v>
      </c>
      <c r="R243" s="225">
        <f>Q243*H243</f>
        <v>0</v>
      </c>
      <c r="S243" s="225">
        <v>0</v>
      </c>
      <c r="T243" s="226">
        <f>S243*H243</f>
        <v>0</v>
      </c>
      <c r="AR243" s="43" t="s">
        <v>281</v>
      </c>
      <c r="AT243" s="43" t="s">
        <v>170</v>
      </c>
      <c r="AU243" s="43" t="s">
        <v>78</v>
      </c>
      <c r="AY243" s="177" t="s">
        <v>168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177" t="s">
        <v>78</v>
      </c>
      <c r="BK243" s="227">
        <f>ROUND(I243*H243,2)</f>
        <v>0</v>
      </c>
      <c r="BL243" s="177" t="s">
        <v>281</v>
      </c>
      <c r="BM243" s="43" t="s">
        <v>3363</v>
      </c>
    </row>
    <row r="244" spans="2:65" s="128" customFormat="1" x14ac:dyDescent="0.2">
      <c r="B244" s="181"/>
      <c r="C244" s="152"/>
      <c r="D244" s="149" t="s">
        <v>176</v>
      </c>
      <c r="E244" s="152"/>
      <c r="F244" s="150" t="s">
        <v>3362</v>
      </c>
      <c r="G244" s="152"/>
      <c r="H244" s="152"/>
      <c r="I244" s="152"/>
      <c r="J244" s="152"/>
      <c r="K244" s="152"/>
      <c r="L244" s="181"/>
      <c r="M244" s="229"/>
      <c r="T244" s="230"/>
      <c r="AT244" s="177" t="s">
        <v>176</v>
      </c>
      <c r="AU244" s="177" t="s">
        <v>78</v>
      </c>
    </row>
    <row r="245" spans="2:65" s="128" customFormat="1" ht="16.5" customHeight="1" x14ac:dyDescent="0.2">
      <c r="B245" s="231"/>
      <c r="C245" s="142" t="s">
        <v>236</v>
      </c>
      <c r="D245" s="142" t="s">
        <v>170</v>
      </c>
      <c r="E245" s="143" t="s">
        <v>3364</v>
      </c>
      <c r="F245" s="144" t="s">
        <v>3365</v>
      </c>
      <c r="G245" s="145" t="s">
        <v>370</v>
      </c>
      <c r="H245" s="146">
        <v>1</v>
      </c>
      <c r="I245" s="147"/>
      <c r="J245" s="147">
        <f>ROUND(I245*H245,2)</f>
        <v>0</v>
      </c>
      <c r="K245" s="144" t="s">
        <v>0</v>
      </c>
      <c r="L245" s="181"/>
      <c r="M245" s="223" t="s">
        <v>0</v>
      </c>
      <c r="N245" s="224" t="s">
        <v>35</v>
      </c>
      <c r="O245" s="225">
        <v>0</v>
      </c>
      <c r="P245" s="225">
        <f>O245*H245</f>
        <v>0</v>
      </c>
      <c r="Q245" s="225">
        <v>0</v>
      </c>
      <c r="R245" s="225">
        <f>Q245*H245</f>
        <v>0</v>
      </c>
      <c r="S245" s="225">
        <v>0</v>
      </c>
      <c r="T245" s="226">
        <f>S245*H245</f>
        <v>0</v>
      </c>
      <c r="AR245" s="43" t="s">
        <v>281</v>
      </c>
      <c r="AT245" s="43" t="s">
        <v>170</v>
      </c>
      <c r="AU245" s="43" t="s">
        <v>78</v>
      </c>
      <c r="AY245" s="177" t="s">
        <v>168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77" t="s">
        <v>78</v>
      </c>
      <c r="BK245" s="227">
        <f>ROUND(I245*H245,2)</f>
        <v>0</v>
      </c>
      <c r="BL245" s="177" t="s">
        <v>281</v>
      </c>
      <c r="BM245" s="43" t="s">
        <v>3366</v>
      </c>
    </row>
    <row r="246" spans="2:65" s="128" customFormat="1" x14ac:dyDescent="0.2">
      <c r="B246" s="181"/>
      <c r="C246" s="152"/>
      <c r="D246" s="149" t="s">
        <v>176</v>
      </c>
      <c r="E246" s="152"/>
      <c r="F246" s="150" t="s">
        <v>3365</v>
      </c>
      <c r="G246" s="152"/>
      <c r="H246" s="152"/>
      <c r="I246" s="152"/>
      <c r="J246" s="152"/>
      <c r="K246" s="152"/>
      <c r="L246" s="181"/>
      <c r="M246" s="229"/>
      <c r="T246" s="230"/>
      <c r="AT246" s="177" t="s">
        <v>176</v>
      </c>
      <c r="AU246" s="177" t="s">
        <v>78</v>
      </c>
    </row>
    <row r="247" spans="2:65" s="128" customFormat="1" ht="16.5" customHeight="1" x14ac:dyDescent="0.2">
      <c r="B247" s="231"/>
      <c r="C247" s="142" t="s">
        <v>242</v>
      </c>
      <c r="D247" s="142" t="s">
        <v>170</v>
      </c>
      <c r="E247" s="143" t="s">
        <v>3367</v>
      </c>
      <c r="F247" s="144" t="s">
        <v>3368</v>
      </c>
      <c r="G247" s="145" t="s">
        <v>370</v>
      </c>
      <c r="H247" s="146">
        <v>12</v>
      </c>
      <c r="I247" s="147"/>
      <c r="J247" s="147">
        <f>ROUND(I247*H247,2)</f>
        <v>0</v>
      </c>
      <c r="K247" s="144" t="s">
        <v>0</v>
      </c>
      <c r="L247" s="181"/>
      <c r="M247" s="223" t="s">
        <v>0</v>
      </c>
      <c r="N247" s="224" t="s">
        <v>35</v>
      </c>
      <c r="O247" s="225">
        <v>0</v>
      </c>
      <c r="P247" s="225">
        <f>O247*H247</f>
        <v>0</v>
      </c>
      <c r="Q247" s="225">
        <v>0</v>
      </c>
      <c r="R247" s="225">
        <f>Q247*H247</f>
        <v>0</v>
      </c>
      <c r="S247" s="225">
        <v>0</v>
      </c>
      <c r="T247" s="226">
        <f>S247*H247</f>
        <v>0</v>
      </c>
      <c r="AR247" s="43" t="s">
        <v>281</v>
      </c>
      <c r="AT247" s="43" t="s">
        <v>170</v>
      </c>
      <c r="AU247" s="43" t="s">
        <v>78</v>
      </c>
      <c r="AY247" s="177" t="s">
        <v>168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177" t="s">
        <v>78</v>
      </c>
      <c r="BK247" s="227">
        <f>ROUND(I247*H247,2)</f>
        <v>0</v>
      </c>
      <c r="BL247" s="177" t="s">
        <v>281</v>
      </c>
      <c r="BM247" s="43" t="s">
        <v>3369</v>
      </c>
    </row>
    <row r="248" spans="2:65" s="128" customFormat="1" x14ac:dyDescent="0.2">
      <c r="B248" s="181"/>
      <c r="C248" s="152"/>
      <c r="D248" s="149" t="s">
        <v>176</v>
      </c>
      <c r="E248" s="152"/>
      <c r="F248" s="150" t="s">
        <v>3368</v>
      </c>
      <c r="G248" s="152"/>
      <c r="H248" s="152"/>
      <c r="I248" s="152"/>
      <c r="J248" s="152"/>
      <c r="K248" s="152"/>
      <c r="L248" s="181"/>
      <c r="M248" s="229"/>
      <c r="T248" s="230"/>
      <c r="AT248" s="177" t="s">
        <v>176</v>
      </c>
      <c r="AU248" s="177" t="s">
        <v>78</v>
      </c>
    </row>
    <row r="249" spans="2:65" s="128" customFormat="1" ht="16.5" customHeight="1" x14ac:dyDescent="0.2">
      <c r="B249" s="231"/>
      <c r="C249" s="142" t="s">
        <v>250</v>
      </c>
      <c r="D249" s="142" t="s">
        <v>170</v>
      </c>
      <c r="E249" s="143" t="s">
        <v>3370</v>
      </c>
      <c r="F249" s="144" t="s">
        <v>3371</v>
      </c>
      <c r="G249" s="145" t="s">
        <v>370</v>
      </c>
      <c r="H249" s="146">
        <v>4</v>
      </c>
      <c r="I249" s="147"/>
      <c r="J249" s="147">
        <f>ROUND(I249*H249,2)</f>
        <v>0</v>
      </c>
      <c r="K249" s="144" t="s">
        <v>0</v>
      </c>
      <c r="L249" s="181"/>
      <c r="M249" s="223" t="s">
        <v>0</v>
      </c>
      <c r="N249" s="224" t="s">
        <v>35</v>
      </c>
      <c r="O249" s="225">
        <v>0</v>
      </c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AR249" s="43" t="s">
        <v>281</v>
      </c>
      <c r="AT249" s="43" t="s">
        <v>170</v>
      </c>
      <c r="AU249" s="43" t="s">
        <v>78</v>
      </c>
      <c r="AY249" s="177" t="s">
        <v>168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77" t="s">
        <v>78</v>
      </c>
      <c r="BK249" s="227">
        <f>ROUND(I249*H249,2)</f>
        <v>0</v>
      </c>
      <c r="BL249" s="177" t="s">
        <v>281</v>
      </c>
      <c r="BM249" s="43" t="s">
        <v>3372</v>
      </c>
    </row>
    <row r="250" spans="2:65" s="128" customFormat="1" x14ac:dyDescent="0.2">
      <c r="B250" s="181"/>
      <c r="C250" s="152"/>
      <c r="D250" s="149" t="s">
        <v>176</v>
      </c>
      <c r="E250" s="152"/>
      <c r="F250" s="150" t="s">
        <v>3371</v>
      </c>
      <c r="G250" s="152"/>
      <c r="H250" s="152"/>
      <c r="I250" s="152"/>
      <c r="J250" s="152"/>
      <c r="K250" s="152"/>
      <c r="L250" s="181"/>
      <c r="M250" s="229"/>
      <c r="T250" s="230"/>
      <c r="AT250" s="177" t="s">
        <v>176</v>
      </c>
      <c r="AU250" s="177" t="s">
        <v>78</v>
      </c>
    </row>
    <row r="251" spans="2:65" s="128" customFormat="1" ht="16.5" customHeight="1" x14ac:dyDescent="0.2">
      <c r="B251" s="231"/>
      <c r="C251" s="142" t="s">
        <v>7</v>
      </c>
      <c r="D251" s="142" t="s">
        <v>170</v>
      </c>
      <c r="E251" s="143" t="s">
        <v>3373</v>
      </c>
      <c r="F251" s="144" t="s">
        <v>3374</v>
      </c>
      <c r="G251" s="145" t="s">
        <v>370</v>
      </c>
      <c r="H251" s="146">
        <v>9</v>
      </c>
      <c r="I251" s="147"/>
      <c r="J251" s="147">
        <f>ROUND(I251*H251,2)</f>
        <v>0</v>
      </c>
      <c r="K251" s="144" t="s">
        <v>0</v>
      </c>
      <c r="L251" s="181"/>
      <c r="M251" s="223" t="s">
        <v>0</v>
      </c>
      <c r="N251" s="224" t="s">
        <v>35</v>
      </c>
      <c r="O251" s="225">
        <v>0</v>
      </c>
      <c r="P251" s="225">
        <f>O251*H251</f>
        <v>0</v>
      </c>
      <c r="Q251" s="225">
        <v>0</v>
      </c>
      <c r="R251" s="225">
        <f>Q251*H251</f>
        <v>0</v>
      </c>
      <c r="S251" s="225">
        <v>0</v>
      </c>
      <c r="T251" s="226">
        <f>S251*H251</f>
        <v>0</v>
      </c>
      <c r="AR251" s="43" t="s">
        <v>281</v>
      </c>
      <c r="AT251" s="43" t="s">
        <v>170</v>
      </c>
      <c r="AU251" s="43" t="s">
        <v>78</v>
      </c>
      <c r="AY251" s="177" t="s">
        <v>168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177" t="s">
        <v>78</v>
      </c>
      <c r="BK251" s="227">
        <f>ROUND(I251*H251,2)</f>
        <v>0</v>
      </c>
      <c r="BL251" s="177" t="s">
        <v>281</v>
      </c>
      <c r="BM251" s="43" t="s">
        <v>3375</v>
      </c>
    </row>
    <row r="252" spans="2:65" s="128" customFormat="1" x14ac:dyDescent="0.2">
      <c r="B252" s="181"/>
      <c r="C252" s="152"/>
      <c r="D252" s="149" t="s">
        <v>176</v>
      </c>
      <c r="E252" s="152"/>
      <c r="F252" s="150" t="s">
        <v>3374</v>
      </c>
      <c r="G252" s="152"/>
      <c r="H252" s="152"/>
      <c r="I252" s="152"/>
      <c r="J252" s="152"/>
      <c r="K252" s="152"/>
      <c r="L252" s="181"/>
      <c r="M252" s="229"/>
      <c r="T252" s="230"/>
      <c r="AT252" s="177" t="s">
        <v>176</v>
      </c>
      <c r="AU252" s="177" t="s">
        <v>78</v>
      </c>
    </row>
    <row r="253" spans="2:65" s="128" customFormat="1" ht="16.5" customHeight="1" x14ac:dyDescent="0.2">
      <c r="B253" s="231"/>
      <c r="C253" s="142" t="s">
        <v>262</v>
      </c>
      <c r="D253" s="142" t="s">
        <v>170</v>
      </c>
      <c r="E253" s="143" t="s">
        <v>3376</v>
      </c>
      <c r="F253" s="144" t="s">
        <v>3377</v>
      </c>
      <c r="G253" s="145" t="s">
        <v>370</v>
      </c>
      <c r="H253" s="146">
        <v>4</v>
      </c>
      <c r="I253" s="147"/>
      <c r="J253" s="147">
        <f>ROUND(I253*H253,2)</f>
        <v>0</v>
      </c>
      <c r="K253" s="144" t="s">
        <v>0</v>
      </c>
      <c r="L253" s="181"/>
      <c r="M253" s="223" t="s">
        <v>0</v>
      </c>
      <c r="N253" s="224" t="s">
        <v>35</v>
      </c>
      <c r="O253" s="225">
        <v>0</v>
      </c>
      <c r="P253" s="225">
        <f>O253*H253</f>
        <v>0</v>
      </c>
      <c r="Q253" s="225">
        <v>0</v>
      </c>
      <c r="R253" s="225">
        <f>Q253*H253</f>
        <v>0</v>
      </c>
      <c r="S253" s="225">
        <v>0</v>
      </c>
      <c r="T253" s="226">
        <f>S253*H253</f>
        <v>0</v>
      </c>
      <c r="AR253" s="43" t="s">
        <v>281</v>
      </c>
      <c r="AT253" s="43" t="s">
        <v>170</v>
      </c>
      <c r="AU253" s="43" t="s">
        <v>78</v>
      </c>
      <c r="AY253" s="177" t="s">
        <v>168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177" t="s">
        <v>78</v>
      </c>
      <c r="BK253" s="227">
        <f>ROUND(I253*H253,2)</f>
        <v>0</v>
      </c>
      <c r="BL253" s="177" t="s">
        <v>281</v>
      </c>
      <c r="BM253" s="43" t="s">
        <v>3378</v>
      </c>
    </row>
    <row r="254" spans="2:65" s="128" customFormat="1" x14ac:dyDescent="0.2">
      <c r="B254" s="181"/>
      <c r="C254" s="152"/>
      <c r="D254" s="149" t="s">
        <v>176</v>
      </c>
      <c r="E254" s="152"/>
      <c r="F254" s="150" t="s">
        <v>3377</v>
      </c>
      <c r="G254" s="152"/>
      <c r="H254" s="152"/>
      <c r="I254" s="152"/>
      <c r="J254" s="152"/>
      <c r="K254" s="152"/>
      <c r="L254" s="181"/>
      <c r="M254" s="229"/>
      <c r="T254" s="230"/>
      <c r="AT254" s="177" t="s">
        <v>176</v>
      </c>
      <c r="AU254" s="177" t="s">
        <v>78</v>
      </c>
    </row>
    <row r="255" spans="2:65" s="128" customFormat="1" ht="16.5" customHeight="1" x14ac:dyDescent="0.2">
      <c r="B255" s="231"/>
      <c r="C255" s="142" t="s">
        <v>268</v>
      </c>
      <c r="D255" s="142" t="s">
        <v>170</v>
      </c>
      <c r="E255" s="143" t="s">
        <v>3379</v>
      </c>
      <c r="F255" s="144" t="s">
        <v>3380</v>
      </c>
      <c r="G255" s="145" t="s">
        <v>370</v>
      </c>
      <c r="H255" s="146">
        <v>12</v>
      </c>
      <c r="I255" s="147"/>
      <c r="J255" s="147">
        <f>ROUND(I255*H255,2)</f>
        <v>0</v>
      </c>
      <c r="K255" s="144" t="s">
        <v>0</v>
      </c>
      <c r="L255" s="181"/>
      <c r="M255" s="223" t="s">
        <v>0</v>
      </c>
      <c r="N255" s="224" t="s">
        <v>35</v>
      </c>
      <c r="O255" s="225">
        <v>0</v>
      </c>
      <c r="P255" s="225">
        <f>O255*H255</f>
        <v>0</v>
      </c>
      <c r="Q255" s="225">
        <v>0</v>
      </c>
      <c r="R255" s="225">
        <f>Q255*H255</f>
        <v>0</v>
      </c>
      <c r="S255" s="225">
        <v>0</v>
      </c>
      <c r="T255" s="226">
        <f>S255*H255</f>
        <v>0</v>
      </c>
      <c r="AR255" s="43" t="s">
        <v>281</v>
      </c>
      <c r="AT255" s="43" t="s">
        <v>170</v>
      </c>
      <c r="AU255" s="43" t="s">
        <v>78</v>
      </c>
      <c r="AY255" s="177" t="s">
        <v>168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177" t="s">
        <v>78</v>
      </c>
      <c r="BK255" s="227">
        <f>ROUND(I255*H255,2)</f>
        <v>0</v>
      </c>
      <c r="BL255" s="177" t="s">
        <v>281</v>
      </c>
      <c r="BM255" s="43" t="s">
        <v>3381</v>
      </c>
    </row>
    <row r="256" spans="2:65" s="128" customFormat="1" x14ac:dyDescent="0.2">
      <c r="B256" s="181"/>
      <c r="C256" s="152"/>
      <c r="D256" s="149" t="s">
        <v>176</v>
      </c>
      <c r="E256" s="152"/>
      <c r="F256" s="150" t="s">
        <v>3380</v>
      </c>
      <c r="G256" s="152"/>
      <c r="H256" s="152"/>
      <c r="I256" s="152"/>
      <c r="J256" s="152"/>
      <c r="K256" s="152"/>
      <c r="L256" s="181"/>
      <c r="M256" s="229"/>
      <c r="T256" s="230"/>
      <c r="AT256" s="177" t="s">
        <v>176</v>
      </c>
      <c r="AU256" s="177" t="s">
        <v>78</v>
      </c>
    </row>
    <row r="257" spans="2:65" s="128" customFormat="1" ht="16.5" customHeight="1" x14ac:dyDescent="0.2">
      <c r="B257" s="231"/>
      <c r="C257" s="142" t="s">
        <v>275</v>
      </c>
      <c r="D257" s="142" t="s">
        <v>170</v>
      </c>
      <c r="E257" s="143" t="s">
        <v>3382</v>
      </c>
      <c r="F257" s="144" t="s">
        <v>3383</v>
      </c>
      <c r="G257" s="145" t="s">
        <v>370</v>
      </c>
      <c r="H257" s="146">
        <v>4</v>
      </c>
      <c r="I257" s="147"/>
      <c r="J257" s="147">
        <f>ROUND(I257*H257,2)</f>
        <v>0</v>
      </c>
      <c r="K257" s="144" t="s">
        <v>0</v>
      </c>
      <c r="L257" s="181"/>
      <c r="M257" s="223" t="s">
        <v>0</v>
      </c>
      <c r="N257" s="224" t="s">
        <v>35</v>
      </c>
      <c r="O257" s="225">
        <v>0</v>
      </c>
      <c r="P257" s="225">
        <f>O257*H257</f>
        <v>0</v>
      </c>
      <c r="Q257" s="225">
        <v>0</v>
      </c>
      <c r="R257" s="225">
        <f>Q257*H257</f>
        <v>0</v>
      </c>
      <c r="S257" s="225">
        <v>0</v>
      </c>
      <c r="T257" s="226">
        <f>S257*H257</f>
        <v>0</v>
      </c>
      <c r="AR257" s="43" t="s">
        <v>281</v>
      </c>
      <c r="AT257" s="43" t="s">
        <v>170</v>
      </c>
      <c r="AU257" s="43" t="s">
        <v>78</v>
      </c>
      <c r="AY257" s="177" t="s">
        <v>168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77" t="s">
        <v>78</v>
      </c>
      <c r="BK257" s="227">
        <f>ROUND(I257*H257,2)</f>
        <v>0</v>
      </c>
      <c r="BL257" s="177" t="s">
        <v>281</v>
      </c>
      <c r="BM257" s="43" t="s">
        <v>3384</v>
      </c>
    </row>
    <row r="258" spans="2:65" s="128" customFormat="1" x14ac:dyDescent="0.2">
      <c r="B258" s="181"/>
      <c r="C258" s="152"/>
      <c r="D258" s="149" t="s">
        <v>176</v>
      </c>
      <c r="E258" s="152"/>
      <c r="F258" s="150" t="s">
        <v>3383</v>
      </c>
      <c r="G258" s="152"/>
      <c r="H258" s="152"/>
      <c r="I258" s="152"/>
      <c r="J258" s="152"/>
      <c r="K258" s="152"/>
      <c r="L258" s="181"/>
      <c r="M258" s="229"/>
      <c r="T258" s="230"/>
      <c r="AT258" s="177" t="s">
        <v>176</v>
      </c>
      <c r="AU258" s="177" t="s">
        <v>78</v>
      </c>
    </row>
    <row r="259" spans="2:65" s="128" customFormat="1" ht="16.5" customHeight="1" x14ac:dyDescent="0.2">
      <c r="B259" s="231"/>
      <c r="C259" s="142" t="s">
        <v>281</v>
      </c>
      <c r="D259" s="142" t="s">
        <v>170</v>
      </c>
      <c r="E259" s="143" t="s">
        <v>3385</v>
      </c>
      <c r="F259" s="144" t="s">
        <v>3386</v>
      </c>
      <c r="G259" s="145" t="s">
        <v>370</v>
      </c>
      <c r="H259" s="146">
        <v>9</v>
      </c>
      <c r="I259" s="147"/>
      <c r="J259" s="147">
        <f>ROUND(I259*H259,2)</f>
        <v>0</v>
      </c>
      <c r="K259" s="144" t="s">
        <v>0</v>
      </c>
      <c r="L259" s="181"/>
      <c r="M259" s="223" t="s">
        <v>0</v>
      </c>
      <c r="N259" s="224" t="s">
        <v>35</v>
      </c>
      <c r="O259" s="225">
        <v>0</v>
      </c>
      <c r="P259" s="225">
        <f>O259*H259</f>
        <v>0</v>
      </c>
      <c r="Q259" s="225">
        <v>0</v>
      </c>
      <c r="R259" s="225">
        <f>Q259*H259</f>
        <v>0</v>
      </c>
      <c r="S259" s="225">
        <v>0</v>
      </c>
      <c r="T259" s="226">
        <f>S259*H259</f>
        <v>0</v>
      </c>
      <c r="AR259" s="43" t="s">
        <v>281</v>
      </c>
      <c r="AT259" s="43" t="s">
        <v>170</v>
      </c>
      <c r="AU259" s="43" t="s">
        <v>78</v>
      </c>
      <c r="AY259" s="177" t="s">
        <v>168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177" t="s">
        <v>78</v>
      </c>
      <c r="BK259" s="227">
        <f>ROUND(I259*H259,2)</f>
        <v>0</v>
      </c>
      <c r="BL259" s="177" t="s">
        <v>281</v>
      </c>
      <c r="BM259" s="43" t="s">
        <v>3387</v>
      </c>
    </row>
    <row r="260" spans="2:65" s="128" customFormat="1" x14ac:dyDescent="0.2">
      <c r="B260" s="181"/>
      <c r="C260" s="152"/>
      <c r="D260" s="149" t="s">
        <v>176</v>
      </c>
      <c r="E260" s="152"/>
      <c r="F260" s="150" t="s">
        <v>3386</v>
      </c>
      <c r="G260" s="152"/>
      <c r="H260" s="152"/>
      <c r="I260" s="152"/>
      <c r="J260" s="152"/>
      <c r="K260" s="152"/>
      <c r="L260" s="181"/>
      <c r="M260" s="229"/>
      <c r="T260" s="230"/>
      <c r="AT260" s="177" t="s">
        <v>176</v>
      </c>
      <c r="AU260" s="177" t="s">
        <v>78</v>
      </c>
    </row>
    <row r="261" spans="2:65" s="128" customFormat="1" ht="16.5" customHeight="1" x14ac:dyDescent="0.2">
      <c r="B261" s="231"/>
      <c r="C261" s="142" t="s">
        <v>286</v>
      </c>
      <c r="D261" s="142" t="s">
        <v>170</v>
      </c>
      <c r="E261" s="143" t="s">
        <v>3388</v>
      </c>
      <c r="F261" s="144" t="s">
        <v>3389</v>
      </c>
      <c r="G261" s="145" t="s">
        <v>370</v>
      </c>
      <c r="H261" s="146">
        <v>4</v>
      </c>
      <c r="I261" s="147"/>
      <c r="J261" s="147">
        <f>ROUND(I261*H261,2)</f>
        <v>0</v>
      </c>
      <c r="K261" s="144" t="s">
        <v>0</v>
      </c>
      <c r="L261" s="181"/>
      <c r="M261" s="223" t="s">
        <v>0</v>
      </c>
      <c r="N261" s="224" t="s">
        <v>35</v>
      </c>
      <c r="O261" s="225">
        <v>0</v>
      </c>
      <c r="P261" s="225">
        <f>O261*H261</f>
        <v>0</v>
      </c>
      <c r="Q261" s="225">
        <v>0</v>
      </c>
      <c r="R261" s="225">
        <f>Q261*H261</f>
        <v>0</v>
      </c>
      <c r="S261" s="225">
        <v>0</v>
      </c>
      <c r="T261" s="226">
        <f>S261*H261</f>
        <v>0</v>
      </c>
      <c r="AR261" s="43" t="s">
        <v>281</v>
      </c>
      <c r="AT261" s="43" t="s">
        <v>170</v>
      </c>
      <c r="AU261" s="43" t="s">
        <v>78</v>
      </c>
      <c r="AY261" s="177" t="s">
        <v>168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77" t="s">
        <v>78</v>
      </c>
      <c r="BK261" s="227">
        <f>ROUND(I261*H261,2)</f>
        <v>0</v>
      </c>
      <c r="BL261" s="177" t="s">
        <v>281</v>
      </c>
      <c r="BM261" s="43" t="s">
        <v>3390</v>
      </c>
    </row>
    <row r="262" spans="2:65" s="128" customFormat="1" x14ac:dyDescent="0.2">
      <c r="B262" s="181"/>
      <c r="C262" s="152"/>
      <c r="D262" s="149" t="s">
        <v>176</v>
      </c>
      <c r="E262" s="152"/>
      <c r="F262" s="150" t="s">
        <v>3389</v>
      </c>
      <c r="G262" s="152"/>
      <c r="H262" s="152"/>
      <c r="I262" s="152"/>
      <c r="J262" s="152"/>
      <c r="K262" s="152"/>
      <c r="L262" s="181"/>
      <c r="M262" s="229"/>
      <c r="T262" s="230"/>
      <c r="AT262" s="177" t="s">
        <v>176</v>
      </c>
      <c r="AU262" s="177" t="s">
        <v>78</v>
      </c>
    </row>
    <row r="263" spans="2:65" s="128" customFormat="1" ht="16.5" customHeight="1" x14ac:dyDescent="0.2">
      <c r="B263" s="231"/>
      <c r="C263" s="142" t="s">
        <v>293</v>
      </c>
      <c r="D263" s="142" t="s">
        <v>170</v>
      </c>
      <c r="E263" s="143" t="s">
        <v>3391</v>
      </c>
      <c r="F263" s="144" t="s">
        <v>3284</v>
      </c>
      <c r="G263" s="145" t="s">
        <v>370</v>
      </c>
      <c r="H263" s="146">
        <v>9</v>
      </c>
      <c r="I263" s="147"/>
      <c r="J263" s="147">
        <f>ROUND(I263*H263,2)</f>
        <v>0</v>
      </c>
      <c r="K263" s="144" t="s">
        <v>0</v>
      </c>
      <c r="L263" s="181"/>
      <c r="M263" s="223" t="s">
        <v>0</v>
      </c>
      <c r="N263" s="224" t="s">
        <v>35</v>
      </c>
      <c r="O263" s="225">
        <v>0</v>
      </c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AR263" s="43" t="s">
        <v>281</v>
      </c>
      <c r="AT263" s="43" t="s">
        <v>170</v>
      </c>
      <c r="AU263" s="43" t="s">
        <v>78</v>
      </c>
      <c r="AY263" s="177" t="s">
        <v>168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177" t="s">
        <v>78</v>
      </c>
      <c r="BK263" s="227">
        <f>ROUND(I263*H263,2)</f>
        <v>0</v>
      </c>
      <c r="BL263" s="177" t="s">
        <v>281</v>
      </c>
      <c r="BM263" s="43" t="s">
        <v>3392</v>
      </c>
    </row>
    <row r="264" spans="2:65" s="128" customFormat="1" x14ac:dyDescent="0.2">
      <c r="B264" s="181"/>
      <c r="C264" s="152"/>
      <c r="D264" s="149" t="s">
        <v>176</v>
      </c>
      <c r="E264" s="152"/>
      <c r="F264" s="150" t="s">
        <v>3284</v>
      </c>
      <c r="G264" s="152"/>
      <c r="H264" s="152"/>
      <c r="I264" s="152"/>
      <c r="J264" s="152"/>
      <c r="K264" s="152"/>
      <c r="L264" s="181"/>
      <c r="M264" s="229"/>
      <c r="T264" s="230"/>
      <c r="AT264" s="177" t="s">
        <v>176</v>
      </c>
      <c r="AU264" s="177" t="s">
        <v>78</v>
      </c>
    </row>
    <row r="265" spans="2:65" s="128" customFormat="1" ht="16.5" customHeight="1" x14ac:dyDescent="0.2">
      <c r="B265" s="231"/>
      <c r="C265" s="142" t="s">
        <v>300</v>
      </c>
      <c r="D265" s="142" t="s">
        <v>170</v>
      </c>
      <c r="E265" s="143" t="s">
        <v>3393</v>
      </c>
      <c r="F265" s="144" t="s">
        <v>3290</v>
      </c>
      <c r="G265" s="145" t="s">
        <v>370</v>
      </c>
      <c r="H265" s="146">
        <v>5</v>
      </c>
      <c r="I265" s="147"/>
      <c r="J265" s="147">
        <f>ROUND(I265*H265,2)</f>
        <v>0</v>
      </c>
      <c r="K265" s="144" t="s">
        <v>0</v>
      </c>
      <c r="L265" s="181"/>
      <c r="M265" s="223" t="s">
        <v>0</v>
      </c>
      <c r="N265" s="224" t="s">
        <v>35</v>
      </c>
      <c r="O265" s="225">
        <v>0</v>
      </c>
      <c r="P265" s="225">
        <f>O265*H265</f>
        <v>0</v>
      </c>
      <c r="Q265" s="225">
        <v>0</v>
      </c>
      <c r="R265" s="225">
        <f>Q265*H265</f>
        <v>0</v>
      </c>
      <c r="S265" s="225">
        <v>0</v>
      </c>
      <c r="T265" s="226">
        <f>S265*H265</f>
        <v>0</v>
      </c>
      <c r="AR265" s="43" t="s">
        <v>281</v>
      </c>
      <c r="AT265" s="43" t="s">
        <v>170</v>
      </c>
      <c r="AU265" s="43" t="s">
        <v>78</v>
      </c>
      <c r="AY265" s="177" t="s">
        <v>168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177" t="s">
        <v>78</v>
      </c>
      <c r="BK265" s="227">
        <f>ROUND(I265*H265,2)</f>
        <v>0</v>
      </c>
      <c r="BL265" s="177" t="s">
        <v>281</v>
      </c>
      <c r="BM265" s="43" t="s">
        <v>3394</v>
      </c>
    </row>
    <row r="266" spans="2:65" s="128" customFormat="1" x14ac:dyDescent="0.2">
      <c r="B266" s="181"/>
      <c r="C266" s="152"/>
      <c r="D266" s="149" t="s">
        <v>176</v>
      </c>
      <c r="E266" s="152"/>
      <c r="F266" s="150" t="s">
        <v>3290</v>
      </c>
      <c r="G266" s="152"/>
      <c r="H266" s="152"/>
      <c r="I266" s="152"/>
      <c r="J266" s="152"/>
      <c r="K266" s="152"/>
      <c r="L266" s="181"/>
      <c r="M266" s="229"/>
      <c r="T266" s="230"/>
      <c r="AT266" s="177" t="s">
        <v>176</v>
      </c>
      <c r="AU266" s="177" t="s">
        <v>78</v>
      </c>
    </row>
    <row r="267" spans="2:65" s="128" customFormat="1" ht="21.75" customHeight="1" x14ac:dyDescent="0.2">
      <c r="B267" s="231"/>
      <c r="C267" s="142" t="s">
        <v>305</v>
      </c>
      <c r="D267" s="142" t="s">
        <v>170</v>
      </c>
      <c r="E267" s="143" t="s">
        <v>3395</v>
      </c>
      <c r="F267" s="144" t="s">
        <v>3396</v>
      </c>
      <c r="G267" s="145" t="s">
        <v>370</v>
      </c>
      <c r="H267" s="146">
        <v>8</v>
      </c>
      <c r="I267" s="147"/>
      <c r="J267" s="147">
        <f>ROUND(I267*H267,2)</f>
        <v>0</v>
      </c>
      <c r="K267" s="144" t="s">
        <v>0</v>
      </c>
      <c r="L267" s="181"/>
      <c r="M267" s="223" t="s">
        <v>0</v>
      </c>
      <c r="N267" s="224" t="s">
        <v>35</v>
      </c>
      <c r="O267" s="225">
        <v>0</v>
      </c>
      <c r="P267" s="225">
        <f>O267*H267</f>
        <v>0</v>
      </c>
      <c r="Q267" s="225">
        <v>0</v>
      </c>
      <c r="R267" s="225">
        <f>Q267*H267</f>
        <v>0</v>
      </c>
      <c r="S267" s="225">
        <v>0</v>
      </c>
      <c r="T267" s="226">
        <f>S267*H267</f>
        <v>0</v>
      </c>
      <c r="AR267" s="43" t="s">
        <v>281</v>
      </c>
      <c r="AT267" s="43" t="s">
        <v>170</v>
      </c>
      <c r="AU267" s="43" t="s">
        <v>78</v>
      </c>
      <c r="AY267" s="177" t="s">
        <v>168</v>
      </c>
      <c r="BE267" s="227">
        <f>IF(N267="základní",J267,0)</f>
        <v>0</v>
      </c>
      <c r="BF267" s="227">
        <f>IF(N267="snížená",J267,0)</f>
        <v>0</v>
      </c>
      <c r="BG267" s="227">
        <f>IF(N267="zákl. přenesená",J267,0)</f>
        <v>0</v>
      </c>
      <c r="BH267" s="227">
        <f>IF(N267="sníž. přenesená",J267,0)</f>
        <v>0</v>
      </c>
      <c r="BI267" s="227">
        <f>IF(N267="nulová",J267,0)</f>
        <v>0</v>
      </c>
      <c r="BJ267" s="177" t="s">
        <v>78</v>
      </c>
      <c r="BK267" s="227">
        <f>ROUND(I267*H267,2)</f>
        <v>0</v>
      </c>
      <c r="BL267" s="177" t="s">
        <v>281</v>
      </c>
      <c r="BM267" s="43" t="s">
        <v>3397</v>
      </c>
    </row>
    <row r="268" spans="2:65" s="128" customFormat="1" x14ac:dyDescent="0.2">
      <c r="B268" s="181"/>
      <c r="C268" s="152"/>
      <c r="D268" s="149" t="s">
        <v>176</v>
      </c>
      <c r="E268" s="152"/>
      <c r="F268" s="150" t="s">
        <v>3396</v>
      </c>
      <c r="G268" s="152"/>
      <c r="H268" s="152"/>
      <c r="I268" s="152"/>
      <c r="J268" s="152"/>
      <c r="K268" s="152"/>
      <c r="L268" s="181"/>
      <c r="M268" s="229"/>
      <c r="T268" s="230"/>
      <c r="AT268" s="177" t="s">
        <v>176</v>
      </c>
      <c r="AU268" s="177" t="s">
        <v>78</v>
      </c>
    </row>
    <row r="269" spans="2:65" s="128" customFormat="1" ht="16.5" customHeight="1" x14ac:dyDescent="0.2">
      <c r="B269" s="231"/>
      <c r="C269" s="142" t="s">
        <v>6</v>
      </c>
      <c r="D269" s="142" t="s">
        <v>170</v>
      </c>
      <c r="E269" s="143" t="s">
        <v>3398</v>
      </c>
      <c r="F269" s="144" t="s">
        <v>3399</v>
      </c>
      <c r="G269" s="145" t="s">
        <v>370</v>
      </c>
      <c r="H269" s="146">
        <v>5</v>
      </c>
      <c r="I269" s="147"/>
      <c r="J269" s="147">
        <f>ROUND(I269*H269,2)</f>
        <v>0</v>
      </c>
      <c r="K269" s="144" t="s">
        <v>0</v>
      </c>
      <c r="L269" s="181"/>
      <c r="M269" s="223" t="s">
        <v>0</v>
      </c>
      <c r="N269" s="224" t="s">
        <v>35</v>
      </c>
      <c r="O269" s="225">
        <v>0</v>
      </c>
      <c r="P269" s="225">
        <f>O269*H269</f>
        <v>0</v>
      </c>
      <c r="Q269" s="225">
        <v>0</v>
      </c>
      <c r="R269" s="225">
        <f>Q269*H269</f>
        <v>0</v>
      </c>
      <c r="S269" s="225">
        <v>0</v>
      </c>
      <c r="T269" s="226">
        <f>S269*H269</f>
        <v>0</v>
      </c>
      <c r="AR269" s="43" t="s">
        <v>281</v>
      </c>
      <c r="AT269" s="43" t="s">
        <v>170</v>
      </c>
      <c r="AU269" s="43" t="s">
        <v>78</v>
      </c>
      <c r="AY269" s="177" t="s">
        <v>168</v>
      </c>
      <c r="BE269" s="227">
        <f>IF(N269="základní",J269,0)</f>
        <v>0</v>
      </c>
      <c r="BF269" s="227">
        <f>IF(N269="snížená",J269,0)</f>
        <v>0</v>
      </c>
      <c r="BG269" s="227">
        <f>IF(N269="zákl. přenesená",J269,0)</f>
        <v>0</v>
      </c>
      <c r="BH269" s="227">
        <f>IF(N269="sníž. přenesená",J269,0)</f>
        <v>0</v>
      </c>
      <c r="BI269" s="227">
        <f>IF(N269="nulová",J269,0)</f>
        <v>0</v>
      </c>
      <c r="BJ269" s="177" t="s">
        <v>78</v>
      </c>
      <c r="BK269" s="227">
        <f>ROUND(I269*H269,2)</f>
        <v>0</v>
      </c>
      <c r="BL269" s="177" t="s">
        <v>281</v>
      </c>
      <c r="BM269" s="43" t="s">
        <v>3400</v>
      </c>
    </row>
    <row r="270" spans="2:65" s="128" customFormat="1" x14ac:dyDescent="0.2">
      <c r="B270" s="181"/>
      <c r="C270" s="152"/>
      <c r="D270" s="149" t="s">
        <v>176</v>
      </c>
      <c r="E270" s="152"/>
      <c r="F270" s="150" t="s">
        <v>3399</v>
      </c>
      <c r="G270" s="152"/>
      <c r="H270" s="152"/>
      <c r="I270" s="152"/>
      <c r="J270" s="152"/>
      <c r="K270" s="152"/>
      <c r="L270" s="181"/>
      <c r="M270" s="229"/>
      <c r="T270" s="230"/>
      <c r="AT270" s="177" t="s">
        <v>176</v>
      </c>
      <c r="AU270" s="177" t="s">
        <v>78</v>
      </c>
    </row>
    <row r="271" spans="2:65" s="128" customFormat="1" ht="21.75" customHeight="1" x14ac:dyDescent="0.2">
      <c r="B271" s="231"/>
      <c r="C271" s="142" t="s">
        <v>320</v>
      </c>
      <c r="D271" s="142" t="s">
        <v>170</v>
      </c>
      <c r="E271" s="143" t="s">
        <v>3401</v>
      </c>
      <c r="F271" s="144" t="s">
        <v>3402</v>
      </c>
      <c r="G271" s="145" t="s">
        <v>938</v>
      </c>
      <c r="H271" s="146">
        <v>92530</v>
      </c>
      <c r="I271" s="147"/>
      <c r="J271" s="147">
        <f>ROUND(I271*H271,2)</f>
        <v>0</v>
      </c>
      <c r="K271" s="144" t="s">
        <v>0</v>
      </c>
      <c r="L271" s="181"/>
      <c r="M271" s="223" t="s">
        <v>0</v>
      </c>
      <c r="N271" s="224" t="s">
        <v>35</v>
      </c>
      <c r="O271" s="225">
        <v>0</v>
      </c>
      <c r="P271" s="225">
        <f>O271*H271</f>
        <v>0</v>
      </c>
      <c r="Q271" s="225">
        <v>0</v>
      </c>
      <c r="R271" s="225">
        <f>Q271*H271</f>
        <v>0</v>
      </c>
      <c r="S271" s="225">
        <v>0</v>
      </c>
      <c r="T271" s="226">
        <f>S271*H271</f>
        <v>0</v>
      </c>
      <c r="AR271" s="43" t="s">
        <v>281</v>
      </c>
      <c r="AT271" s="43" t="s">
        <v>170</v>
      </c>
      <c r="AU271" s="43" t="s">
        <v>78</v>
      </c>
      <c r="AY271" s="177" t="s">
        <v>168</v>
      </c>
      <c r="BE271" s="227">
        <f>IF(N271="základní",J271,0)</f>
        <v>0</v>
      </c>
      <c r="BF271" s="227">
        <f>IF(N271="snížená",J271,0)</f>
        <v>0</v>
      </c>
      <c r="BG271" s="227">
        <f>IF(N271="zákl. přenesená",J271,0)</f>
        <v>0</v>
      </c>
      <c r="BH271" s="227">
        <f>IF(N271="sníž. přenesená",J271,0)</f>
        <v>0</v>
      </c>
      <c r="BI271" s="227">
        <f>IF(N271="nulová",J271,0)</f>
        <v>0</v>
      </c>
      <c r="BJ271" s="177" t="s">
        <v>78</v>
      </c>
      <c r="BK271" s="227">
        <f>ROUND(I271*H271,2)</f>
        <v>0</v>
      </c>
      <c r="BL271" s="177" t="s">
        <v>281</v>
      </c>
      <c r="BM271" s="43" t="s">
        <v>3403</v>
      </c>
    </row>
    <row r="272" spans="2:65" s="128" customFormat="1" x14ac:dyDescent="0.2">
      <c r="B272" s="181"/>
      <c r="C272" s="152"/>
      <c r="D272" s="149" t="s">
        <v>176</v>
      </c>
      <c r="E272" s="152"/>
      <c r="F272" s="150" t="s">
        <v>3402</v>
      </c>
      <c r="G272" s="152"/>
      <c r="H272" s="152"/>
      <c r="I272" s="152"/>
      <c r="J272" s="152"/>
      <c r="K272" s="152"/>
      <c r="L272" s="181"/>
      <c r="M272" s="229"/>
      <c r="T272" s="230"/>
      <c r="AT272" s="177" t="s">
        <v>176</v>
      </c>
      <c r="AU272" s="177" t="s">
        <v>78</v>
      </c>
    </row>
    <row r="273" spans="2:65" s="128" customFormat="1" ht="16.5" customHeight="1" x14ac:dyDescent="0.2">
      <c r="B273" s="231"/>
      <c r="C273" s="142" t="s">
        <v>323</v>
      </c>
      <c r="D273" s="142" t="s">
        <v>170</v>
      </c>
      <c r="E273" s="143" t="s">
        <v>3404</v>
      </c>
      <c r="F273" s="144" t="s">
        <v>3405</v>
      </c>
      <c r="G273" s="145" t="s">
        <v>370</v>
      </c>
      <c r="H273" s="146">
        <v>2</v>
      </c>
      <c r="I273" s="147"/>
      <c r="J273" s="147">
        <f>ROUND(I273*H273,2)</f>
        <v>0</v>
      </c>
      <c r="K273" s="144" t="s">
        <v>0</v>
      </c>
      <c r="L273" s="181"/>
      <c r="M273" s="223" t="s">
        <v>0</v>
      </c>
      <c r="N273" s="224" t="s">
        <v>35</v>
      </c>
      <c r="O273" s="225">
        <v>0</v>
      </c>
      <c r="P273" s="225">
        <f>O273*H273</f>
        <v>0</v>
      </c>
      <c r="Q273" s="225">
        <v>0</v>
      </c>
      <c r="R273" s="225">
        <f>Q273*H273</f>
        <v>0</v>
      </c>
      <c r="S273" s="225">
        <v>0</v>
      </c>
      <c r="T273" s="226">
        <f>S273*H273</f>
        <v>0</v>
      </c>
      <c r="AR273" s="43" t="s">
        <v>281</v>
      </c>
      <c r="AT273" s="43" t="s">
        <v>170</v>
      </c>
      <c r="AU273" s="43" t="s">
        <v>78</v>
      </c>
      <c r="AY273" s="177" t="s">
        <v>168</v>
      </c>
      <c r="BE273" s="227">
        <f>IF(N273="základní",J273,0)</f>
        <v>0</v>
      </c>
      <c r="BF273" s="227">
        <f>IF(N273="snížená",J273,0)</f>
        <v>0</v>
      </c>
      <c r="BG273" s="227">
        <f>IF(N273="zákl. přenesená",J273,0)</f>
        <v>0</v>
      </c>
      <c r="BH273" s="227">
        <f>IF(N273="sníž. přenesená",J273,0)</f>
        <v>0</v>
      </c>
      <c r="BI273" s="227">
        <f>IF(N273="nulová",J273,0)</f>
        <v>0</v>
      </c>
      <c r="BJ273" s="177" t="s">
        <v>78</v>
      </c>
      <c r="BK273" s="227">
        <f>ROUND(I273*H273,2)</f>
        <v>0</v>
      </c>
      <c r="BL273" s="177" t="s">
        <v>281</v>
      </c>
      <c r="BM273" s="43" t="s">
        <v>3406</v>
      </c>
    </row>
    <row r="274" spans="2:65" s="128" customFormat="1" x14ac:dyDescent="0.2">
      <c r="B274" s="181"/>
      <c r="C274" s="152"/>
      <c r="D274" s="149" t="s">
        <v>176</v>
      </c>
      <c r="E274" s="152"/>
      <c r="F274" s="150" t="s">
        <v>3405</v>
      </c>
      <c r="G274" s="152"/>
      <c r="H274" s="152"/>
      <c r="I274" s="152"/>
      <c r="J274" s="152"/>
      <c r="K274" s="152"/>
      <c r="L274" s="181"/>
      <c r="M274" s="229"/>
      <c r="T274" s="230"/>
      <c r="AT274" s="177" t="s">
        <v>176</v>
      </c>
      <c r="AU274" s="177" t="s">
        <v>78</v>
      </c>
    </row>
    <row r="275" spans="2:65" s="128" customFormat="1" ht="21.75" customHeight="1" x14ac:dyDescent="0.2">
      <c r="B275" s="231"/>
      <c r="C275" s="142" t="s">
        <v>330</v>
      </c>
      <c r="D275" s="142" t="s">
        <v>170</v>
      </c>
      <c r="E275" s="143" t="s">
        <v>3407</v>
      </c>
      <c r="F275" s="144" t="s">
        <v>3408</v>
      </c>
      <c r="G275" s="145" t="s">
        <v>370</v>
      </c>
      <c r="H275" s="146">
        <v>2</v>
      </c>
      <c r="I275" s="147"/>
      <c r="J275" s="147">
        <f>ROUND(I275*H275,2)</f>
        <v>0</v>
      </c>
      <c r="K275" s="144" t="s">
        <v>0</v>
      </c>
      <c r="L275" s="181"/>
      <c r="M275" s="223" t="s">
        <v>0</v>
      </c>
      <c r="N275" s="224" t="s">
        <v>35</v>
      </c>
      <c r="O275" s="225">
        <v>0</v>
      </c>
      <c r="P275" s="225">
        <f>O275*H275</f>
        <v>0</v>
      </c>
      <c r="Q275" s="225">
        <v>0</v>
      </c>
      <c r="R275" s="225">
        <f>Q275*H275</f>
        <v>0</v>
      </c>
      <c r="S275" s="225">
        <v>0</v>
      </c>
      <c r="T275" s="226">
        <f>S275*H275</f>
        <v>0</v>
      </c>
      <c r="AR275" s="43" t="s">
        <v>281</v>
      </c>
      <c r="AT275" s="43" t="s">
        <v>170</v>
      </c>
      <c r="AU275" s="43" t="s">
        <v>78</v>
      </c>
      <c r="AY275" s="177" t="s">
        <v>168</v>
      </c>
      <c r="BE275" s="227">
        <f>IF(N275="základní",J275,0)</f>
        <v>0</v>
      </c>
      <c r="BF275" s="227">
        <f>IF(N275="snížená",J275,0)</f>
        <v>0</v>
      </c>
      <c r="BG275" s="227">
        <f>IF(N275="zákl. přenesená",J275,0)</f>
        <v>0</v>
      </c>
      <c r="BH275" s="227">
        <f>IF(N275="sníž. přenesená",J275,0)</f>
        <v>0</v>
      </c>
      <c r="BI275" s="227">
        <f>IF(N275="nulová",J275,0)</f>
        <v>0</v>
      </c>
      <c r="BJ275" s="177" t="s">
        <v>78</v>
      </c>
      <c r="BK275" s="227">
        <f>ROUND(I275*H275,2)</f>
        <v>0</v>
      </c>
      <c r="BL275" s="177" t="s">
        <v>281</v>
      </c>
      <c r="BM275" s="43" t="s">
        <v>3409</v>
      </c>
    </row>
    <row r="276" spans="2:65" s="128" customFormat="1" x14ac:dyDescent="0.2">
      <c r="B276" s="181"/>
      <c r="C276" s="152"/>
      <c r="D276" s="149" t="s">
        <v>176</v>
      </c>
      <c r="E276" s="152"/>
      <c r="F276" s="150" t="s">
        <v>3408</v>
      </c>
      <c r="G276" s="152"/>
      <c r="H276" s="152"/>
      <c r="I276" s="152"/>
      <c r="J276" s="152"/>
      <c r="K276" s="152"/>
      <c r="L276" s="181"/>
      <c r="M276" s="229"/>
      <c r="T276" s="230"/>
      <c r="AT276" s="177" t="s">
        <v>176</v>
      </c>
      <c r="AU276" s="177" t="s">
        <v>78</v>
      </c>
    </row>
    <row r="277" spans="2:65" s="128" customFormat="1" ht="16.5" customHeight="1" x14ac:dyDescent="0.2">
      <c r="B277" s="231"/>
      <c r="C277" s="142" t="s">
        <v>337</v>
      </c>
      <c r="D277" s="142" t="s">
        <v>170</v>
      </c>
      <c r="E277" s="143" t="s">
        <v>3410</v>
      </c>
      <c r="F277" s="144" t="s">
        <v>3411</v>
      </c>
      <c r="G277" s="145" t="s">
        <v>308</v>
      </c>
      <c r="H277" s="146">
        <v>120</v>
      </c>
      <c r="I277" s="147"/>
      <c r="J277" s="147">
        <f>ROUND(I277*H277,2)</f>
        <v>0</v>
      </c>
      <c r="K277" s="144" t="s">
        <v>0</v>
      </c>
      <c r="L277" s="181"/>
      <c r="M277" s="223" t="s">
        <v>0</v>
      </c>
      <c r="N277" s="224" t="s">
        <v>35</v>
      </c>
      <c r="O277" s="225">
        <v>0</v>
      </c>
      <c r="P277" s="225">
        <f>O277*H277</f>
        <v>0</v>
      </c>
      <c r="Q277" s="225">
        <v>0</v>
      </c>
      <c r="R277" s="225">
        <f>Q277*H277</f>
        <v>0</v>
      </c>
      <c r="S277" s="225">
        <v>0</v>
      </c>
      <c r="T277" s="226">
        <f>S277*H277</f>
        <v>0</v>
      </c>
      <c r="AR277" s="43" t="s">
        <v>281</v>
      </c>
      <c r="AT277" s="43" t="s">
        <v>170</v>
      </c>
      <c r="AU277" s="43" t="s">
        <v>78</v>
      </c>
      <c r="AY277" s="177" t="s">
        <v>168</v>
      </c>
      <c r="BE277" s="227">
        <f>IF(N277="základní",J277,0)</f>
        <v>0</v>
      </c>
      <c r="BF277" s="227">
        <f>IF(N277="snížená",J277,0)</f>
        <v>0</v>
      </c>
      <c r="BG277" s="227">
        <f>IF(N277="zákl. přenesená",J277,0)</f>
        <v>0</v>
      </c>
      <c r="BH277" s="227">
        <f>IF(N277="sníž. přenesená",J277,0)</f>
        <v>0</v>
      </c>
      <c r="BI277" s="227">
        <f>IF(N277="nulová",J277,0)</f>
        <v>0</v>
      </c>
      <c r="BJ277" s="177" t="s">
        <v>78</v>
      </c>
      <c r="BK277" s="227">
        <f>ROUND(I277*H277,2)</f>
        <v>0</v>
      </c>
      <c r="BL277" s="177" t="s">
        <v>281</v>
      </c>
      <c r="BM277" s="43" t="s">
        <v>3412</v>
      </c>
    </row>
    <row r="278" spans="2:65" s="128" customFormat="1" x14ac:dyDescent="0.2">
      <c r="B278" s="181"/>
      <c r="C278" s="152"/>
      <c r="D278" s="149" t="s">
        <v>176</v>
      </c>
      <c r="E278" s="152"/>
      <c r="F278" s="150" t="s">
        <v>3411</v>
      </c>
      <c r="G278" s="152"/>
      <c r="H278" s="152"/>
      <c r="I278" s="152"/>
      <c r="J278" s="152"/>
      <c r="K278" s="152"/>
      <c r="L278" s="181"/>
      <c r="M278" s="229"/>
      <c r="T278" s="230"/>
      <c r="AT278" s="177" t="s">
        <v>176</v>
      </c>
      <c r="AU278" s="177" t="s">
        <v>78</v>
      </c>
    </row>
    <row r="279" spans="2:65" s="128" customFormat="1" ht="16.5" customHeight="1" x14ac:dyDescent="0.2">
      <c r="B279" s="231"/>
      <c r="C279" s="142" t="s">
        <v>344</v>
      </c>
      <c r="D279" s="142" t="s">
        <v>170</v>
      </c>
      <c r="E279" s="143" t="s">
        <v>3413</v>
      </c>
      <c r="F279" s="144" t="s">
        <v>3414</v>
      </c>
      <c r="G279" s="145" t="s">
        <v>308</v>
      </c>
      <c r="H279" s="146">
        <v>40</v>
      </c>
      <c r="I279" s="147"/>
      <c r="J279" s="147">
        <f>ROUND(I279*H279,2)</f>
        <v>0</v>
      </c>
      <c r="K279" s="144" t="s">
        <v>0</v>
      </c>
      <c r="L279" s="181"/>
      <c r="M279" s="223" t="s">
        <v>0</v>
      </c>
      <c r="N279" s="224" t="s">
        <v>35</v>
      </c>
      <c r="O279" s="225">
        <v>0</v>
      </c>
      <c r="P279" s="225">
        <f>O279*H279</f>
        <v>0</v>
      </c>
      <c r="Q279" s="225">
        <v>0</v>
      </c>
      <c r="R279" s="225">
        <f>Q279*H279</f>
        <v>0</v>
      </c>
      <c r="S279" s="225">
        <v>0</v>
      </c>
      <c r="T279" s="226">
        <f>S279*H279</f>
        <v>0</v>
      </c>
      <c r="AR279" s="43" t="s">
        <v>281</v>
      </c>
      <c r="AT279" s="43" t="s">
        <v>170</v>
      </c>
      <c r="AU279" s="43" t="s">
        <v>78</v>
      </c>
      <c r="AY279" s="177" t="s">
        <v>168</v>
      </c>
      <c r="BE279" s="227">
        <f>IF(N279="základní",J279,0)</f>
        <v>0</v>
      </c>
      <c r="BF279" s="227">
        <f>IF(N279="snížená",J279,0)</f>
        <v>0</v>
      </c>
      <c r="BG279" s="227">
        <f>IF(N279="zákl. přenesená",J279,0)</f>
        <v>0</v>
      </c>
      <c r="BH279" s="227">
        <f>IF(N279="sníž. přenesená",J279,0)</f>
        <v>0</v>
      </c>
      <c r="BI279" s="227">
        <f>IF(N279="nulová",J279,0)</f>
        <v>0</v>
      </c>
      <c r="BJ279" s="177" t="s">
        <v>78</v>
      </c>
      <c r="BK279" s="227">
        <f>ROUND(I279*H279,2)</f>
        <v>0</v>
      </c>
      <c r="BL279" s="177" t="s">
        <v>281</v>
      </c>
      <c r="BM279" s="43" t="s">
        <v>3415</v>
      </c>
    </row>
    <row r="280" spans="2:65" s="128" customFormat="1" x14ac:dyDescent="0.2">
      <c r="B280" s="181"/>
      <c r="C280" s="152"/>
      <c r="D280" s="149" t="s">
        <v>176</v>
      </c>
      <c r="E280" s="152"/>
      <c r="F280" s="150" t="s">
        <v>3414</v>
      </c>
      <c r="G280" s="152"/>
      <c r="H280" s="152"/>
      <c r="I280" s="152"/>
      <c r="J280" s="152"/>
      <c r="K280" s="152"/>
      <c r="L280" s="181"/>
      <c r="M280" s="229"/>
      <c r="T280" s="230"/>
      <c r="AT280" s="177" t="s">
        <v>176</v>
      </c>
      <c r="AU280" s="177" t="s">
        <v>78</v>
      </c>
    </row>
    <row r="281" spans="2:65" s="128" customFormat="1" ht="16.5" customHeight="1" x14ac:dyDescent="0.2">
      <c r="B281" s="231"/>
      <c r="C281" s="142" t="s">
        <v>352</v>
      </c>
      <c r="D281" s="142" t="s">
        <v>170</v>
      </c>
      <c r="E281" s="143" t="s">
        <v>3416</v>
      </c>
      <c r="F281" s="144" t="s">
        <v>3417</v>
      </c>
      <c r="G281" s="145" t="s">
        <v>308</v>
      </c>
      <c r="H281" s="146">
        <v>9</v>
      </c>
      <c r="I281" s="147"/>
      <c r="J281" s="147">
        <f>ROUND(I281*H281,2)</f>
        <v>0</v>
      </c>
      <c r="K281" s="144" t="s">
        <v>0</v>
      </c>
      <c r="L281" s="181"/>
      <c r="M281" s="223" t="s">
        <v>0</v>
      </c>
      <c r="N281" s="224" t="s">
        <v>35</v>
      </c>
      <c r="O281" s="225">
        <v>0</v>
      </c>
      <c r="P281" s="225">
        <f>O281*H281</f>
        <v>0</v>
      </c>
      <c r="Q281" s="225">
        <v>0</v>
      </c>
      <c r="R281" s="225">
        <f>Q281*H281</f>
        <v>0</v>
      </c>
      <c r="S281" s="225">
        <v>0</v>
      </c>
      <c r="T281" s="226">
        <f>S281*H281</f>
        <v>0</v>
      </c>
      <c r="AR281" s="43" t="s">
        <v>281</v>
      </c>
      <c r="AT281" s="43" t="s">
        <v>170</v>
      </c>
      <c r="AU281" s="43" t="s">
        <v>78</v>
      </c>
      <c r="AY281" s="177" t="s">
        <v>168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177" t="s">
        <v>78</v>
      </c>
      <c r="BK281" s="227">
        <f>ROUND(I281*H281,2)</f>
        <v>0</v>
      </c>
      <c r="BL281" s="177" t="s">
        <v>281</v>
      </c>
      <c r="BM281" s="43" t="s">
        <v>3418</v>
      </c>
    </row>
    <row r="282" spans="2:65" s="128" customFormat="1" x14ac:dyDescent="0.2">
      <c r="B282" s="181"/>
      <c r="C282" s="152"/>
      <c r="D282" s="149" t="s">
        <v>176</v>
      </c>
      <c r="E282" s="152"/>
      <c r="F282" s="150" t="s">
        <v>3417</v>
      </c>
      <c r="G282" s="152"/>
      <c r="H282" s="152"/>
      <c r="I282" s="152"/>
      <c r="J282" s="152"/>
      <c r="K282" s="152"/>
      <c r="L282" s="181"/>
      <c r="M282" s="229"/>
      <c r="T282" s="230"/>
      <c r="AT282" s="177" t="s">
        <v>176</v>
      </c>
      <c r="AU282" s="177" t="s">
        <v>78</v>
      </c>
    </row>
    <row r="283" spans="2:65" s="128" customFormat="1" ht="16.5" customHeight="1" x14ac:dyDescent="0.2">
      <c r="B283" s="231"/>
      <c r="C283" s="142" t="s">
        <v>361</v>
      </c>
      <c r="D283" s="142" t="s">
        <v>170</v>
      </c>
      <c r="E283" s="143" t="s">
        <v>3419</v>
      </c>
      <c r="F283" s="144" t="s">
        <v>3420</v>
      </c>
      <c r="G283" s="145" t="s">
        <v>308</v>
      </c>
      <c r="H283" s="146">
        <v>13</v>
      </c>
      <c r="I283" s="147"/>
      <c r="J283" s="147">
        <f>ROUND(I283*H283,2)</f>
        <v>0</v>
      </c>
      <c r="K283" s="144" t="s">
        <v>0</v>
      </c>
      <c r="L283" s="181"/>
      <c r="M283" s="223" t="s">
        <v>0</v>
      </c>
      <c r="N283" s="224" t="s">
        <v>35</v>
      </c>
      <c r="O283" s="225">
        <v>0</v>
      </c>
      <c r="P283" s="225">
        <f>O283*H283</f>
        <v>0</v>
      </c>
      <c r="Q283" s="225">
        <v>0</v>
      </c>
      <c r="R283" s="225">
        <f>Q283*H283</f>
        <v>0</v>
      </c>
      <c r="S283" s="225">
        <v>0</v>
      </c>
      <c r="T283" s="226">
        <f>S283*H283</f>
        <v>0</v>
      </c>
      <c r="AR283" s="43" t="s">
        <v>281</v>
      </c>
      <c r="AT283" s="43" t="s">
        <v>170</v>
      </c>
      <c r="AU283" s="43" t="s">
        <v>78</v>
      </c>
      <c r="AY283" s="177" t="s">
        <v>168</v>
      </c>
      <c r="BE283" s="227">
        <f>IF(N283="základní",J283,0)</f>
        <v>0</v>
      </c>
      <c r="BF283" s="227">
        <f>IF(N283="snížená",J283,0)</f>
        <v>0</v>
      </c>
      <c r="BG283" s="227">
        <f>IF(N283="zákl. přenesená",J283,0)</f>
        <v>0</v>
      </c>
      <c r="BH283" s="227">
        <f>IF(N283="sníž. přenesená",J283,0)</f>
        <v>0</v>
      </c>
      <c r="BI283" s="227">
        <f>IF(N283="nulová",J283,0)</f>
        <v>0</v>
      </c>
      <c r="BJ283" s="177" t="s">
        <v>78</v>
      </c>
      <c r="BK283" s="227">
        <f>ROUND(I283*H283,2)</f>
        <v>0</v>
      </c>
      <c r="BL283" s="177" t="s">
        <v>281</v>
      </c>
      <c r="BM283" s="43" t="s">
        <v>3421</v>
      </c>
    </row>
    <row r="284" spans="2:65" s="128" customFormat="1" x14ac:dyDescent="0.2">
      <c r="B284" s="181"/>
      <c r="C284" s="152"/>
      <c r="D284" s="149" t="s">
        <v>176</v>
      </c>
      <c r="E284" s="152"/>
      <c r="F284" s="150" t="s">
        <v>3420</v>
      </c>
      <c r="G284" s="152"/>
      <c r="H284" s="152"/>
      <c r="I284" s="152"/>
      <c r="J284" s="152"/>
      <c r="K284" s="152"/>
      <c r="L284" s="181"/>
      <c r="M284" s="229"/>
      <c r="T284" s="230"/>
      <c r="AT284" s="177" t="s">
        <v>176</v>
      </c>
      <c r="AU284" s="177" t="s">
        <v>78</v>
      </c>
    </row>
    <row r="285" spans="2:65" s="128" customFormat="1" ht="16.5" customHeight="1" x14ac:dyDescent="0.2">
      <c r="B285" s="231"/>
      <c r="C285" s="142" t="s">
        <v>367</v>
      </c>
      <c r="D285" s="142" t="s">
        <v>170</v>
      </c>
      <c r="E285" s="143" t="s">
        <v>3422</v>
      </c>
      <c r="F285" s="144" t="s">
        <v>3302</v>
      </c>
      <c r="G285" s="145" t="s">
        <v>308</v>
      </c>
      <c r="H285" s="146">
        <v>8</v>
      </c>
      <c r="I285" s="147"/>
      <c r="J285" s="147">
        <f>ROUND(I285*H285,2)</f>
        <v>0</v>
      </c>
      <c r="K285" s="144" t="s">
        <v>0</v>
      </c>
      <c r="L285" s="181"/>
      <c r="M285" s="223" t="s">
        <v>0</v>
      </c>
      <c r="N285" s="224" t="s">
        <v>35</v>
      </c>
      <c r="O285" s="225">
        <v>0</v>
      </c>
      <c r="P285" s="225">
        <f>O285*H285</f>
        <v>0</v>
      </c>
      <c r="Q285" s="225">
        <v>0</v>
      </c>
      <c r="R285" s="225">
        <f>Q285*H285</f>
        <v>0</v>
      </c>
      <c r="S285" s="225">
        <v>0</v>
      </c>
      <c r="T285" s="226">
        <f>S285*H285</f>
        <v>0</v>
      </c>
      <c r="AR285" s="43" t="s">
        <v>281</v>
      </c>
      <c r="AT285" s="43" t="s">
        <v>170</v>
      </c>
      <c r="AU285" s="43" t="s">
        <v>78</v>
      </c>
      <c r="AY285" s="177" t="s">
        <v>168</v>
      </c>
      <c r="BE285" s="227">
        <f>IF(N285="základní",J285,0)</f>
        <v>0</v>
      </c>
      <c r="BF285" s="227">
        <f>IF(N285="snížená",J285,0)</f>
        <v>0</v>
      </c>
      <c r="BG285" s="227">
        <f>IF(N285="zákl. přenesená",J285,0)</f>
        <v>0</v>
      </c>
      <c r="BH285" s="227">
        <f>IF(N285="sníž. přenesená",J285,0)</f>
        <v>0</v>
      </c>
      <c r="BI285" s="227">
        <f>IF(N285="nulová",J285,0)</f>
        <v>0</v>
      </c>
      <c r="BJ285" s="177" t="s">
        <v>78</v>
      </c>
      <c r="BK285" s="227">
        <f>ROUND(I285*H285,2)</f>
        <v>0</v>
      </c>
      <c r="BL285" s="177" t="s">
        <v>281</v>
      </c>
      <c r="BM285" s="43" t="s">
        <v>3423</v>
      </c>
    </row>
    <row r="286" spans="2:65" s="128" customFormat="1" x14ac:dyDescent="0.2">
      <c r="B286" s="181"/>
      <c r="C286" s="152"/>
      <c r="D286" s="149" t="s">
        <v>176</v>
      </c>
      <c r="E286" s="152"/>
      <c r="F286" s="150" t="s">
        <v>3302</v>
      </c>
      <c r="G286" s="152"/>
      <c r="H286" s="152"/>
      <c r="I286" s="152"/>
      <c r="J286" s="152"/>
      <c r="K286" s="152"/>
      <c r="L286" s="181"/>
      <c r="M286" s="229"/>
      <c r="T286" s="230"/>
      <c r="AT286" s="177" t="s">
        <v>176</v>
      </c>
      <c r="AU286" s="177" t="s">
        <v>78</v>
      </c>
    </row>
    <row r="287" spans="2:65" s="128" customFormat="1" ht="16.5" customHeight="1" x14ac:dyDescent="0.2">
      <c r="B287" s="231"/>
      <c r="C287" s="142" t="s">
        <v>374</v>
      </c>
      <c r="D287" s="142" t="s">
        <v>170</v>
      </c>
      <c r="E287" s="143" t="s">
        <v>3424</v>
      </c>
      <c r="F287" s="144" t="s">
        <v>3425</v>
      </c>
      <c r="G287" s="145" t="s">
        <v>308</v>
      </c>
      <c r="H287" s="146">
        <v>8</v>
      </c>
      <c r="I287" s="147"/>
      <c r="J287" s="147">
        <f>ROUND(I287*H287,2)</f>
        <v>0</v>
      </c>
      <c r="K287" s="144" t="s">
        <v>0</v>
      </c>
      <c r="L287" s="181"/>
      <c r="M287" s="223" t="s">
        <v>0</v>
      </c>
      <c r="N287" s="224" t="s">
        <v>35</v>
      </c>
      <c r="O287" s="225">
        <v>0</v>
      </c>
      <c r="P287" s="225">
        <f>O287*H287</f>
        <v>0</v>
      </c>
      <c r="Q287" s="225">
        <v>0</v>
      </c>
      <c r="R287" s="225">
        <f>Q287*H287</f>
        <v>0</v>
      </c>
      <c r="S287" s="225">
        <v>0</v>
      </c>
      <c r="T287" s="226">
        <f>S287*H287</f>
        <v>0</v>
      </c>
      <c r="AR287" s="43" t="s">
        <v>281</v>
      </c>
      <c r="AT287" s="43" t="s">
        <v>170</v>
      </c>
      <c r="AU287" s="43" t="s">
        <v>78</v>
      </c>
      <c r="AY287" s="177" t="s">
        <v>168</v>
      </c>
      <c r="BE287" s="227">
        <f>IF(N287="základní",J287,0)</f>
        <v>0</v>
      </c>
      <c r="BF287" s="227">
        <f>IF(N287="snížená",J287,0)</f>
        <v>0</v>
      </c>
      <c r="BG287" s="227">
        <f>IF(N287="zákl. přenesená",J287,0)</f>
        <v>0</v>
      </c>
      <c r="BH287" s="227">
        <f>IF(N287="sníž. přenesená",J287,0)</f>
        <v>0</v>
      </c>
      <c r="BI287" s="227">
        <f>IF(N287="nulová",J287,0)</f>
        <v>0</v>
      </c>
      <c r="BJ287" s="177" t="s">
        <v>78</v>
      </c>
      <c r="BK287" s="227">
        <f>ROUND(I287*H287,2)</f>
        <v>0</v>
      </c>
      <c r="BL287" s="177" t="s">
        <v>281</v>
      </c>
      <c r="BM287" s="43" t="s">
        <v>3426</v>
      </c>
    </row>
    <row r="288" spans="2:65" s="128" customFormat="1" x14ac:dyDescent="0.2">
      <c r="B288" s="181"/>
      <c r="C288" s="152"/>
      <c r="D288" s="149" t="s">
        <v>176</v>
      </c>
      <c r="E288" s="152"/>
      <c r="F288" s="150" t="s">
        <v>3425</v>
      </c>
      <c r="G288" s="152"/>
      <c r="H288" s="152"/>
      <c r="I288" s="152"/>
      <c r="J288" s="152"/>
      <c r="K288" s="152"/>
      <c r="L288" s="181"/>
      <c r="M288" s="229"/>
      <c r="T288" s="230"/>
      <c r="AT288" s="177" t="s">
        <v>176</v>
      </c>
      <c r="AU288" s="177" t="s">
        <v>78</v>
      </c>
    </row>
    <row r="289" spans="2:65" s="128" customFormat="1" ht="16.5" customHeight="1" x14ac:dyDescent="0.2">
      <c r="B289" s="231"/>
      <c r="C289" s="142" t="s">
        <v>380</v>
      </c>
      <c r="D289" s="142" t="s">
        <v>170</v>
      </c>
      <c r="E289" s="143" t="s">
        <v>3427</v>
      </c>
      <c r="F289" s="144" t="s">
        <v>3428</v>
      </c>
      <c r="G289" s="145" t="s">
        <v>308</v>
      </c>
      <c r="H289" s="146">
        <v>4</v>
      </c>
      <c r="I289" s="147"/>
      <c r="J289" s="147">
        <f>ROUND(I289*H289,2)</f>
        <v>0</v>
      </c>
      <c r="K289" s="144" t="s">
        <v>0</v>
      </c>
      <c r="L289" s="181"/>
      <c r="M289" s="223" t="s">
        <v>0</v>
      </c>
      <c r="N289" s="224" t="s">
        <v>35</v>
      </c>
      <c r="O289" s="225">
        <v>0</v>
      </c>
      <c r="P289" s="225">
        <f>O289*H289</f>
        <v>0</v>
      </c>
      <c r="Q289" s="225">
        <v>0</v>
      </c>
      <c r="R289" s="225">
        <f>Q289*H289</f>
        <v>0</v>
      </c>
      <c r="S289" s="225">
        <v>0</v>
      </c>
      <c r="T289" s="226">
        <f>S289*H289</f>
        <v>0</v>
      </c>
      <c r="AR289" s="43" t="s">
        <v>281</v>
      </c>
      <c r="AT289" s="43" t="s">
        <v>170</v>
      </c>
      <c r="AU289" s="43" t="s">
        <v>78</v>
      </c>
      <c r="AY289" s="177" t="s">
        <v>168</v>
      </c>
      <c r="BE289" s="227">
        <f>IF(N289="základní",J289,0)</f>
        <v>0</v>
      </c>
      <c r="BF289" s="227">
        <f>IF(N289="snížená",J289,0)</f>
        <v>0</v>
      </c>
      <c r="BG289" s="227">
        <f>IF(N289="zákl. přenesená",J289,0)</f>
        <v>0</v>
      </c>
      <c r="BH289" s="227">
        <f>IF(N289="sníž. přenesená",J289,0)</f>
        <v>0</v>
      </c>
      <c r="BI289" s="227">
        <f>IF(N289="nulová",J289,0)</f>
        <v>0</v>
      </c>
      <c r="BJ289" s="177" t="s">
        <v>78</v>
      </c>
      <c r="BK289" s="227">
        <f>ROUND(I289*H289,2)</f>
        <v>0</v>
      </c>
      <c r="BL289" s="177" t="s">
        <v>281</v>
      </c>
      <c r="BM289" s="43" t="s">
        <v>3429</v>
      </c>
    </row>
    <row r="290" spans="2:65" s="128" customFormat="1" x14ac:dyDescent="0.2">
      <c r="B290" s="181"/>
      <c r="C290" s="152"/>
      <c r="D290" s="149" t="s">
        <v>176</v>
      </c>
      <c r="E290" s="152"/>
      <c r="F290" s="150" t="s">
        <v>3428</v>
      </c>
      <c r="G290" s="152"/>
      <c r="H290" s="152"/>
      <c r="I290" s="152"/>
      <c r="J290" s="152"/>
      <c r="K290" s="152"/>
      <c r="L290" s="181"/>
      <c r="M290" s="229"/>
      <c r="T290" s="230"/>
      <c r="AT290" s="177" t="s">
        <v>176</v>
      </c>
      <c r="AU290" s="177" t="s">
        <v>78</v>
      </c>
    </row>
    <row r="291" spans="2:65" s="128" customFormat="1" ht="24.15" customHeight="1" x14ac:dyDescent="0.2">
      <c r="B291" s="231"/>
      <c r="C291" s="142" t="s">
        <v>386</v>
      </c>
      <c r="D291" s="142" t="s">
        <v>170</v>
      </c>
      <c r="E291" s="143" t="s">
        <v>3430</v>
      </c>
      <c r="F291" s="144" t="s">
        <v>3431</v>
      </c>
      <c r="G291" s="145" t="s">
        <v>308</v>
      </c>
      <c r="H291" s="146">
        <v>26</v>
      </c>
      <c r="I291" s="147"/>
      <c r="J291" s="147">
        <f>ROUND(I291*H291,2)</f>
        <v>0</v>
      </c>
      <c r="K291" s="144" t="s">
        <v>0</v>
      </c>
      <c r="L291" s="181"/>
      <c r="M291" s="223" t="s">
        <v>0</v>
      </c>
      <c r="N291" s="224" t="s">
        <v>35</v>
      </c>
      <c r="O291" s="225">
        <v>0</v>
      </c>
      <c r="P291" s="225">
        <f>O291*H291</f>
        <v>0</v>
      </c>
      <c r="Q291" s="225">
        <v>0</v>
      </c>
      <c r="R291" s="225">
        <f>Q291*H291</f>
        <v>0</v>
      </c>
      <c r="S291" s="225">
        <v>0</v>
      </c>
      <c r="T291" s="226">
        <f>S291*H291</f>
        <v>0</v>
      </c>
      <c r="AR291" s="43" t="s">
        <v>281</v>
      </c>
      <c r="AT291" s="43" t="s">
        <v>170</v>
      </c>
      <c r="AU291" s="43" t="s">
        <v>78</v>
      </c>
      <c r="AY291" s="177" t="s">
        <v>168</v>
      </c>
      <c r="BE291" s="227">
        <f>IF(N291="základní",J291,0)</f>
        <v>0</v>
      </c>
      <c r="BF291" s="227">
        <f>IF(N291="snížená",J291,0)</f>
        <v>0</v>
      </c>
      <c r="BG291" s="227">
        <f>IF(N291="zákl. přenesená",J291,0)</f>
        <v>0</v>
      </c>
      <c r="BH291" s="227">
        <f>IF(N291="sníž. přenesená",J291,0)</f>
        <v>0</v>
      </c>
      <c r="BI291" s="227">
        <f>IF(N291="nulová",J291,0)</f>
        <v>0</v>
      </c>
      <c r="BJ291" s="177" t="s">
        <v>78</v>
      </c>
      <c r="BK291" s="227">
        <f>ROUND(I291*H291,2)</f>
        <v>0</v>
      </c>
      <c r="BL291" s="177" t="s">
        <v>281</v>
      </c>
      <c r="BM291" s="43" t="s">
        <v>3432</v>
      </c>
    </row>
    <row r="292" spans="2:65" s="128" customFormat="1" ht="19.2" x14ac:dyDescent="0.2">
      <c r="B292" s="181"/>
      <c r="C292" s="152"/>
      <c r="D292" s="149" t="s">
        <v>176</v>
      </c>
      <c r="E292" s="152"/>
      <c r="F292" s="150" t="s">
        <v>3431</v>
      </c>
      <c r="G292" s="152"/>
      <c r="H292" s="152"/>
      <c r="I292" s="152"/>
      <c r="J292" s="152"/>
      <c r="K292" s="152"/>
      <c r="L292" s="181"/>
      <c r="M292" s="229"/>
      <c r="T292" s="230"/>
      <c r="AT292" s="177" t="s">
        <v>176</v>
      </c>
      <c r="AU292" s="177" t="s">
        <v>78</v>
      </c>
    </row>
    <row r="293" spans="2:65" s="128" customFormat="1" ht="24.15" customHeight="1" x14ac:dyDescent="0.2">
      <c r="B293" s="231"/>
      <c r="C293" s="142" t="s">
        <v>393</v>
      </c>
      <c r="D293" s="142" t="s">
        <v>170</v>
      </c>
      <c r="E293" s="143" t="s">
        <v>3433</v>
      </c>
      <c r="F293" s="144" t="s">
        <v>3434</v>
      </c>
      <c r="G293" s="145" t="s">
        <v>308</v>
      </c>
      <c r="H293" s="146">
        <v>12</v>
      </c>
      <c r="I293" s="147"/>
      <c r="J293" s="147">
        <f>ROUND(I293*H293,2)</f>
        <v>0</v>
      </c>
      <c r="K293" s="144" t="s">
        <v>0</v>
      </c>
      <c r="L293" s="181"/>
      <c r="M293" s="223" t="s">
        <v>0</v>
      </c>
      <c r="N293" s="224" t="s">
        <v>35</v>
      </c>
      <c r="O293" s="225">
        <v>0</v>
      </c>
      <c r="P293" s="225">
        <f>O293*H293</f>
        <v>0</v>
      </c>
      <c r="Q293" s="225">
        <v>0</v>
      </c>
      <c r="R293" s="225">
        <f>Q293*H293</f>
        <v>0</v>
      </c>
      <c r="S293" s="225">
        <v>0</v>
      </c>
      <c r="T293" s="226">
        <f>S293*H293</f>
        <v>0</v>
      </c>
      <c r="AR293" s="43" t="s">
        <v>281</v>
      </c>
      <c r="AT293" s="43" t="s">
        <v>170</v>
      </c>
      <c r="AU293" s="43" t="s">
        <v>78</v>
      </c>
      <c r="AY293" s="177" t="s">
        <v>168</v>
      </c>
      <c r="BE293" s="227">
        <f>IF(N293="základní",J293,0)</f>
        <v>0</v>
      </c>
      <c r="BF293" s="227">
        <f>IF(N293="snížená",J293,0)</f>
        <v>0</v>
      </c>
      <c r="BG293" s="227">
        <f>IF(N293="zákl. přenesená",J293,0)</f>
        <v>0</v>
      </c>
      <c r="BH293" s="227">
        <f>IF(N293="sníž. přenesená",J293,0)</f>
        <v>0</v>
      </c>
      <c r="BI293" s="227">
        <f>IF(N293="nulová",J293,0)</f>
        <v>0</v>
      </c>
      <c r="BJ293" s="177" t="s">
        <v>78</v>
      </c>
      <c r="BK293" s="227">
        <f>ROUND(I293*H293,2)</f>
        <v>0</v>
      </c>
      <c r="BL293" s="177" t="s">
        <v>281</v>
      </c>
      <c r="BM293" s="43" t="s">
        <v>3435</v>
      </c>
    </row>
    <row r="294" spans="2:65" s="128" customFormat="1" ht="19.2" x14ac:dyDescent="0.2">
      <c r="B294" s="181"/>
      <c r="C294" s="152"/>
      <c r="D294" s="149" t="s">
        <v>176</v>
      </c>
      <c r="E294" s="152"/>
      <c r="F294" s="150" t="s">
        <v>3434</v>
      </c>
      <c r="G294" s="152"/>
      <c r="H294" s="152"/>
      <c r="I294" s="152"/>
      <c r="J294" s="152"/>
      <c r="K294" s="152"/>
      <c r="L294" s="181"/>
      <c r="M294" s="229"/>
      <c r="T294" s="230"/>
      <c r="AT294" s="177" t="s">
        <v>176</v>
      </c>
      <c r="AU294" s="177" t="s">
        <v>78</v>
      </c>
    </row>
    <row r="295" spans="2:65" s="128" customFormat="1" ht="21.75" customHeight="1" x14ac:dyDescent="0.2">
      <c r="B295" s="231"/>
      <c r="C295" s="142" t="s">
        <v>400</v>
      </c>
      <c r="D295" s="142" t="s">
        <v>170</v>
      </c>
      <c r="E295" s="143" t="s">
        <v>3436</v>
      </c>
      <c r="F295" s="144" t="s">
        <v>3222</v>
      </c>
      <c r="G295" s="145" t="s">
        <v>938</v>
      </c>
      <c r="H295" s="146">
        <v>148570.38800000001</v>
      </c>
      <c r="I295" s="147"/>
      <c r="J295" s="147">
        <f>ROUND(I295*H295,2)</f>
        <v>0</v>
      </c>
      <c r="K295" s="144" t="s">
        <v>0</v>
      </c>
      <c r="L295" s="181"/>
      <c r="M295" s="223" t="s">
        <v>0</v>
      </c>
      <c r="N295" s="224" t="s">
        <v>35</v>
      </c>
      <c r="O295" s="225">
        <v>0</v>
      </c>
      <c r="P295" s="225">
        <f>O295*H295</f>
        <v>0</v>
      </c>
      <c r="Q295" s="225">
        <v>0</v>
      </c>
      <c r="R295" s="225">
        <f>Q295*H295</f>
        <v>0</v>
      </c>
      <c r="S295" s="225">
        <v>0</v>
      </c>
      <c r="T295" s="226">
        <f>S295*H295</f>
        <v>0</v>
      </c>
      <c r="AR295" s="43" t="s">
        <v>281</v>
      </c>
      <c r="AT295" s="43" t="s">
        <v>170</v>
      </c>
      <c r="AU295" s="43" t="s">
        <v>78</v>
      </c>
      <c r="AY295" s="177" t="s">
        <v>168</v>
      </c>
      <c r="BE295" s="227">
        <f>IF(N295="základní",J295,0)</f>
        <v>0</v>
      </c>
      <c r="BF295" s="227">
        <f>IF(N295="snížená",J295,0)</f>
        <v>0</v>
      </c>
      <c r="BG295" s="227">
        <f>IF(N295="zákl. přenesená",J295,0)</f>
        <v>0</v>
      </c>
      <c r="BH295" s="227">
        <f>IF(N295="sníž. přenesená",J295,0)</f>
        <v>0</v>
      </c>
      <c r="BI295" s="227">
        <f>IF(N295="nulová",J295,0)</f>
        <v>0</v>
      </c>
      <c r="BJ295" s="177" t="s">
        <v>78</v>
      </c>
      <c r="BK295" s="227">
        <f>ROUND(I295*H295,2)</f>
        <v>0</v>
      </c>
      <c r="BL295" s="177" t="s">
        <v>281</v>
      </c>
      <c r="BM295" s="43" t="s">
        <v>3437</v>
      </c>
    </row>
    <row r="296" spans="2:65" s="128" customFormat="1" x14ac:dyDescent="0.2">
      <c r="B296" s="181"/>
      <c r="C296" s="152"/>
      <c r="D296" s="149" t="s">
        <v>176</v>
      </c>
      <c r="E296" s="152"/>
      <c r="F296" s="150" t="s">
        <v>3222</v>
      </c>
      <c r="G296" s="152"/>
      <c r="H296" s="152"/>
      <c r="I296" s="152"/>
      <c r="J296" s="152"/>
      <c r="K296" s="152"/>
      <c r="L296" s="181"/>
      <c r="M296" s="232"/>
      <c r="N296" s="233"/>
      <c r="O296" s="233"/>
      <c r="P296" s="233"/>
      <c r="Q296" s="233"/>
      <c r="R296" s="233"/>
      <c r="S296" s="233"/>
      <c r="T296" s="234"/>
      <c r="AT296" s="177" t="s">
        <v>176</v>
      </c>
      <c r="AU296" s="177" t="s">
        <v>78</v>
      </c>
    </row>
    <row r="297" spans="2:65" s="128" customFormat="1" ht="6.9" customHeight="1" x14ac:dyDescent="0.2">
      <c r="B297" s="199"/>
      <c r="C297" s="200"/>
      <c r="D297" s="200"/>
      <c r="E297" s="200"/>
      <c r="F297" s="200"/>
      <c r="G297" s="200"/>
      <c r="H297" s="200"/>
      <c r="I297" s="200"/>
      <c r="J297" s="200"/>
      <c r="K297" s="200"/>
      <c r="L297" s="181"/>
    </row>
  </sheetData>
  <autoFilter ref="C127:K296" xr:uid="{00000000-0009-0000-0000-000008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32"/>
  <sheetViews>
    <sheetView showGridLines="0" workbookViewId="0"/>
  </sheetViews>
  <sheetFormatPr defaultRowHeight="10.199999999999999" x14ac:dyDescent="0.2"/>
  <cols>
    <col min="1" max="1" width="8.28515625" style="174" customWidth="1"/>
    <col min="2" max="2" width="1.140625" style="174" customWidth="1"/>
    <col min="3" max="3" width="4.140625" style="174" customWidth="1"/>
    <col min="4" max="4" width="4.28515625" style="174" customWidth="1"/>
    <col min="5" max="5" width="17.140625" style="174" customWidth="1"/>
    <col min="6" max="6" width="50.85546875" style="174" customWidth="1"/>
    <col min="7" max="7" width="7.42578125" style="174" customWidth="1"/>
    <col min="8" max="8" width="14" style="174" customWidth="1"/>
    <col min="9" max="9" width="15.85546875" style="174" customWidth="1"/>
    <col min="10" max="11" width="22.28515625" style="174" customWidth="1"/>
    <col min="12" max="12" width="15.42578125" style="174" customWidth="1"/>
    <col min="13" max="13" width="10.85546875" style="174" hidden="1" customWidth="1"/>
    <col min="14" max="14" width="9.28515625" style="174" hidden="1"/>
    <col min="15" max="20" width="14.140625" style="174" hidden="1" customWidth="1"/>
    <col min="21" max="21" width="16.28515625" style="174" hidden="1" customWidth="1"/>
    <col min="22" max="22" width="16.42578125" style="174" customWidth="1"/>
    <col min="23" max="23" width="16.28515625" style="174" customWidth="1"/>
    <col min="24" max="24" width="12.28515625" style="174" customWidth="1"/>
    <col min="25" max="25" width="15" style="174" customWidth="1"/>
    <col min="26" max="26" width="11" style="174" customWidth="1"/>
    <col min="27" max="27" width="15" style="174" customWidth="1"/>
    <col min="28" max="28" width="16.28515625" style="174" customWidth="1"/>
    <col min="29" max="29" width="11" style="174" customWidth="1"/>
    <col min="30" max="30" width="15" style="174" customWidth="1"/>
    <col min="31" max="31" width="16.28515625" style="174" customWidth="1"/>
    <col min="32" max="43" width="9.140625" style="174"/>
    <col min="44" max="65" width="9.28515625" style="174" hidden="1"/>
    <col min="66" max="16384" width="9.140625" style="174"/>
  </cols>
  <sheetData>
    <row r="2" spans="2:46" ht="36.9" customHeight="1" x14ac:dyDescent="0.2">
      <c r="L2" s="175" t="s">
        <v>4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77" t="s">
        <v>108</v>
      </c>
    </row>
    <row r="3" spans="2:46" ht="6.9" customHeight="1" x14ac:dyDescent="0.2"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80"/>
      <c r="AT3" s="177" t="s">
        <v>80</v>
      </c>
    </row>
    <row r="4" spans="2:46" ht="24.9" customHeight="1" x14ac:dyDescent="0.2">
      <c r="B4" s="180"/>
      <c r="D4" s="5" t="s">
        <v>114</v>
      </c>
      <c r="L4" s="180"/>
      <c r="M4" s="6" t="s">
        <v>9</v>
      </c>
      <c r="AT4" s="177" t="s">
        <v>2</v>
      </c>
    </row>
    <row r="5" spans="2:46" ht="6.9" customHeight="1" x14ac:dyDescent="0.2">
      <c r="B5" s="180"/>
      <c r="L5" s="180"/>
    </row>
    <row r="6" spans="2:46" ht="12" customHeight="1" x14ac:dyDescent="0.2">
      <c r="B6" s="180"/>
      <c r="D6" s="6" t="s">
        <v>13</v>
      </c>
      <c r="L6" s="181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2:46" ht="16.5" customHeight="1" x14ac:dyDescent="0.2">
      <c r="B7" s="180"/>
      <c r="E7" s="69" t="str">
        <f>'Rekapitulace stavby'!K6</f>
        <v>REVITALIZACE OBJEKTU MŠ V KRAJKOVÉ</v>
      </c>
      <c r="F7" s="67"/>
      <c r="G7" s="67"/>
      <c r="H7" s="67"/>
      <c r="L7" s="181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2:46" s="128" customFormat="1" ht="12" customHeight="1" x14ac:dyDescent="0.2">
      <c r="B8" s="181"/>
      <c r="D8" s="6" t="s">
        <v>115</v>
      </c>
      <c r="L8" s="181"/>
    </row>
    <row r="9" spans="2:46" s="128" customFormat="1" ht="16.5" customHeight="1" x14ac:dyDescent="0.2">
      <c r="B9" s="181"/>
      <c r="E9" s="65" t="s">
        <v>3438</v>
      </c>
      <c r="F9" s="182"/>
      <c r="G9" s="182"/>
      <c r="H9" s="182"/>
      <c r="L9" s="181"/>
    </row>
    <row r="10" spans="2:46" s="128" customFormat="1" x14ac:dyDescent="0.2">
      <c r="B10" s="181"/>
      <c r="L10" s="181"/>
    </row>
    <row r="11" spans="2:46" s="128" customFormat="1" ht="12" customHeight="1" x14ac:dyDescent="0.2">
      <c r="B11" s="181"/>
      <c r="D11" s="6" t="s">
        <v>15</v>
      </c>
      <c r="F11" s="6" t="s">
        <v>0</v>
      </c>
      <c r="I11" s="6" t="s">
        <v>16</v>
      </c>
      <c r="J11" s="6" t="s">
        <v>0</v>
      </c>
      <c r="L11" s="181"/>
    </row>
    <row r="12" spans="2:46" s="128" customFormat="1" ht="12" customHeight="1" x14ac:dyDescent="0.2">
      <c r="B12" s="181"/>
      <c r="D12" s="6" t="s">
        <v>17</v>
      </c>
      <c r="F12" s="6" t="s">
        <v>18</v>
      </c>
      <c r="I12" s="6" t="s">
        <v>19</v>
      </c>
      <c r="J12" s="16" t="str">
        <f>'Rekapitulace stavby'!AN8</f>
        <v xml:space="preserve"> </v>
      </c>
      <c r="L12" s="181"/>
    </row>
    <row r="13" spans="2:46" s="128" customFormat="1" ht="10.8" customHeight="1" x14ac:dyDescent="0.2">
      <c r="B13" s="181"/>
      <c r="L13" s="181"/>
    </row>
    <row r="14" spans="2:46" s="128" customFormat="1" ht="12" customHeight="1" x14ac:dyDescent="0.2">
      <c r="B14" s="181"/>
      <c r="D14" s="6" t="s">
        <v>20</v>
      </c>
      <c r="I14" s="6" t="s">
        <v>21</v>
      </c>
      <c r="J14" s="6" t="str">
        <f>IF('Rekapitulace stavby'!AN10="","",'Rekapitulace stavby'!AN10)</f>
        <v>_00259411</v>
      </c>
      <c r="L14" s="181"/>
    </row>
    <row r="15" spans="2:46" s="128" customFormat="1" ht="18" customHeight="1" x14ac:dyDescent="0.2">
      <c r="B15" s="181"/>
      <c r="E15" s="6" t="str">
        <f>IF('Rekapitulace stavby'!E11="","",'Rekapitulace stavby'!E11)</f>
        <v xml:space="preserve"> </v>
      </c>
      <c r="I15" s="6" t="s">
        <v>23</v>
      </c>
      <c r="J15" s="6" t="str">
        <f>IF('Rekapitulace stavby'!AN11="","",'Rekapitulace stavby'!AN11)</f>
        <v/>
      </c>
      <c r="L15" s="181"/>
    </row>
    <row r="16" spans="2:46" s="128" customFormat="1" ht="6.9" customHeight="1" x14ac:dyDescent="0.2">
      <c r="B16" s="181"/>
      <c r="L16" s="181"/>
    </row>
    <row r="17" spans="2:12" s="128" customFormat="1" ht="12" customHeight="1" x14ac:dyDescent="0.2">
      <c r="B17" s="181"/>
      <c r="D17" s="6" t="s">
        <v>24</v>
      </c>
      <c r="I17" s="6" t="s">
        <v>21</v>
      </c>
      <c r="J17" s="6" t="str">
        <f>'Rekapitulace stavby'!AN13</f>
        <v/>
      </c>
      <c r="L17" s="181"/>
    </row>
    <row r="18" spans="2:12" s="128" customFormat="1" ht="18" customHeight="1" x14ac:dyDescent="0.2">
      <c r="B18" s="181"/>
      <c r="E18" s="67" t="str">
        <f>'Rekapitulace stavby'!E14</f>
        <v xml:space="preserve"> </v>
      </c>
      <c r="F18" s="67"/>
      <c r="G18" s="67"/>
      <c r="H18" s="67"/>
      <c r="I18" s="6" t="s">
        <v>23</v>
      </c>
      <c r="J18" s="6" t="str">
        <f>'Rekapitulace stavby'!AN14</f>
        <v/>
      </c>
      <c r="L18" s="181"/>
    </row>
    <row r="19" spans="2:12" s="128" customFormat="1" ht="6.9" customHeight="1" x14ac:dyDescent="0.2">
      <c r="B19" s="181"/>
      <c r="L19" s="181"/>
    </row>
    <row r="20" spans="2:12" s="128" customFormat="1" ht="12" customHeight="1" x14ac:dyDescent="0.2">
      <c r="B20" s="181"/>
      <c r="D20" s="6" t="s">
        <v>25</v>
      </c>
      <c r="I20" s="6" t="s">
        <v>21</v>
      </c>
      <c r="J20" s="6" t="s">
        <v>0</v>
      </c>
      <c r="L20" s="181"/>
    </row>
    <row r="21" spans="2:12" s="128" customFormat="1" ht="18" customHeight="1" x14ac:dyDescent="0.2">
      <c r="B21" s="181"/>
      <c r="E21" s="6" t="s">
        <v>26</v>
      </c>
      <c r="I21" s="6" t="s">
        <v>23</v>
      </c>
      <c r="J21" s="6" t="s">
        <v>0</v>
      </c>
      <c r="L21" s="181"/>
    </row>
    <row r="22" spans="2:12" s="128" customFormat="1" ht="6.9" customHeight="1" x14ac:dyDescent="0.2">
      <c r="B22" s="181"/>
      <c r="L22" s="181"/>
    </row>
    <row r="23" spans="2:12" s="128" customFormat="1" ht="12" customHeight="1" x14ac:dyDescent="0.2">
      <c r="B23" s="181"/>
      <c r="D23" s="6" t="s">
        <v>27</v>
      </c>
      <c r="I23" s="6" t="s">
        <v>21</v>
      </c>
      <c r="J23" s="6" t="str">
        <f>IF('Rekapitulace stavby'!AN19="","",'Rekapitulace stavby'!AN19)</f>
        <v/>
      </c>
      <c r="L23" s="181"/>
    </row>
    <row r="24" spans="2:12" s="128" customFormat="1" ht="18" customHeight="1" x14ac:dyDescent="0.2">
      <c r="B24" s="181"/>
      <c r="E24" s="6" t="str">
        <f>IF('Rekapitulace stavby'!E20="","",'Rekapitulace stavby'!E20)</f>
        <v xml:space="preserve"> </v>
      </c>
      <c r="I24" s="6" t="s">
        <v>23</v>
      </c>
      <c r="J24" s="6" t="str">
        <f>IF('Rekapitulace stavby'!AN20="","",'Rekapitulace stavby'!AN20)</f>
        <v/>
      </c>
      <c r="L24" s="181"/>
    </row>
    <row r="25" spans="2:12" s="128" customFormat="1" ht="6.9" customHeight="1" x14ac:dyDescent="0.2">
      <c r="B25" s="181"/>
      <c r="L25" s="181"/>
    </row>
    <row r="26" spans="2:12" s="128" customFormat="1" ht="12" customHeight="1" x14ac:dyDescent="0.2">
      <c r="B26" s="181"/>
      <c r="D26" s="6" t="s">
        <v>29</v>
      </c>
      <c r="L26" s="181"/>
    </row>
    <row r="27" spans="2:12" s="184" customFormat="1" ht="16.5" customHeight="1" x14ac:dyDescent="0.2">
      <c r="B27" s="183"/>
      <c r="E27" s="69" t="s">
        <v>0</v>
      </c>
      <c r="F27" s="69"/>
      <c r="G27" s="69"/>
      <c r="H27" s="69"/>
      <c r="L27" s="183"/>
    </row>
    <row r="28" spans="2:12" s="128" customFormat="1" ht="6.9" customHeight="1" x14ac:dyDescent="0.2">
      <c r="B28" s="181"/>
      <c r="L28" s="181"/>
    </row>
    <row r="29" spans="2:12" s="128" customFormat="1" ht="6.9" customHeight="1" x14ac:dyDescent="0.2">
      <c r="B29" s="181"/>
      <c r="D29" s="185"/>
      <c r="E29" s="185"/>
      <c r="F29" s="185"/>
      <c r="G29" s="185"/>
      <c r="H29" s="185"/>
      <c r="I29" s="185"/>
      <c r="J29" s="185"/>
      <c r="K29" s="185"/>
      <c r="L29" s="181"/>
    </row>
    <row r="30" spans="2:12" s="128" customFormat="1" ht="25.35" customHeight="1" x14ac:dyDescent="0.2">
      <c r="B30" s="181"/>
      <c r="D30" s="26" t="s">
        <v>30</v>
      </c>
      <c r="J30" s="186">
        <f>ROUND(J119, 2)</f>
        <v>0</v>
      </c>
      <c r="L30" s="181"/>
    </row>
    <row r="31" spans="2:12" s="128" customFormat="1" ht="6.9" customHeight="1" x14ac:dyDescent="0.2">
      <c r="B31" s="181"/>
      <c r="D31" s="185"/>
      <c r="E31" s="185"/>
      <c r="F31" s="185"/>
      <c r="G31" s="185"/>
      <c r="H31" s="185"/>
      <c r="I31" s="185"/>
      <c r="J31" s="185"/>
      <c r="K31" s="185"/>
      <c r="L31" s="181"/>
    </row>
    <row r="32" spans="2:12" s="128" customFormat="1" ht="14.4" customHeight="1" x14ac:dyDescent="0.2">
      <c r="B32" s="181"/>
      <c r="F32" s="187" t="s">
        <v>32</v>
      </c>
      <c r="I32" s="187" t="s">
        <v>31</v>
      </c>
      <c r="J32" s="187" t="s">
        <v>33</v>
      </c>
      <c r="L32" s="181"/>
    </row>
    <row r="33" spans="2:12" s="128" customFormat="1" ht="14.4" customHeight="1" x14ac:dyDescent="0.2">
      <c r="B33" s="181"/>
      <c r="D33" s="139" t="s">
        <v>34</v>
      </c>
      <c r="E33" s="6" t="s">
        <v>35</v>
      </c>
      <c r="F33" s="188">
        <f>ROUND((SUM(BE119:BE131)),  2)</f>
        <v>0</v>
      </c>
      <c r="I33" s="189">
        <v>0.21</v>
      </c>
      <c r="J33" s="188">
        <f>ROUND(((SUM(BE119:BE131))*I33),  2)</f>
        <v>0</v>
      </c>
      <c r="L33" s="181"/>
    </row>
    <row r="34" spans="2:12" s="128" customFormat="1" ht="14.4" customHeight="1" x14ac:dyDescent="0.2">
      <c r="B34" s="181"/>
      <c r="E34" s="6" t="s">
        <v>36</v>
      </c>
      <c r="F34" s="188">
        <f>ROUND((SUM(BF119:BF131)),  2)</f>
        <v>0</v>
      </c>
      <c r="I34" s="189">
        <v>0.12</v>
      </c>
      <c r="J34" s="188">
        <f>ROUND(((SUM(BF119:BF131))*I34),  2)</f>
        <v>0</v>
      </c>
      <c r="L34" s="181"/>
    </row>
    <row r="35" spans="2:12" s="128" customFormat="1" ht="14.4" hidden="1" customHeight="1" x14ac:dyDescent="0.2">
      <c r="B35" s="181"/>
      <c r="E35" s="6" t="s">
        <v>37</v>
      </c>
      <c r="F35" s="188">
        <f>ROUND((SUM(BG119:BG131)),  2)</f>
        <v>0</v>
      </c>
      <c r="I35" s="189">
        <v>0.21</v>
      </c>
      <c r="J35" s="188">
        <f>0</f>
        <v>0</v>
      </c>
      <c r="L35" s="181"/>
    </row>
    <row r="36" spans="2:12" s="128" customFormat="1" ht="14.4" hidden="1" customHeight="1" x14ac:dyDescent="0.2">
      <c r="B36" s="181"/>
      <c r="E36" s="6" t="s">
        <v>38</v>
      </c>
      <c r="F36" s="188">
        <f>ROUND((SUM(BH119:BH131)),  2)</f>
        <v>0</v>
      </c>
      <c r="I36" s="189">
        <v>0.12</v>
      </c>
      <c r="J36" s="188">
        <f>0</f>
        <v>0</v>
      </c>
      <c r="L36" s="181"/>
    </row>
    <row r="37" spans="2:12" s="128" customFormat="1" ht="14.4" hidden="1" customHeight="1" x14ac:dyDescent="0.2">
      <c r="B37" s="181"/>
      <c r="E37" s="6" t="s">
        <v>39</v>
      </c>
      <c r="F37" s="188">
        <f>ROUND((SUM(BI119:BI131)),  2)</f>
        <v>0</v>
      </c>
      <c r="I37" s="189">
        <v>0</v>
      </c>
      <c r="J37" s="188">
        <f>0</f>
        <v>0</v>
      </c>
      <c r="L37" s="181"/>
    </row>
    <row r="38" spans="2:12" s="128" customFormat="1" ht="6.9" customHeight="1" x14ac:dyDescent="0.2">
      <c r="B38" s="181"/>
      <c r="L38" s="181"/>
    </row>
    <row r="39" spans="2:12" s="128" customFormat="1" ht="25.35" customHeight="1" x14ac:dyDescent="0.2">
      <c r="B39" s="181"/>
      <c r="C39" s="190"/>
      <c r="D39" s="27" t="s">
        <v>40</v>
      </c>
      <c r="E39" s="191"/>
      <c r="F39" s="191"/>
      <c r="G39" s="28" t="s">
        <v>41</v>
      </c>
      <c r="H39" s="29" t="s">
        <v>42</v>
      </c>
      <c r="I39" s="191"/>
      <c r="J39" s="30">
        <f>SUM(J30:J37)</f>
        <v>0</v>
      </c>
      <c r="K39" s="192"/>
      <c r="L39" s="181"/>
    </row>
    <row r="40" spans="2:12" s="128" customFormat="1" ht="14.4" customHeight="1" x14ac:dyDescent="0.2">
      <c r="B40" s="181"/>
      <c r="L40" s="181"/>
    </row>
    <row r="41" spans="2:12" ht="14.4" customHeight="1" x14ac:dyDescent="0.2">
      <c r="B41" s="180"/>
      <c r="L41" s="180"/>
    </row>
    <row r="42" spans="2:12" ht="14.4" customHeight="1" x14ac:dyDescent="0.2">
      <c r="B42" s="180"/>
      <c r="L42" s="180"/>
    </row>
    <row r="43" spans="2:12" ht="14.4" customHeight="1" x14ac:dyDescent="0.2">
      <c r="B43" s="180"/>
      <c r="L43" s="180"/>
    </row>
    <row r="44" spans="2:12" ht="14.4" customHeight="1" x14ac:dyDescent="0.2">
      <c r="B44" s="180"/>
      <c r="L44" s="180"/>
    </row>
    <row r="45" spans="2:12" ht="14.4" customHeight="1" x14ac:dyDescent="0.2">
      <c r="B45" s="180"/>
      <c r="L45" s="180"/>
    </row>
    <row r="46" spans="2:12" ht="14.4" customHeight="1" x14ac:dyDescent="0.2">
      <c r="B46" s="180"/>
      <c r="L46" s="180"/>
    </row>
    <row r="47" spans="2:12" ht="14.4" customHeight="1" x14ac:dyDescent="0.2">
      <c r="B47" s="180"/>
      <c r="L47" s="180"/>
    </row>
    <row r="48" spans="2:12" ht="14.4" customHeight="1" x14ac:dyDescent="0.2">
      <c r="B48" s="180"/>
      <c r="L48" s="180"/>
    </row>
    <row r="49" spans="2:12" ht="14.4" customHeight="1" x14ac:dyDescent="0.2">
      <c r="B49" s="180"/>
      <c r="L49" s="180"/>
    </row>
    <row r="50" spans="2:12" s="128" customFormat="1" ht="14.4" customHeight="1" x14ac:dyDescent="0.2">
      <c r="B50" s="181"/>
      <c r="D50" s="193" t="s">
        <v>43</v>
      </c>
      <c r="E50" s="194"/>
      <c r="F50" s="194"/>
      <c r="G50" s="193" t="s">
        <v>44</v>
      </c>
      <c r="H50" s="194"/>
      <c r="I50" s="194"/>
      <c r="J50" s="194"/>
      <c r="K50" s="194"/>
      <c r="L50" s="181"/>
    </row>
    <row r="51" spans="2:12" x14ac:dyDescent="0.2">
      <c r="B51" s="180"/>
      <c r="L51" s="180"/>
    </row>
    <row r="52" spans="2:12" x14ac:dyDescent="0.2">
      <c r="B52" s="180"/>
      <c r="L52" s="180"/>
    </row>
    <row r="53" spans="2:12" x14ac:dyDescent="0.2">
      <c r="B53" s="180"/>
      <c r="L53" s="180"/>
    </row>
    <row r="54" spans="2:12" x14ac:dyDescent="0.2">
      <c r="B54" s="180"/>
      <c r="L54" s="180"/>
    </row>
    <row r="55" spans="2:12" x14ac:dyDescent="0.2">
      <c r="B55" s="180"/>
      <c r="L55" s="180"/>
    </row>
    <row r="56" spans="2:12" x14ac:dyDescent="0.2">
      <c r="B56" s="180"/>
      <c r="L56" s="180"/>
    </row>
    <row r="57" spans="2:12" x14ac:dyDescent="0.2">
      <c r="B57" s="180"/>
      <c r="L57" s="180"/>
    </row>
    <row r="58" spans="2:12" x14ac:dyDescent="0.2">
      <c r="B58" s="180"/>
      <c r="L58" s="180"/>
    </row>
    <row r="59" spans="2:12" x14ac:dyDescent="0.2">
      <c r="B59" s="180"/>
      <c r="L59" s="180"/>
    </row>
    <row r="60" spans="2:12" x14ac:dyDescent="0.2">
      <c r="B60" s="180"/>
      <c r="L60" s="180"/>
    </row>
    <row r="61" spans="2:12" s="128" customFormat="1" ht="13.2" x14ac:dyDescent="0.2">
      <c r="B61" s="181"/>
      <c r="D61" s="195" t="s">
        <v>45</v>
      </c>
      <c r="E61" s="196"/>
      <c r="F61" s="197" t="s">
        <v>46</v>
      </c>
      <c r="G61" s="195" t="s">
        <v>45</v>
      </c>
      <c r="H61" s="196"/>
      <c r="I61" s="196"/>
      <c r="J61" s="198" t="s">
        <v>46</v>
      </c>
      <c r="K61" s="196"/>
      <c r="L61" s="181"/>
    </row>
    <row r="62" spans="2:12" x14ac:dyDescent="0.2">
      <c r="B62" s="180"/>
      <c r="L62" s="180"/>
    </row>
    <row r="63" spans="2:12" x14ac:dyDescent="0.2">
      <c r="B63" s="180"/>
      <c r="L63" s="180"/>
    </row>
    <row r="64" spans="2:12" x14ac:dyDescent="0.2">
      <c r="B64" s="180"/>
      <c r="L64" s="180"/>
    </row>
    <row r="65" spans="2:12" s="128" customFormat="1" ht="13.2" x14ac:dyDescent="0.2">
      <c r="B65" s="181"/>
      <c r="D65" s="193" t="s">
        <v>47</v>
      </c>
      <c r="E65" s="194"/>
      <c r="F65" s="194"/>
      <c r="G65" s="193" t="s">
        <v>48</v>
      </c>
      <c r="H65" s="194"/>
      <c r="I65" s="194"/>
      <c r="J65" s="194"/>
      <c r="K65" s="194"/>
      <c r="L65" s="181"/>
    </row>
    <row r="66" spans="2:12" x14ac:dyDescent="0.2">
      <c r="B66" s="180"/>
      <c r="L66" s="180"/>
    </row>
    <row r="67" spans="2:12" x14ac:dyDescent="0.2">
      <c r="B67" s="180"/>
      <c r="L67" s="180"/>
    </row>
    <row r="68" spans="2:12" x14ac:dyDescent="0.2">
      <c r="B68" s="180"/>
      <c r="L68" s="180"/>
    </row>
    <row r="69" spans="2:12" x14ac:dyDescent="0.2">
      <c r="B69" s="180"/>
      <c r="L69" s="180"/>
    </row>
    <row r="70" spans="2:12" x14ac:dyDescent="0.2">
      <c r="B70" s="180"/>
      <c r="L70" s="180"/>
    </row>
    <row r="71" spans="2:12" x14ac:dyDescent="0.2">
      <c r="B71" s="180"/>
      <c r="L71" s="180"/>
    </row>
    <row r="72" spans="2:12" x14ac:dyDescent="0.2">
      <c r="B72" s="180"/>
      <c r="L72" s="180"/>
    </row>
    <row r="73" spans="2:12" x14ac:dyDescent="0.2">
      <c r="B73" s="180"/>
      <c r="L73" s="180"/>
    </row>
    <row r="74" spans="2:12" x14ac:dyDescent="0.2">
      <c r="B74" s="180"/>
      <c r="L74" s="180"/>
    </row>
    <row r="75" spans="2:12" x14ac:dyDescent="0.2">
      <c r="B75" s="180"/>
      <c r="L75" s="180"/>
    </row>
    <row r="76" spans="2:12" s="128" customFormat="1" ht="13.2" x14ac:dyDescent="0.2">
      <c r="B76" s="181"/>
      <c r="D76" s="195" t="s">
        <v>45</v>
      </c>
      <c r="E76" s="196"/>
      <c r="F76" s="197" t="s">
        <v>46</v>
      </c>
      <c r="G76" s="195" t="s">
        <v>45</v>
      </c>
      <c r="H76" s="196"/>
      <c r="I76" s="196"/>
      <c r="J76" s="198" t="s">
        <v>46</v>
      </c>
      <c r="K76" s="196"/>
      <c r="L76" s="181"/>
    </row>
    <row r="77" spans="2:12" s="128" customFormat="1" ht="14.4" customHeight="1" x14ac:dyDescent="0.2">
      <c r="B77" s="199"/>
      <c r="C77" s="200"/>
      <c r="D77" s="200"/>
      <c r="E77" s="200"/>
      <c r="F77" s="200"/>
      <c r="G77" s="200"/>
      <c r="H77" s="200"/>
      <c r="I77" s="200"/>
      <c r="J77" s="200"/>
      <c r="K77" s="200"/>
      <c r="L77" s="181"/>
    </row>
    <row r="81" spans="2:47" s="128" customFormat="1" ht="6.9" customHeight="1" x14ac:dyDescent="0.2">
      <c r="B81" s="201"/>
      <c r="C81" s="202"/>
      <c r="D81" s="202"/>
      <c r="E81" s="202"/>
      <c r="F81" s="202"/>
      <c r="G81" s="202"/>
      <c r="H81" s="202"/>
      <c r="I81" s="202"/>
      <c r="J81" s="202"/>
      <c r="K81" s="202"/>
      <c r="L81" s="181"/>
    </row>
    <row r="82" spans="2:47" s="128" customFormat="1" ht="24.9" customHeight="1" x14ac:dyDescent="0.2">
      <c r="B82" s="181"/>
      <c r="C82" s="5" t="s">
        <v>117</v>
      </c>
      <c r="L82" s="181"/>
    </row>
    <row r="83" spans="2:47" s="128" customFormat="1" ht="6.9" customHeight="1" x14ac:dyDescent="0.2">
      <c r="B83" s="181"/>
      <c r="L83" s="181"/>
    </row>
    <row r="84" spans="2:47" s="128" customFormat="1" ht="12" customHeight="1" x14ac:dyDescent="0.2">
      <c r="B84" s="181"/>
      <c r="C84" s="6" t="s">
        <v>13</v>
      </c>
      <c r="L84" s="181"/>
    </row>
    <row r="85" spans="2:47" s="128" customFormat="1" ht="16.5" customHeight="1" x14ac:dyDescent="0.2">
      <c r="B85" s="181"/>
      <c r="E85" s="69" t="str">
        <f>E7</f>
        <v>REVITALIZACE OBJEKTU MŠ V KRAJKOVÉ</v>
      </c>
      <c r="F85" s="67"/>
      <c r="G85" s="67"/>
      <c r="H85" s="67"/>
      <c r="L85" s="181"/>
    </row>
    <row r="86" spans="2:47" s="128" customFormat="1" ht="12" customHeight="1" x14ac:dyDescent="0.2">
      <c r="B86" s="181"/>
      <c r="C86" s="6" t="s">
        <v>115</v>
      </c>
      <c r="L86" s="181"/>
    </row>
    <row r="87" spans="2:47" s="128" customFormat="1" ht="16.5" customHeight="1" x14ac:dyDescent="0.2">
      <c r="B87" s="181"/>
      <c r="E87" s="65" t="str">
        <f>E9</f>
        <v>004 - Vedlejší rozpočtové náklady</v>
      </c>
      <c r="F87" s="182"/>
      <c r="G87" s="182"/>
      <c r="H87" s="182"/>
      <c r="L87" s="181"/>
    </row>
    <row r="88" spans="2:47" s="128" customFormat="1" ht="6.9" customHeight="1" x14ac:dyDescent="0.2">
      <c r="B88" s="181"/>
      <c r="L88" s="181"/>
    </row>
    <row r="89" spans="2:47" s="128" customFormat="1" ht="12" customHeight="1" x14ac:dyDescent="0.2">
      <c r="B89" s="181"/>
      <c r="C89" s="6" t="s">
        <v>17</v>
      </c>
      <c r="F89" s="6" t="str">
        <f>F12</f>
        <v>Krajková</v>
      </c>
      <c r="I89" s="6" t="s">
        <v>19</v>
      </c>
      <c r="J89" s="16" t="str">
        <f>IF(J12="","",J12)</f>
        <v xml:space="preserve"> </v>
      </c>
      <c r="L89" s="181"/>
    </row>
    <row r="90" spans="2:47" s="128" customFormat="1" ht="6.9" customHeight="1" x14ac:dyDescent="0.2">
      <c r="B90" s="181"/>
      <c r="L90" s="181"/>
    </row>
    <row r="91" spans="2:47" s="128" customFormat="1" ht="15.15" customHeight="1" x14ac:dyDescent="0.2">
      <c r="B91" s="181"/>
      <c r="C91" s="6" t="s">
        <v>20</v>
      </c>
      <c r="F91" s="6" t="str">
        <f>E15</f>
        <v xml:space="preserve"> </v>
      </c>
      <c r="I91" s="6" t="s">
        <v>25</v>
      </c>
      <c r="J91" s="8" t="str">
        <f>E21</f>
        <v>Ing.Petr Potužák</v>
      </c>
      <c r="L91" s="181"/>
    </row>
    <row r="92" spans="2:47" s="128" customFormat="1" ht="15.15" customHeight="1" x14ac:dyDescent="0.2">
      <c r="B92" s="181"/>
      <c r="C92" s="6" t="s">
        <v>24</v>
      </c>
      <c r="F92" s="6" t="str">
        <f>IF(E18="","",E18)</f>
        <v xml:space="preserve"> </v>
      </c>
      <c r="I92" s="6" t="s">
        <v>27</v>
      </c>
      <c r="J92" s="8" t="str">
        <f>E24</f>
        <v xml:space="preserve"> </v>
      </c>
      <c r="L92" s="181"/>
    </row>
    <row r="93" spans="2:47" s="128" customFormat="1" ht="10.35" customHeight="1" x14ac:dyDescent="0.2">
      <c r="B93" s="181"/>
      <c r="L93" s="181"/>
    </row>
    <row r="94" spans="2:47" s="128" customFormat="1" ht="29.25" customHeight="1" x14ac:dyDescent="0.2">
      <c r="B94" s="181"/>
      <c r="C94" s="31" t="s">
        <v>118</v>
      </c>
      <c r="D94" s="190"/>
      <c r="E94" s="190"/>
      <c r="F94" s="190"/>
      <c r="G94" s="190"/>
      <c r="H94" s="190"/>
      <c r="I94" s="190"/>
      <c r="J94" s="32" t="s">
        <v>119</v>
      </c>
      <c r="K94" s="190"/>
      <c r="L94" s="181"/>
    </row>
    <row r="95" spans="2:47" s="128" customFormat="1" ht="10.35" customHeight="1" x14ac:dyDescent="0.2">
      <c r="B95" s="181"/>
      <c r="L95" s="181"/>
    </row>
    <row r="96" spans="2:47" s="128" customFormat="1" ht="22.8" customHeight="1" x14ac:dyDescent="0.2">
      <c r="B96" s="181"/>
      <c r="C96" s="20" t="s">
        <v>120</v>
      </c>
      <c r="J96" s="186">
        <f>J119</f>
        <v>0</v>
      </c>
      <c r="L96" s="181"/>
      <c r="AU96" s="177" t="s">
        <v>121</v>
      </c>
    </row>
    <row r="97" spans="2:12" s="204" customFormat="1" ht="24.9" customHeight="1" x14ac:dyDescent="0.2">
      <c r="B97" s="203"/>
      <c r="D97" s="205" t="s">
        <v>3439</v>
      </c>
      <c r="E97" s="206"/>
      <c r="F97" s="206"/>
      <c r="G97" s="206"/>
      <c r="H97" s="206"/>
      <c r="I97" s="206"/>
      <c r="J97" s="207">
        <f>J120</f>
        <v>0</v>
      </c>
      <c r="L97" s="203"/>
    </row>
    <row r="98" spans="2:12" s="1" customFormat="1" ht="19.95" customHeight="1" x14ac:dyDescent="0.2">
      <c r="B98" s="12"/>
      <c r="D98" s="238" t="s">
        <v>3440</v>
      </c>
      <c r="E98" s="239"/>
      <c r="F98" s="239"/>
      <c r="G98" s="239"/>
      <c r="H98" s="239"/>
      <c r="I98" s="239"/>
      <c r="J98" s="240">
        <f>J121</f>
        <v>0</v>
      </c>
      <c r="L98" s="12"/>
    </row>
    <row r="99" spans="2:12" s="1" customFormat="1" ht="19.95" customHeight="1" x14ac:dyDescent="0.2">
      <c r="B99" s="12"/>
      <c r="D99" s="238" t="s">
        <v>3441</v>
      </c>
      <c r="E99" s="239"/>
      <c r="F99" s="239"/>
      <c r="G99" s="239"/>
      <c r="H99" s="239"/>
      <c r="I99" s="239"/>
      <c r="J99" s="240">
        <f>J128</f>
        <v>0</v>
      </c>
      <c r="L99" s="12"/>
    </row>
    <row r="100" spans="2:12" s="128" customFormat="1" ht="21.75" customHeight="1" x14ac:dyDescent="0.2">
      <c r="B100" s="181"/>
      <c r="L100" s="181"/>
    </row>
    <row r="101" spans="2:12" s="128" customFormat="1" ht="6.9" customHeight="1" x14ac:dyDescent="0.2">
      <c r="B101" s="199"/>
      <c r="C101" s="200"/>
      <c r="D101" s="200"/>
      <c r="E101" s="200"/>
      <c r="F101" s="200"/>
      <c r="G101" s="200"/>
      <c r="H101" s="200"/>
      <c r="I101" s="200"/>
      <c r="J101" s="200"/>
      <c r="K101" s="200"/>
      <c r="L101" s="181"/>
    </row>
    <row r="105" spans="2:12" s="128" customFormat="1" ht="6.9" customHeight="1" x14ac:dyDescent="0.2">
      <c r="B105" s="201"/>
      <c r="C105" s="202"/>
      <c r="D105" s="202"/>
      <c r="E105" s="202"/>
      <c r="F105" s="202"/>
      <c r="G105" s="202"/>
      <c r="H105" s="202"/>
      <c r="I105" s="202"/>
      <c r="J105" s="202"/>
      <c r="K105" s="202"/>
      <c r="L105" s="181"/>
    </row>
    <row r="106" spans="2:12" s="128" customFormat="1" ht="24.9" customHeight="1" x14ac:dyDescent="0.2">
      <c r="B106" s="181"/>
      <c r="C106" s="5" t="s">
        <v>153</v>
      </c>
      <c r="L106" s="181"/>
    </row>
    <row r="107" spans="2:12" s="128" customFormat="1" ht="6.9" customHeight="1" x14ac:dyDescent="0.2">
      <c r="B107" s="181"/>
      <c r="L107" s="181"/>
    </row>
    <row r="108" spans="2:12" s="128" customFormat="1" ht="12" customHeight="1" x14ac:dyDescent="0.2">
      <c r="B108" s="181"/>
      <c r="C108" s="6" t="s">
        <v>13</v>
      </c>
      <c r="L108" s="181"/>
    </row>
    <row r="109" spans="2:12" s="128" customFormat="1" ht="16.5" customHeight="1" x14ac:dyDescent="0.2">
      <c r="B109" s="181"/>
      <c r="E109" s="69" t="str">
        <f>E7</f>
        <v>REVITALIZACE OBJEKTU MŠ V KRAJKOVÉ</v>
      </c>
      <c r="F109" s="67"/>
      <c r="G109" s="67"/>
      <c r="H109" s="67"/>
      <c r="L109" s="181"/>
    </row>
    <row r="110" spans="2:12" s="128" customFormat="1" ht="12" customHeight="1" x14ac:dyDescent="0.2">
      <c r="B110" s="181"/>
      <c r="C110" s="6" t="s">
        <v>115</v>
      </c>
      <c r="L110" s="181"/>
    </row>
    <row r="111" spans="2:12" s="128" customFormat="1" ht="16.5" customHeight="1" x14ac:dyDescent="0.2">
      <c r="B111" s="181"/>
      <c r="E111" s="65" t="str">
        <f>E9</f>
        <v>004 - Vedlejší rozpočtové náklady</v>
      </c>
      <c r="F111" s="182"/>
      <c r="G111" s="182"/>
      <c r="H111" s="182"/>
      <c r="L111" s="181"/>
    </row>
    <row r="112" spans="2:12" s="128" customFormat="1" ht="6.9" customHeight="1" x14ac:dyDescent="0.2">
      <c r="B112" s="181"/>
      <c r="L112" s="181"/>
    </row>
    <row r="113" spans="2:65" s="128" customFormat="1" ht="12" customHeight="1" x14ac:dyDescent="0.2">
      <c r="B113" s="181"/>
      <c r="C113" s="6" t="s">
        <v>17</v>
      </c>
      <c r="F113" s="6" t="str">
        <f>F12</f>
        <v>Krajková</v>
      </c>
      <c r="I113" s="6" t="s">
        <v>19</v>
      </c>
      <c r="J113" s="16" t="str">
        <f>IF(J12="","",J12)</f>
        <v xml:space="preserve"> </v>
      </c>
      <c r="L113" s="181"/>
    </row>
    <row r="114" spans="2:65" s="128" customFormat="1" ht="6.9" customHeight="1" x14ac:dyDescent="0.2">
      <c r="B114" s="181"/>
      <c r="L114" s="181"/>
    </row>
    <row r="115" spans="2:65" s="128" customFormat="1" ht="15.15" customHeight="1" x14ac:dyDescent="0.2">
      <c r="B115" s="181"/>
      <c r="C115" s="6" t="s">
        <v>20</v>
      </c>
      <c r="F115" s="6" t="str">
        <f>E15</f>
        <v xml:space="preserve"> </v>
      </c>
      <c r="I115" s="6" t="s">
        <v>25</v>
      </c>
      <c r="J115" s="8" t="str">
        <f>E21</f>
        <v>Ing.Petr Potužák</v>
      </c>
      <c r="L115" s="181"/>
    </row>
    <row r="116" spans="2:65" s="128" customFormat="1" ht="15.15" customHeight="1" x14ac:dyDescent="0.2">
      <c r="B116" s="181"/>
      <c r="C116" s="6" t="s">
        <v>24</v>
      </c>
      <c r="F116" s="6" t="str">
        <f>IF(E18="","",E18)</f>
        <v xml:space="preserve"> </v>
      </c>
      <c r="I116" s="6" t="s">
        <v>27</v>
      </c>
      <c r="J116" s="8" t="str">
        <f>E24</f>
        <v xml:space="preserve"> </v>
      </c>
      <c r="L116" s="181"/>
    </row>
    <row r="117" spans="2:65" s="128" customFormat="1" ht="10.35" customHeight="1" x14ac:dyDescent="0.2">
      <c r="B117" s="181"/>
      <c r="L117" s="181"/>
    </row>
    <row r="118" spans="2:65" s="212" customFormat="1" ht="29.25" customHeight="1" x14ac:dyDescent="0.2">
      <c r="B118" s="208"/>
      <c r="C118" s="33" t="s">
        <v>154</v>
      </c>
      <c r="D118" s="34" t="s">
        <v>55</v>
      </c>
      <c r="E118" s="34" t="s">
        <v>51</v>
      </c>
      <c r="F118" s="34" t="s">
        <v>52</v>
      </c>
      <c r="G118" s="34" t="s">
        <v>155</v>
      </c>
      <c r="H118" s="34" t="s">
        <v>156</v>
      </c>
      <c r="I118" s="34" t="s">
        <v>157</v>
      </c>
      <c r="J118" s="34" t="s">
        <v>119</v>
      </c>
      <c r="K118" s="35" t="s">
        <v>158</v>
      </c>
      <c r="L118" s="208"/>
      <c r="M118" s="209" t="s">
        <v>0</v>
      </c>
      <c r="N118" s="210" t="s">
        <v>34</v>
      </c>
      <c r="O118" s="210" t="s">
        <v>159</v>
      </c>
      <c r="P118" s="210" t="s">
        <v>160</v>
      </c>
      <c r="Q118" s="210" t="s">
        <v>161</v>
      </c>
      <c r="R118" s="210" t="s">
        <v>162</v>
      </c>
      <c r="S118" s="210" t="s">
        <v>163</v>
      </c>
      <c r="T118" s="211" t="s">
        <v>164</v>
      </c>
    </row>
    <row r="119" spans="2:65" s="128" customFormat="1" ht="22.8" customHeight="1" x14ac:dyDescent="0.3">
      <c r="B119" s="181"/>
      <c r="C119" s="20" t="s">
        <v>165</v>
      </c>
      <c r="J119" s="129">
        <f>BK119</f>
        <v>0</v>
      </c>
      <c r="L119" s="181"/>
      <c r="M119" s="213"/>
      <c r="N119" s="185"/>
      <c r="O119" s="185"/>
      <c r="P119" s="214">
        <f>P120</f>
        <v>0</v>
      </c>
      <c r="Q119" s="185"/>
      <c r="R119" s="214">
        <f>R120</f>
        <v>0</v>
      </c>
      <c r="S119" s="185"/>
      <c r="T119" s="215">
        <f>T120</f>
        <v>0</v>
      </c>
      <c r="AT119" s="177" t="s">
        <v>69</v>
      </c>
      <c r="AU119" s="177" t="s">
        <v>121</v>
      </c>
      <c r="BK119" s="36">
        <f>BK120</f>
        <v>0</v>
      </c>
    </row>
    <row r="120" spans="2:65" s="130" customFormat="1" ht="25.95" customHeight="1" x14ac:dyDescent="0.25">
      <c r="B120" s="216"/>
      <c r="D120" s="131" t="s">
        <v>69</v>
      </c>
      <c r="E120" s="132" t="s">
        <v>3442</v>
      </c>
      <c r="F120" s="132" t="s">
        <v>107</v>
      </c>
      <c r="J120" s="133">
        <f>BK120</f>
        <v>0</v>
      </c>
      <c r="L120" s="216"/>
      <c r="M120" s="217"/>
      <c r="P120" s="218">
        <f>P121+P128</f>
        <v>0</v>
      </c>
      <c r="R120" s="218">
        <f>R121+R128</f>
        <v>0</v>
      </c>
      <c r="T120" s="219">
        <f>T121+T128</f>
        <v>0</v>
      </c>
      <c r="AR120" s="131" t="s">
        <v>201</v>
      </c>
      <c r="AT120" s="220" t="s">
        <v>69</v>
      </c>
      <c r="AU120" s="220" t="s">
        <v>70</v>
      </c>
      <c r="AY120" s="131" t="s">
        <v>168</v>
      </c>
      <c r="BK120" s="221">
        <f>BK121+BK128</f>
        <v>0</v>
      </c>
    </row>
    <row r="121" spans="2:65" s="130" customFormat="1" ht="22.8" customHeight="1" x14ac:dyDescent="0.25">
      <c r="B121" s="216"/>
      <c r="D121" s="131" t="s">
        <v>69</v>
      </c>
      <c r="E121" s="134" t="s">
        <v>3443</v>
      </c>
      <c r="F121" s="134" t="s">
        <v>3444</v>
      </c>
      <c r="J121" s="135">
        <f>BK121</f>
        <v>0</v>
      </c>
      <c r="L121" s="216"/>
      <c r="M121" s="217"/>
      <c r="P121" s="218">
        <f>SUM(P122:P127)</f>
        <v>0</v>
      </c>
      <c r="R121" s="218">
        <f>SUM(R122:R127)</f>
        <v>0</v>
      </c>
      <c r="T121" s="219">
        <f>SUM(T122:T127)</f>
        <v>0</v>
      </c>
      <c r="AR121" s="131" t="s">
        <v>201</v>
      </c>
      <c r="AT121" s="220" t="s">
        <v>69</v>
      </c>
      <c r="AU121" s="220" t="s">
        <v>78</v>
      </c>
      <c r="AY121" s="131" t="s">
        <v>168</v>
      </c>
      <c r="BK121" s="221">
        <f>SUM(BK122:BK127)</f>
        <v>0</v>
      </c>
    </row>
    <row r="122" spans="2:65" s="128" customFormat="1" ht="16.5" customHeight="1" x14ac:dyDescent="0.2">
      <c r="B122" s="231"/>
      <c r="C122" s="37" t="s">
        <v>78</v>
      </c>
      <c r="D122" s="37" t="s">
        <v>170</v>
      </c>
      <c r="E122" s="38" t="s">
        <v>3445</v>
      </c>
      <c r="F122" s="39" t="s">
        <v>3446</v>
      </c>
      <c r="G122" s="40" t="s">
        <v>3447</v>
      </c>
      <c r="H122" s="41">
        <v>1</v>
      </c>
      <c r="I122" s="42"/>
      <c r="J122" s="42">
        <f>ROUND(I122*H122,2)</f>
        <v>0</v>
      </c>
      <c r="K122" s="39" t="s">
        <v>173</v>
      </c>
      <c r="L122" s="181"/>
      <c r="M122" s="223" t="s">
        <v>0</v>
      </c>
      <c r="N122" s="224" t="s">
        <v>35</v>
      </c>
      <c r="O122" s="225">
        <v>0</v>
      </c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AR122" s="43" t="s">
        <v>3448</v>
      </c>
      <c r="AT122" s="43" t="s">
        <v>170</v>
      </c>
      <c r="AU122" s="43" t="s">
        <v>80</v>
      </c>
      <c r="AY122" s="177" t="s">
        <v>168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77" t="s">
        <v>78</v>
      </c>
      <c r="BK122" s="227">
        <f>ROUND(I122*H122,2)</f>
        <v>0</v>
      </c>
      <c r="BL122" s="177" t="s">
        <v>3448</v>
      </c>
      <c r="BM122" s="43" t="s">
        <v>3449</v>
      </c>
    </row>
    <row r="123" spans="2:65" s="128" customFormat="1" x14ac:dyDescent="0.2">
      <c r="B123" s="181"/>
      <c r="D123" s="136" t="s">
        <v>176</v>
      </c>
      <c r="F123" s="44" t="s">
        <v>3446</v>
      </c>
      <c r="L123" s="181"/>
      <c r="M123" s="229"/>
      <c r="T123" s="230"/>
      <c r="AT123" s="177" t="s">
        <v>176</v>
      </c>
      <c r="AU123" s="177" t="s">
        <v>80</v>
      </c>
    </row>
    <row r="124" spans="2:65" s="128" customFormat="1" x14ac:dyDescent="0.2">
      <c r="B124" s="181"/>
      <c r="D124" s="136" t="s">
        <v>178</v>
      </c>
      <c r="F124" s="137" t="s">
        <v>3450</v>
      </c>
      <c r="L124" s="181"/>
      <c r="M124" s="229"/>
      <c r="T124" s="230"/>
      <c r="AT124" s="177" t="s">
        <v>178</v>
      </c>
      <c r="AU124" s="177" t="s">
        <v>80</v>
      </c>
    </row>
    <row r="125" spans="2:65" s="128" customFormat="1" ht="24.15" customHeight="1" x14ac:dyDescent="0.2">
      <c r="B125" s="231"/>
      <c r="C125" s="37" t="s">
        <v>113</v>
      </c>
      <c r="D125" s="37" t="s">
        <v>170</v>
      </c>
      <c r="E125" s="38" t="s">
        <v>3451</v>
      </c>
      <c r="F125" s="39" t="s">
        <v>3452</v>
      </c>
      <c r="G125" s="40" t="s">
        <v>3447</v>
      </c>
      <c r="H125" s="41">
        <v>1</v>
      </c>
      <c r="I125" s="42"/>
      <c r="J125" s="42">
        <f>ROUND(I125*H125,2)</f>
        <v>0</v>
      </c>
      <c r="K125" s="39" t="s">
        <v>173</v>
      </c>
      <c r="L125" s="181"/>
      <c r="M125" s="223" t="s">
        <v>0</v>
      </c>
      <c r="N125" s="224" t="s">
        <v>35</v>
      </c>
      <c r="O125" s="225">
        <v>0</v>
      </c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AR125" s="43" t="s">
        <v>3448</v>
      </c>
      <c r="AT125" s="43" t="s">
        <v>170</v>
      </c>
      <c r="AU125" s="43" t="s">
        <v>80</v>
      </c>
      <c r="AY125" s="177" t="s">
        <v>168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177" t="s">
        <v>78</v>
      </c>
      <c r="BK125" s="227">
        <f>ROUND(I125*H125,2)</f>
        <v>0</v>
      </c>
      <c r="BL125" s="177" t="s">
        <v>3448</v>
      </c>
      <c r="BM125" s="43" t="s">
        <v>3453</v>
      </c>
    </row>
    <row r="126" spans="2:65" s="128" customFormat="1" x14ac:dyDescent="0.2">
      <c r="B126" s="181"/>
      <c r="D126" s="136" t="s">
        <v>176</v>
      </c>
      <c r="F126" s="44" t="s">
        <v>3454</v>
      </c>
      <c r="L126" s="181"/>
      <c r="M126" s="229"/>
      <c r="T126" s="230"/>
      <c r="AT126" s="177" t="s">
        <v>176</v>
      </c>
      <c r="AU126" s="177" t="s">
        <v>80</v>
      </c>
    </row>
    <row r="127" spans="2:65" s="128" customFormat="1" x14ac:dyDescent="0.2">
      <c r="B127" s="181"/>
      <c r="D127" s="136" t="s">
        <v>178</v>
      </c>
      <c r="F127" s="137" t="s">
        <v>3455</v>
      </c>
      <c r="L127" s="181"/>
      <c r="M127" s="229"/>
      <c r="T127" s="230"/>
      <c r="AT127" s="177" t="s">
        <v>178</v>
      </c>
      <c r="AU127" s="177" t="s">
        <v>80</v>
      </c>
    </row>
    <row r="128" spans="2:65" s="130" customFormat="1" ht="22.8" customHeight="1" x14ac:dyDescent="0.25">
      <c r="B128" s="216"/>
      <c r="D128" s="131" t="s">
        <v>69</v>
      </c>
      <c r="E128" s="134" t="s">
        <v>3456</v>
      </c>
      <c r="F128" s="134" t="s">
        <v>3457</v>
      </c>
      <c r="J128" s="135">
        <f>BK128</f>
        <v>0</v>
      </c>
      <c r="L128" s="216"/>
      <c r="M128" s="217"/>
      <c r="P128" s="218">
        <f>SUM(P129:P131)</f>
        <v>0</v>
      </c>
      <c r="R128" s="218">
        <f>SUM(R129:R131)</f>
        <v>0</v>
      </c>
      <c r="T128" s="219">
        <f>SUM(T129:T131)</f>
        <v>0</v>
      </c>
      <c r="AR128" s="131" t="s">
        <v>201</v>
      </c>
      <c r="AT128" s="220" t="s">
        <v>69</v>
      </c>
      <c r="AU128" s="220" t="s">
        <v>78</v>
      </c>
      <c r="AY128" s="131" t="s">
        <v>168</v>
      </c>
      <c r="BK128" s="221">
        <f>SUM(BK129:BK131)</f>
        <v>0</v>
      </c>
    </row>
    <row r="129" spans="2:65" s="128" customFormat="1" ht="16.5" customHeight="1" x14ac:dyDescent="0.2">
      <c r="B129" s="231"/>
      <c r="C129" s="37" t="s">
        <v>80</v>
      </c>
      <c r="D129" s="37" t="s">
        <v>170</v>
      </c>
      <c r="E129" s="38" t="s">
        <v>3458</v>
      </c>
      <c r="F129" s="39" t="s">
        <v>3457</v>
      </c>
      <c r="G129" s="40" t="s">
        <v>3447</v>
      </c>
      <c r="H129" s="41">
        <v>1</v>
      </c>
      <c r="I129" s="42"/>
      <c r="J129" s="42">
        <f>ROUND(I129*H129,2)</f>
        <v>0</v>
      </c>
      <c r="K129" s="39" t="s">
        <v>173</v>
      </c>
      <c r="L129" s="181"/>
      <c r="M129" s="223" t="s">
        <v>0</v>
      </c>
      <c r="N129" s="224" t="s">
        <v>35</v>
      </c>
      <c r="O129" s="225">
        <v>0</v>
      </c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AR129" s="43" t="s">
        <v>3448</v>
      </c>
      <c r="AT129" s="43" t="s">
        <v>170</v>
      </c>
      <c r="AU129" s="43" t="s">
        <v>80</v>
      </c>
      <c r="AY129" s="177" t="s">
        <v>168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77" t="s">
        <v>78</v>
      </c>
      <c r="BK129" s="227">
        <f>ROUND(I129*H129,2)</f>
        <v>0</v>
      </c>
      <c r="BL129" s="177" t="s">
        <v>3448</v>
      </c>
      <c r="BM129" s="43" t="s">
        <v>3459</v>
      </c>
    </row>
    <row r="130" spans="2:65" s="128" customFormat="1" x14ac:dyDescent="0.2">
      <c r="B130" s="181"/>
      <c r="D130" s="136" t="s">
        <v>176</v>
      </c>
      <c r="F130" s="44" t="s">
        <v>3457</v>
      </c>
      <c r="L130" s="181"/>
      <c r="M130" s="229"/>
      <c r="T130" s="230"/>
      <c r="AT130" s="177" t="s">
        <v>176</v>
      </c>
      <c r="AU130" s="177" t="s">
        <v>80</v>
      </c>
    </row>
    <row r="131" spans="2:65" s="128" customFormat="1" x14ac:dyDescent="0.2">
      <c r="B131" s="181"/>
      <c r="D131" s="136" t="s">
        <v>178</v>
      </c>
      <c r="F131" s="137" t="s">
        <v>3460</v>
      </c>
      <c r="L131" s="181"/>
      <c r="M131" s="232"/>
      <c r="N131" s="233"/>
      <c r="O131" s="233"/>
      <c r="P131" s="233"/>
      <c r="Q131" s="233"/>
      <c r="R131" s="233"/>
      <c r="S131" s="233"/>
      <c r="T131" s="234"/>
      <c r="AT131" s="177" t="s">
        <v>178</v>
      </c>
      <c r="AU131" s="177" t="s">
        <v>80</v>
      </c>
    </row>
    <row r="132" spans="2:65" s="128" customFormat="1" ht="6.9" customHeight="1" x14ac:dyDescent="0.2">
      <c r="B132" s="199"/>
      <c r="C132" s="200"/>
      <c r="D132" s="200"/>
      <c r="E132" s="200"/>
      <c r="F132" s="200"/>
      <c r="G132" s="200"/>
      <c r="H132" s="200"/>
      <c r="I132" s="200"/>
      <c r="J132" s="200"/>
      <c r="K132" s="200"/>
      <c r="L132" s="181"/>
    </row>
  </sheetData>
  <autoFilter ref="C118:K131" xr:uid="{00000000-0009-0000-0000-000009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hyperlinks>
    <hyperlink ref="F124" r:id="rId1" xr:uid="{00000000-0004-0000-0900-000000000000}"/>
    <hyperlink ref="F127" r:id="rId2" xr:uid="{00000000-0004-0000-0900-000001000000}"/>
    <hyperlink ref="F131" r:id="rId3" xr:uid="{00000000-0004-0000-09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H49"/>
  <sheetViews>
    <sheetView showGridLines="0" workbookViewId="0"/>
  </sheetViews>
  <sheetFormatPr defaultRowHeight="10.199999999999999" x14ac:dyDescent="0.2"/>
  <cols>
    <col min="1" max="1" width="8.28515625" style="174" customWidth="1"/>
    <col min="2" max="2" width="1.7109375" style="174" customWidth="1"/>
    <col min="3" max="3" width="25" style="174" customWidth="1"/>
    <col min="4" max="4" width="75.85546875" style="174" customWidth="1"/>
    <col min="5" max="5" width="13.28515625" style="174" customWidth="1"/>
    <col min="6" max="6" width="20" style="174" customWidth="1"/>
    <col min="7" max="7" width="1.7109375" style="174" customWidth="1"/>
    <col min="8" max="8" width="8.28515625" style="174" customWidth="1"/>
    <col min="9" max="16384" width="9.140625" style="174"/>
  </cols>
  <sheetData>
    <row r="1" spans="2:8" ht="11.25" customHeight="1" x14ac:dyDescent="0.2"/>
    <row r="2" spans="2:8" ht="36.9" customHeight="1" x14ac:dyDescent="0.2"/>
    <row r="3" spans="2:8" ht="6.9" customHeight="1" x14ac:dyDescent="0.2">
      <c r="B3" s="178"/>
      <c r="C3" s="179"/>
      <c r="D3" s="179"/>
      <c r="E3" s="179"/>
      <c r="F3" s="179"/>
      <c r="G3" s="179"/>
      <c r="H3" s="180"/>
    </row>
    <row r="4" spans="2:8" ht="24.9" customHeight="1" x14ac:dyDescent="0.2">
      <c r="B4" s="180"/>
      <c r="C4" s="5" t="s">
        <v>3461</v>
      </c>
      <c r="H4" s="180"/>
    </row>
    <row r="5" spans="2:8" ht="12" customHeight="1" x14ac:dyDescent="0.2">
      <c r="B5" s="180"/>
      <c r="C5" s="235" t="s">
        <v>11</v>
      </c>
      <c r="D5" s="69" t="s">
        <v>12</v>
      </c>
      <c r="E5" s="176"/>
      <c r="F5" s="176"/>
      <c r="H5" s="180"/>
    </row>
    <row r="6" spans="2:8" ht="36.9" customHeight="1" x14ac:dyDescent="0.2">
      <c r="B6" s="180"/>
      <c r="C6" s="7" t="s">
        <v>13</v>
      </c>
      <c r="D6" s="68" t="s">
        <v>14</v>
      </c>
      <c r="E6" s="176"/>
      <c r="F6" s="176"/>
      <c r="H6" s="180"/>
    </row>
    <row r="7" spans="2:8" ht="16.5" customHeight="1" x14ac:dyDescent="0.2">
      <c r="B7" s="180"/>
      <c r="C7" s="6" t="s">
        <v>19</v>
      </c>
      <c r="D7" s="16" t="str">
        <f>'Rekapitulace stavby'!AN8</f>
        <v xml:space="preserve"> </v>
      </c>
      <c r="H7" s="180"/>
    </row>
    <row r="8" spans="2:8" s="128" customFormat="1" ht="10.8" customHeight="1" x14ac:dyDescent="0.2">
      <c r="B8" s="181"/>
      <c r="H8" s="181"/>
    </row>
    <row r="9" spans="2:8" s="212" customFormat="1" ht="29.25" customHeight="1" x14ac:dyDescent="0.2">
      <c r="B9" s="208"/>
      <c r="C9" s="33" t="s">
        <v>51</v>
      </c>
      <c r="D9" s="34" t="s">
        <v>52</v>
      </c>
      <c r="E9" s="34" t="s">
        <v>155</v>
      </c>
      <c r="F9" s="35" t="s">
        <v>3462</v>
      </c>
      <c r="H9" s="208"/>
    </row>
    <row r="10" spans="2:8" s="128" customFormat="1" ht="26.4" customHeight="1" x14ac:dyDescent="0.2">
      <c r="B10" s="181"/>
      <c r="C10" s="45" t="s">
        <v>12</v>
      </c>
      <c r="D10" s="45" t="s">
        <v>14</v>
      </c>
      <c r="H10" s="181"/>
    </row>
    <row r="11" spans="2:8" s="128" customFormat="1" ht="16.8" customHeight="1" x14ac:dyDescent="0.2">
      <c r="B11" s="181"/>
      <c r="C11" s="46" t="s">
        <v>109</v>
      </c>
      <c r="D11" s="47" t="s">
        <v>110</v>
      </c>
      <c r="E11" s="48" t="s">
        <v>111</v>
      </c>
      <c r="F11" s="49">
        <v>558.48050000000001</v>
      </c>
      <c r="H11" s="181"/>
    </row>
    <row r="12" spans="2:8" s="128" customFormat="1" ht="16.8" customHeight="1" x14ac:dyDescent="0.2">
      <c r="B12" s="181"/>
      <c r="C12" s="236" t="s">
        <v>0</v>
      </c>
      <c r="D12" s="236" t="s">
        <v>3463</v>
      </c>
      <c r="E12" s="177" t="s">
        <v>0</v>
      </c>
      <c r="F12" s="237">
        <v>143.82325</v>
      </c>
      <c r="H12" s="181"/>
    </row>
    <row r="13" spans="2:8" s="128" customFormat="1" ht="16.8" customHeight="1" x14ac:dyDescent="0.2">
      <c r="B13" s="181"/>
      <c r="C13" s="236" t="s">
        <v>0</v>
      </c>
      <c r="D13" s="236" t="s">
        <v>3464</v>
      </c>
      <c r="E13" s="177" t="s">
        <v>0</v>
      </c>
      <c r="F13" s="237">
        <v>139.47499999999999</v>
      </c>
      <c r="H13" s="181"/>
    </row>
    <row r="14" spans="2:8" s="128" customFormat="1" ht="16.8" customHeight="1" x14ac:dyDescent="0.2">
      <c r="B14" s="181"/>
      <c r="C14" s="236" t="s">
        <v>0</v>
      </c>
      <c r="D14" s="236" t="s">
        <v>3465</v>
      </c>
      <c r="E14" s="177" t="s">
        <v>0</v>
      </c>
      <c r="F14" s="237">
        <v>174.90937500000001</v>
      </c>
      <c r="H14" s="181"/>
    </row>
    <row r="15" spans="2:8" s="128" customFormat="1" ht="16.8" customHeight="1" x14ac:dyDescent="0.2">
      <c r="B15" s="181"/>
      <c r="C15" s="236" t="s">
        <v>0</v>
      </c>
      <c r="D15" s="236" t="s">
        <v>3466</v>
      </c>
      <c r="E15" s="177" t="s">
        <v>0</v>
      </c>
      <c r="F15" s="237">
        <v>152.671875</v>
      </c>
      <c r="H15" s="181"/>
    </row>
    <row r="16" spans="2:8" s="128" customFormat="1" ht="16.8" customHeight="1" x14ac:dyDescent="0.2">
      <c r="B16" s="181"/>
      <c r="C16" s="236" t="s">
        <v>0</v>
      </c>
      <c r="D16" s="236" t="s">
        <v>3467</v>
      </c>
      <c r="E16" s="177" t="s">
        <v>0</v>
      </c>
      <c r="F16" s="237">
        <v>-103.17</v>
      </c>
      <c r="H16" s="181"/>
    </row>
    <row r="17" spans="2:8" s="128" customFormat="1" ht="16.8" customHeight="1" x14ac:dyDescent="0.2">
      <c r="B17" s="181"/>
      <c r="C17" s="236" t="s">
        <v>0</v>
      </c>
      <c r="D17" s="236" t="s">
        <v>462</v>
      </c>
      <c r="E17" s="177" t="s">
        <v>0</v>
      </c>
      <c r="F17" s="237">
        <v>507.70949999999999</v>
      </c>
      <c r="H17" s="181"/>
    </row>
    <row r="18" spans="2:8" s="128" customFormat="1" ht="16.8" customHeight="1" x14ac:dyDescent="0.2">
      <c r="B18" s="181"/>
      <c r="C18" s="236" t="s">
        <v>0</v>
      </c>
      <c r="D18" s="236" t="s">
        <v>3468</v>
      </c>
      <c r="E18" s="177" t="s">
        <v>0</v>
      </c>
      <c r="F18" s="237">
        <v>50.771000000000001</v>
      </c>
      <c r="H18" s="181"/>
    </row>
    <row r="19" spans="2:8" s="128" customFormat="1" ht="16.8" customHeight="1" x14ac:dyDescent="0.2">
      <c r="B19" s="181"/>
      <c r="C19" s="236" t="s">
        <v>0</v>
      </c>
      <c r="D19" s="236" t="s">
        <v>218</v>
      </c>
      <c r="E19" s="177" t="s">
        <v>0</v>
      </c>
      <c r="F19" s="237">
        <v>558.48050000000001</v>
      </c>
      <c r="H19" s="181"/>
    </row>
    <row r="20" spans="2:8" s="128" customFormat="1" ht="26.4" customHeight="1" x14ac:dyDescent="0.2">
      <c r="B20" s="181"/>
      <c r="C20" s="45" t="s">
        <v>3469</v>
      </c>
      <c r="D20" s="45" t="s">
        <v>76</v>
      </c>
      <c r="H20" s="181"/>
    </row>
    <row r="21" spans="2:8" s="128" customFormat="1" ht="16.8" customHeight="1" x14ac:dyDescent="0.2">
      <c r="B21" s="181"/>
      <c r="C21" s="46" t="s">
        <v>109</v>
      </c>
      <c r="D21" s="47" t="s">
        <v>110</v>
      </c>
      <c r="E21" s="48" t="s">
        <v>111</v>
      </c>
      <c r="F21" s="49">
        <v>558.48050000000001</v>
      </c>
      <c r="H21" s="181"/>
    </row>
    <row r="22" spans="2:8" s="128" customFormat="1" ht="16.8" customHeight="1" x14ac:dyDescent="0.2">
      <c r="B22" s="181"/>
      <c r="C22" s="236" t="s">
        <v>0</v>
      </c>
      <c r="D22" s="236" t="s">
        <v>3463</v>
      </c>
      <c r="E22" s="177" t="s">
        <v>0</v>
      </c>
      <c r="F22" s="237">
        <v>143.82325</v>
      </c>
      <c r="H22" s="181"/>
    </row>
    <row r="23" spans="2:8" s="128" customFormat="1" ht="16.8" customHeight="1" x14ac:dyDescent="0.2">
      <c r="B23" s="181"/>
      <c r="C23" s="236" t="s">
        <v>0</v>
      </c>
      <c r="D23" s="236" t="s">
        <v>3464</v>
      </c>
      <c r="E23" s="177" t="s">
        <v>0</v>
      </c>
      <c r="F23" s="237">
        <v>139.47499999999999</v>
      </c>
      <c r="H23" s="181"/>
    </row>
    <row r="24" spans="2:8" s="128" customFormat="1" ht="16.8" customHeight="1" x14ac:dyDescent="0.2">
      <c r="B24" s="181"/>
      <c r="C24" s="236" t="s">
        <v>0</v>
      </c>
      <c r="D24" s="236" t="s">
        <v>3465</v>
      </c>
      <c r="E24" s="177" t="s">
        <v>0</v>
      </c>
      <c r="F24" s="237">
        <v>174.90937500000001</v>
      </c>
      <c r="H24" s="181"/>
    </row>
    <row r="25" spans="2:8" s="128" customFormat="1" ht="16.8" customHeight="1" x14ac:dyDescent="0.2">
      <c r="B25" s="181"/>
      <c r="C25" s="236" t="s">
        <v>0</v>
      </c>
      <c r="D25" s="236" t="s">
        <v>3466</v>
      </c>
      <c r="E25" s="177" t="s">
        <v>0</v>
      </c>
      <c r="F25" s="237">
        <v>152.671875</v>
      </c>
      <c r="H25" s="181"/>
    </row>
    <row r="26" spans="2:8" s="128" customFormat="1" ht="16.8" customHeight="1" x14ac:dyDescent="0.2">
      <c r="B26" s="181"/>
      <c r="C26" s="236" t="s">
        <v>0</v>
      </c>
      <c r="D26" s="236" t="s">
        <v>3467</v>
      </c>
      <c r="E26" s="177" t="s">
        <v>0</v>
      </c>
      <c r="F26" s="237">
        <v>-103.17</v>
      </c>
      <c r="H26" s="181"/>
    </row>
    <row r="27" spans="2:8" s="128" customFormat="1" ht="16.8" customHeight="1" x14ac:dyDescent="0.2">
      <c r="B27" s="181"/>
      <c r="C27" s="236" t="s">
        <v>0</v>
      </c>
      <c r="D27" s="236" t="s">
        <v>462</v>
      </c>
      <c r="E27" s="177" t="s">
        <v>0</v>
      </c>
      <c r="F27" s="237">
        <v>507.70949999999999</v>
      </c>
      <c r="H27" s="181"/>
    </row>
    <row r="28" spans="2:8" s="128" customFormat="1" ht="16.8" customHeight="1" x14ac:dyDescent="0.2">
      <c r="B28" s="181"/>
      <c r="C28" s="236" t="s">
        <v>0</v>
      </c>
      <c r="D28" s="236" t="s">
        <v>3468</v>
      </c>
      <c r="E28" s="177" t="s">
        <v>0</v>
      </c>
      <c r="F28" s="237">
        <v>50.771000000000001</v>
      </c>
      <c r="H28" s="181"/>
    </row>
    <row r="29" spans="2:8" s="128" customFormat="1" ht="16.8" customHeight="1" x14ac:dyDescent="0.2">
      <c r="B29" s="181"/>
      <c r="C29" s="236" t="s">
        <v>0</v>
      </c>
      <c r="D29" s="236" t="s">
        <v>218</v>
      </c>
      <c r="E29" s="177" t="s">
        <v>0</v>
      </c>
      <c r="F29" s="237">
        <v>558.48050000000001</v>
      </c>
      <c r="H29" s="181"/>
    </row>
    <row r="30" spans="2:8" s="128" customFormat="1" ht="16.8" customHeight="1" x14ac:dyDescent="0.2">
      <c r="B30" s="181"/>
      <c r="C30" s="50" t="s">
        <v>3470</v>
      </c>
      <c r="H30" s="181"/>
    </row>
    <row r="31" spans="2:8" s="128" customFormat="1" ht="16.8" customHeight="1" x14ac:dyDescent="0.2">
      <c r="B31" s="181"/>
      <c r="C31" s="236" t="s">
        <v>1998</v>
      </c>
      <c r="D31" s="236" t="s">
        <v>1999</v>
      </c>
      <c r="E31" s="177" t="s">
        <v>111</v>
      </c>
      <c r="F31" s="237">
        <v>558.48099999999999</v>
      </c>
      <c r="H31" s="181"/>
    </row>
    <row r="32" spans="2:8" s="128" customFormat="1" ht="16.8" customHeight="1" x14ac:dyDescent="0.2">
      <c r="B32" s="181"/>
      <c r="C32" s="236" t="s">
        <v>2004</v>
      </c>
      <c r="D32" s="236" t="s">
        <v>2005</v>
      </c>
      <c r="E32" s="177" t="s">
        <v>111</v>
      </c>
      <c r="F32" s="237">
        <v>558.48099999999999</v>
      </c>
      <c r="H32" s="181"/>
    </row>
    <row r="33" spans="2:8" s="128" customFormat="1" ht="16.8" customHeight="1" x14ac:dyDescent="0.2">
      <c r="B33" s="181"/>
      <c r="C33" s="236" t="s">
        <v>2015</v>
      </c>
      <c r="D33" s="236" t="s">
        <v>2016</v>
      </c>
      <c r="E33" s="177" t="s">
        <v>111</v>
      </c>
      <c r="F33" s="237">
        <v>558.48099999999999</v>
      </c>
      <c r="H33" s="181"/>
    </row>
    <row r="34" spans="2:8" s="128" customFormat="1" ht="16.8" customHeight="1" x14ac:dyDescent="0.2">
      <c r="B34" s="181"/>
      <c r="C34" s="236" t="s">
        <v>2015</v>
      </c>
      <c r="D34" s="236" t="s">
        <v>2016</v>
      </c>
      <c r="E34" s="177" t="s">
        <v>111</v>
      </c>
      <c r="F34" s="237">
        <v>558.48099999999999</v>
      </c>
      <c r="H34" s="181"/>
    </row>
    <row r="35" spans="2:8" s="128" customFormat="1" ht="16.8" customHeight="1" x14ac:dyDescent="0.2">
      <c r="B35" s="181"/>
      <c r="C35" s="236" t="s">
        <v>2031</v>
      </c>
      <c r="D35" s="236" t="s">
        <v>2032</v>
      </c>
      <c r="E35" s="177" t="s">
        <v>111</v>
      </c>
      <c r="F35" s="237">
        <v>558.48099999999999</v>
      </c>
      <c r="H35" s="181"/>
    </row>
    <row r="36" spans="2:8" s="128" customFormat="1" ht="16.8" customHeight="1" x14ac:dyDescent="0.2">
      <c r="B36" s="181"/>
      <c r="C36" s="236" t="s">
        <v>2031</v>
      </c>
      <c r="D36" s="236" t="s">
        <v>2032</v>
      </c>
      <c r="E36" s="177" t="s">
        <v>111</v>
      </c>
      <c r="F36" s="237">
        <v>558.48099999999999</v>
      </c>
      <c r="H36" s="181"/>
    </row>
    <row r="37" spans="2:8" s="128" customFormat="1" ht="20.399999999999999" x14ac:dyDescent="0.2">
      <c r="B37" s="181"/>
      <c r="C37" s="236" t="s">
        <v>2038</v>
      </c>
      <c r="D37" s="236" t="s">
        <v>2039</v>
      </c>
      <c r="E37" s="177" t="s">
        <v>111</v>
      </c>
      <c r="F37" s="237">
        <v>558.48099999999999</v>
      </c>
      <c r="H37" s="181"/>
    </row>
    <row r="38" spans="2:8" s="128" customFormat="1" ht="16.8" customHeight="1" x14ac:dyDescent="0.2">
      <c r="B38" s="181"/>
      <c r="C38" s="236" t="s">
        <v>2048</v>
      </c>
      <c r="D38" s="236" t="s">
        <v>2049</v>
      </c>
      <c r="E38" s="177" t="s">
        <v>308</v>
      </c>
      <c r="F38" s="237">
        <v>1116.961</v>
      </c>
      <c r="H38" s="181"/>
    </row>
    <row r="39" spans="2:8" s="128" customFormat="1" ht="16.8" customHeight="1" x14ac:dyDescent="0.2">
      <c r="B39" s="181"/>
      <c r="C39" s="236" t="s">
        <v>2048</v>
      </c>
      <c r="D39" s="236" t="s">
        <v>2049</v>
      </c>
      <c r="E39" s="177" t="s">
        <v>308</v>
      </c>
      <c r="F39" s="237">
        <v>1116.961</v>
      </c>
      <c r="H39" s="181"/>
    </row>
    <row r="40" spans="2:8" s="128" customFormat="1" ht="20.399999999999999" x14ac:dyDescent="0.2">
      <c r="B40" s="181"/>
      <c r="C40" s="236" t="s">
        <v>2063</v>
      </c>
      <c r="D40" s="236" t="s">
        <v>2064</v>
      </c>
      <c r="E40" s="177" t="s">
        <v>370</v>
      </c>
      <c r="F40" s="237">
        <v>1116.961</v>
      </c>
      <c r="H40" s="181"/>
    </row>
    <row r="41" spans="2:8" s="128" customFormat="1" ht="16.8" customHeight="1" x14ac:dyDescent="0.2">
      <c r="B41" s="181"/>
      <c r="C41" s="236" t="s">
        <v>2068</v>
      </c>
      <c r="D41" s="236" t="s">
        <v>2069</v>
      </c>
      <c r="E41" s="177" t="s">
        <v>370</v>
      </c>
      <c r="F41" s="237">
        <v>1116.961</v>
      </c>
      <c r="H41" s="181"/>
    </row>
    <row r="42" spans="2:8" s="128" customFormat="1" ht="20.399999999999999" x14ac:dyDescent="0.2">
      <c r="B42" s="181"/>
      <c r="C42" s="236" t="s">
        <v>2009</v>
      </c>
      <c r="D42" s="236" t="s">
        <v>2010</v>
      </c>
      <c r="E42" s="177" t="s">
        <v>111</v>
      </c>
      <c r="F42" s="237">
        <v>642.25300000000004</v>
      </c>
      <c r="H42" s="181"/>
    </row>
    <row r="43" spans="2:8" s="128" customFormat="1" ht="16.8" customHeight="1" x14ac:dyDescent="0.2">
      <c r="B43" s="181"/>
      <c r="C43" s="236" t="s">
        <v>2043</v>
      </c>
      <c r="D43" s="236" t="s">
        <v>2044</v>
      </c>
      <c r="E43" s="177" t="s">
        <v>111</v>
      </c>
      <c r="F43" s="237">
        <v>586.40499999999997</v>
      </c>
      <c r="H43" s="181"/>
    </row>
    <row r="44" spans="2:8" s="128" customFormat="1" ht="16.8" customHeight="1" x14ac:dyDescent="0.2">
      <c r="B44" s="181"/>
      <c r="C44" s="236" t="s">
        <v>2054</v>
      </c>
      <c r="D44" s="236" t="s">
        <v>2055</v>
      </c>
      <c r="E44" s="177" t="s">
        <v>184</v>
      </c>
      <c r="F44" s="237">
        <v>2.7919999999999998</v>
      </c>
      <c r="H44" s="181"/>
    </row>
    <row r="45" spans="2:8" s="128" customFormat="1" ht="16.8" customHeight="1" x14ac:dyDescent="0.2">
      <c r="B45" s="181"/>
      <c r="C45" s="236" t="s">
        <v>2054</v>
      </c>
      <c r="D45" s="236" t="s">
        <v>2055</v>
      </c>
      <c r="E45" s="177" t="s">
        <v>184</v>
      </c>
      <c r="F45" s="237">
        <v>2.7919999999999998</v>
      </c>
      <c r="H45" s="181"/>
    </row>
    <row r="46" spans="2:8" s="128" customFormat="1" ht="16.8" customHeight="1" x14ac:dyDescent="0.2">
      <c r="B46" s="181"/>
      <c r="C46" s="236" t="s">
        <v>2020</v>
      </c>
      <c r="D46" s="236" t="s">
        <v>2021</v>
      </c>
      <c r="E46" s="177" t="s">
        <v>111</v>
      </c>
      <c r="F46" s="237">
        <v>569.65</v>
      </c>
      <c r="H46" s="181"/>
    </row>
    <row r="47" spans="2:8" s="128" customFormat="1" ht="16.8" customHeight="1" x14ac:dyDescent="0.2">
      <c r="B47" s="181"/>
      <c r="C47" s="236" t="s">
        <v>2027</v>
      </c>
      <c r="D47" s="236" t="s">
        <v>2028</v>
      </c>
      <c r="E47" s="177" t="s">
        <v>111</v>
      </c>
      <c r="F47" s="237">
        <v>569.65</v>
      </c>
      <c r="H47" s="181"/>
    </row>
    <row r="48" spans="2:8" s="128" customFormat="1" ht="7.35" customHeight="1" x14ac:dyDescent="0.2">
      <c r="B48" s="199"/>
      <c r="C48" s="200"/>
      <c r="D48" s="200"/>
      <c r="E48" s="200"/>
      <c r="F48" s="200"/>
      <c r="G48" s="200"/>
      <c r="H48" s="181"/>
    </row>
    <row r="49" s="128" customFormat="1" x14ac:dyDescent="0.2"/>
  </sheetData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22</vt:i4>
      </vt:variant>
    </vt:vector>
  </HeadingPairs>
  <TitlesOfParts>
    <vt:vector size="33" baseType="lpstr">
      <vt:lpstr>Rekapitulace stavby</vt:lpstr>
      <vt:lpstr>001 - Stavební část</vt:lpstr>
      <vt:lpstr>002 - Elektroinstalace</vt:lpstr>
      <vt:lpstr>01 - Splašková kanalizace...</vt:lpstr>
      <vt:lpstr>02 - Vnitřní plynovod</vt:lpstr>
      <vt:lpstr>03 - Hospodaření s dešťov...</vt:lpstr>
      <vt:lpstr>04 - Zdravotechnika</vt:lpstr>
      <vt:lpstr>05 - Vytápění</vt:lpstr>
      <vt:lpstr>06 - Vzduchotechnika</vt:lpstr>
      <vt:lpstr>004 - Vedlejší rozpočtové...</vt:lpstr>
      <vt:lpstr>Seznam figur</vt:lpstr>
      <vt:lpstr>'001 - Stavební část'!Názvy_tisku</vt:lpstr>
      <vt:lpstr>'002 - Elektroinstalace'!Názvy_tisku</vt:lpstr>
      <vt:lpstr>'004 - Vedlejší rozpočtové...'!Názvy_tisku</vt:lpstr>
      <vt:lpstr>'01 - Splašková kanalizace...'!Názvy_tisku</vt:lpstr>
      <vt:lpstr>'02 - Vnitřní plynovod'!Názvy_tisku</vt:lpstr>
      <vt:lpstr>'03 - Hospodaření s dešťov...'!Názvy_tisku</vt:lpstr>
      <vt:lpstr>'04 - Zdravotechnika'!Názvy_tisku</vt:lpstr>
      <vt:lpstr>'05 - Vytápění'!Názvy_tisku</vt:lpstr>
      <vt:lpstr>'06 - Vzduchotechnika'!Názvy_tisku</vt:lpstr>
      <vt:lpstr>'Rekapitulace stavby'!Názvy_tisku</vt:lpstr>
      <vt:lpstr>'Seznam figur'!Názvy_tisku</vt:lpstr>
      <vt:lpstr>'001 - Stavební část'!Oblast_tisku</vt:lpstr>
      <vt:lpstr>'002 - Elektroinstalace'!Oblast_tisku</vt:lpstr>
      <vt:lpstr>'004 - Vedlejší rozpočtové...'!Oblast_tisku</vt:lpstr>
      <vt:lpstr>'01 - Splašková kanalizace...'!Oblast_tisku</vt:lpstr>
      <vt:lpstr>'02 - Vnitřní plynovod'!Oblast_tisku</vt:lpstr>
      <vt:lpstr>'03 - Hospodaření s dešťov...'!Oblast_tisku</vt:lpstr>
      <vt:lpstr>'04 - Zdravotechnika'!Oblast_tisku</vt:lpstr>
      <vt:lpstr>'05 - Vytápění'!Oblast_tisku</vt:lpstr>
      <vt:lpstr>'06 - Vzduchotechnika'!Oblast_tisku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Krolop</dc:creator>
  <cp:lastModifiedBy>Ladislav Kuchta</cp:lastModifiedBy>
  <dcterms:created xsi:type="dcterms:W3CDTF">2024-06-12T11:21:13Z</dcterms:created>
  <dcterms:modified xsi:type="dcterms:W3CDTF">2025-10-24T08:36:03Z</dcterms:modified>
</cp:coreProperties>
</file>